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6.xml" ContentType="application/vnd.openxmlformats-officedocument.drawingml.chart+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charts/chart8.xml" ContentType="application/vnd.openxmlformats-officedocument.drawingml.chart+xml"/>
  <Override PartName="/xl/drawings/drawing10.xml" ContentType="application/vnd.openxmlformats-officedocument.drawing+xml"/>
  <Override PartName="/xl/charts/chart9.xml" ContentType="application/vnd.openxmlformats-officedocument.drawingml.chart+xml"/>
  <Override PartName="/xl/drawings/drawing11.xml" ContentType="application/vnd.openxmlformats-officedocument.drawing+xml"/>
  <Override PartName="/xl/charts/chart10.xml" ContentType="application/vnd.openxmlformats-officedocument.drawingml.chart+xml"/>
  <Override PartName="/xl/drawings/drawing12.xml" ContentType="application/vnd.openxmlformats-officedocument.drawing+xml"/>
  <Override PartName="/xl/charts/chart11.xml" ContentType="application/vnd.openxmlformats-officedocument.drawingml.chart+xml"/>
  <Override PartName="/xl/drawings/drawing13.xml" ContentType="application/vnd.openxmlformats-officedocument.drawing+xml"/>
  <Override PartName="/xl/charts/chart12.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4.xml" ContentType="application/vnd.openxmlformats-officedocument.drawing+xml"/>
  <Override PartName="/xl/charts/chart13.xml" ContentType="application/vnd.openxmlformats-officedocument.drawingml.chart+xml"/>
  <Override PartName="/xl/drawings/drawing15.xml" ContentType="application/vnd.openxmlformats-officedocument.drawing+xml"/>
  <Override PartName="/xl/charts/chart14.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xml"/>
  <Override PartName="/xl/charts/chart15.xml" ContentType="application/vnd.openxmlformats-officedocument.drawingml.chart+xml"/>
  <Override PartName="/xl/drawings/drawing17.xml" ContentType="application/vnd.openxmlformats-officedocument.drawing+xml"/>
  <Override PartName="/xl/charts/chart16.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xml"/>
  <Override PartName="/xl/charts/chart17.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xml"/>
  <Override PartName="/xl/charts/chart18.xml" ContentType="application/vnd.openxmlformats-officedocument.drawingml.chart+xml"/>
  <Override PartName="/xl/charts/style9.xml" ContentType="application/vnd.ms-office.chartstyle+xml"/>
  <Override PartName="/xl/charts/colors9.xml" ContentType="application/vnd.ms-office.chartcolorstyle+xml"/>
  <Override PartName="/xl/drawings/drawing20.xml" ContentType="application/vnd.openxmlformats-officedocument.drawing+xml"/>
  <Override PartName="/xl/charts/chart19.xml" ContentType="application/vnd.openxmlformats-officedocument.drawingml.chart+xml"/>
  <Override PartName="/xl/theme/themeOverride1.xml" ContentType="application/vnd.openxmlformats-officedocument.themeOverride+xml"/>
  <Override PartName="/xl/drawings/drawing21.xml" ContentType="application/vnd.openxmlformats-officedocument.drawing+xml"/>
  <Override PartName="/xl/charts/chart20.xml" ContentType="application/vnd.openxmlformats-officedocument.drawingml.chart+xml"/>
  <Override PartName="/xl/drawings/drawing22.xml" ContentType="application/vnd.openxmlformats-officedocument.drawing+xml"/>
  <Override PartName="/xl/charts/chart21.xml" ContentType="application/vnd.openxmlformats-officedocument.drawingml.chart+xml"/>
  <Override PartName="/xl/drawings/drawing23.xml" ContentType="application/vnd.openxmlformats-officedocument.drawing+xml"/>
  <Override PartName="/xl/charts/chart22.xml" ContentType="application/vnd.openxmlformats-officedocument.drawingml.chart+xml"/>
  <Override PartName="/xl/drawings/drawing24.xml" ContentType="application/vnd.openxmlformats-officedocument.drawing+xml"/>
  <Override PartName="/xl/charts/chart23.xml" ContentType="application/vnd.openxmlformats-officedocument.drawingml.chart+xml"/>
  <Override PartName="/xl/drawings/drawing25.xml" ContentType="application/vnd.openxmlformats-officedocument.drawing+xml"/>
  <Override PartName="/xl/charts/chart24.xml" ContentType="application/vnd.openxmlformats-officedocument.drawingml.chart+xml"/>
  <Override PartName="/xl/drawings/drawing26.xml" ContentType="application/vnd.openxmlformats-officedocument.drawing+xml"/>
  <Override PartName="/xl/charts/chart25.xml" ContentType="application/vnd.openxmlformats-officedocument.drawingml.chart+xml"/>
  <Override PartName="/xl/drawings/drawing27.xml" ContentType="application/vnd.openxmlformats-officedocument.drawing+xml"/>
  <Override PartName="/xl/charts/chart26.xml" ContentType="application/vnd.openxmlformats-officedocument.drawingml.chart+xml"/>
  <Override PartName="/xl/drawings/drawing28.xml" ContentType="application/vnd.openxmlformats-officedocument.drawing+xml"/>
  <Override PartName="/xl/charts/chart27.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29.xml" ContentType="application/vnd.openxmlformats-officedocument.drawing+xml"/>
  <Override PartName="/xl/charts/chart28.xml" ContentType="application/vnd.openxmlformats-officedocument.drawingml.chart+xml"/>
  <Override PartName="/xl/drawings/drawing30.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dtpm-my.sharepoint.com/personal/beatriz_huerta_transantiago_cl/Documents/Escritorio/"/>
    </mc:Choice>
  </mc:AlternateContent>
  <xr:revisionPtr revIDLastSave="0" documentId="8_{D5E61F9A-41DB-4A89-8DB4-3F274D3F4876}" xr6:coauthVersionLast="47" xr6:coauthVersionMax="47" xr10:uidLastSave="{00000000-0000-0000-0000-000000000000}"/>
  <bookViews>
    <workbookView xWindow="28680" yWindow="-120" windowWidth="29040" windowHeight="15720" tabRatio="926" activeTab="1" xr2:uid="{00000000-000D-0000-FFFF-FFFF00000000}"/>
  </bookViews>
  <sheets>
    <sheet name="Indice" sheetId="53" r:id="rId1"/>
    <sheet name="G1" sheetId="12" r:id="rId2"/>
    <sheet name="G2" sheetId="85" r:id="rId3"/>
    <sheet name="G3" sheetId="69" r:id="rId4"/>
    <sheet name="G4" sheetId="95" r:id="rId5"/>
    <sheet name="G5" sheetId="87" r:id="rId6"/>
    <sheet name="G6" sheetId="14" r:id="rId7"/>
    <sheet name="G7" sheetId="15" r:id="rId8"/>
    <sheet name="G8" sheetId="88" r:id="rId9"/>
    <sheet name="G9" sheetId="18" r:id="rId10"/>
    <sheet name="G10" sheetId="92" r:id="rId11"/>
    <sheet name="G11" sheetId="93" r:id="rId12"/>
    <sheet name="G12" sheetId="91" r:id="rId13"/>
    <sheet name="G13" sheetId="84" r:id="rId14"/>
    <sheet name="G14" sheetId="19" r:id="rId15"/>
    <sheet name="G15" sheetId="52" r:id="rId16"/>
    <sheet name="G16" sheetId="60" r:id="rId17"/>
    <sheet name="G17" sheetId="86" r:id="rId18"/>
    <sheet name="G18" sheetId="47" r:id="rId19"/>
    <sheet name="G19" sheetId="45" r:id="rId20"/>
    <sheet name="G20" sheetId="4" r:id="rId21"/>
    <sheet name="G21" sheetId="6" r:id="rId22"/>
    <sheet name="G22" sheetId="5" r:id="rId23"/>
    <sheet name="G23" sheetId="23" r:id="rId24"/>
    <sheet name="G24" sheetId="8" r:id="rId25"/>
    <sheet name="G25" sheetId="9" r:id="rId26"/>
    <sheet name="G26" sheetId="10" r:id="rId27"/>
    <sheet name="G27" sheetId="94" r:id="rId28"/>
    <sheet name="G28" sheetId="89" r:id="rId29"/>
  </sheets>
  <externalReferences>
    <externalReference r:id="rId30"/>
    <externalReference r:id="rId31"/>
    <externalReference r:id="rId32"/>
    <externalReference r:id="rId33"/>
    <externalReference r:id="rId34"/>
    <externalReference r:id="rId35"/>
    <externalReference r:id="rId36"/>
  </externalReferences>
  <definedNames>
    <definedName name="_xlnm._FilterDatabase" localSheetId="0" hidden="1">Indice!$B$4:$H$39</definedName>
    <definedName name="AH_IQ_A">[1]Parámetros!$C$36:$G$44</definedName>
    <definedName name="AH_IQ_B">[1]Parámetros!$J$36:$N$44</definedName>
    <definedName name="_xlnm.Database" localSheetId="12">#REF!</definedName>
    <definedName name="_xlnm.Database" localSheetId="17">#REF!</definedName>
    <definedName name="_xlnm.Database" localSheetId="28">#REF!</definedName>
    <definedName name="_xlnm.Database" localSheetId="3">#REF!</definedName>
    <definedName name="_xlnm.Database" localSheetId="5">#REF!</definedName>
    <definedName name="_xlnm.Database" localSheetId="8">#REF!</definedName>
    <definedName name="_xlnm.Database">#REF!</definedName>
    <definedName name="Conce_A">[2]PARÁMETROS!$B$12:$G$83</definedName>
    <definedName name="Conce_B">[2]PARÁMETROS!$J$12:$O$83</definedName>
    <definedName name="Data" localSheetId="12">#REF!</definedName>
    <definedName name="Data" localSheetId="17">#REF!</definedName>
    <definedName name="Data" localSheetId="28">#REF!</definedName>
    <definedName name="Data" localSheetId="3">#REF!</definedName>
    <definedName name="Data" localSheetId="5">#REF!</definedName>
    <definedName name="Data" localSheetId="8">#REF!</definedName>
    <definedName name="Data">#REF!</definedName>
    <definedName name="E">[3]PARÁMETROS!$I$13:$L$293</definedName>
    <definedName name="Fuente" localSheetId="12">#REF!</definedName>
    <definedName name="Fuente" localSheetId="17">#REF!</definedName>
    <definedName name="Fuente" localSheetId="28">#REF!</definedName>
    <definedName name="Fuente" localSheetId="3">#REF!</definedName>
    <definedName name="Fuente" localSheetId="5">#REF!</definedName>
    <definedName name="Fuente" localSheetId="8">#REF!</definedName>
    <definedName name="Fuente">#REF!</definedName>
    <definedName name="J">[3]PARÁMETROS!$H$13:$L$293</definedName>
    <definedName name="LCL_Hospicio_A">[1]Parámetros!$C$27:$G$35</definedName>
    <definedName name="LCL_Hospicio_B">[1]Parámetros!$J$27:$N$35</definedName>
    <definedName name="LCL_Iquique_A">[1]Parámetros!$C$8:$G$26</definedName>
    <definedName name="LCL_Iquique_B">[1]Parámetros!$J$8:$N$26</definedName>
    <definedName name="PPT_AJUSTADO">[4]PPT!$F$17:$I$30</definedName>
    <definedName name="Ranca_A">[5]PARÁMETROS!$B$13:$E$30</definedName>
    <definedName name="Ranca_B">[5]PARÁMETROS!$G$13:$J$30</definedName>
    <definedName name="Subsidio" localSheetId="12">#REF!</definedName>
    <definedName name="Subsidio" localSheetId="17">#REF!</definedName>
    <definedName name="Subsidio" localSheetId="28">#REF!</definedName>
    <definedName name="Subsidio" localSheetId="3">#REF!</definedName>
    <definedName name="Subsidio" localSheetId="5">#REF!</definedName>
    <definedName name="Subsidio" localSheetId="8">#REF!</definedName>
    <definedName name="Subsidio">#REF!</definedName>
    <definedName name="Tarifas_A">[6]PARÁMETROS!$C$11:$F$23</definedName>
    <definedName name="Tarifas_B">[6]PARÁMETROS!$I$11:$L$23</definedName>
    <definedName name="Valpa_A">[7]PARÁMETROS!$B$13:$F$290</definedName>
    <definedName name="Valpa_B">[7]PARÁMETROS!$H$13:$L$290</definedName>
    <definedName name="vehiculo" localSheetId="12">#REF!</definedName>
    <definedName name="vehiculo" localSheetId="17">#REF!</definedName>
    <definedName name="vehiculo" localSheetId="28">#REF!</definedName>
    <definedName name="vehiculo" localSheetId="3">#REF!</definedName>
    <definedName name="vehiculo" localSheetId="5">#REF!</definedName>
    <definedName name="vehiculo" localSheetId="8">#REF!</definedName>
    <definedName name="vehiculo">#REF!</definedName>
  </definedNames>
  <calcPr calcId="191028" concurrentManualCount="6"/>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0" i="85" l="1"/>
  <c r="R8" i="85"/>
  <c r="T8" i="85"/>
  <c r="D42" i="93"/>
  <c r="E42" i="93"/>
  <c r="F42" i="93"/>
  <c r="G42" i="93"/>
  <c r="H42" i="93"/>
  <c r="I42" i="93"/>
  <c r="J42" i="93"/>
  <c r="K42" i="93"/>
  <c r="L42" i="93"/>
  <c r="M42" i="93"/>
  <c r="C42" i="93"/>
  <c r="F48" i="92"/>
  <c r="P13" i="12" l="1"/>
  <c r="B7" i="8" l="1"/>
  <c r="F7" i="8"/>
  <c r="E7" i="8"/>
  <c r="D7" i="8"/>
  <c r="C7" i="8"/>
  <c r="B5" i="53"/>
  <c r="B30" i="53"/>
  <c r="B29" i="53"/>
  <c r="B28" i="53"/>
  <c r="B27" i="53"/>
  <c r="B26" i="53"/>
  <c r="B25" i="53"/>
  <c r="B24" i="53"/>
  <c r="B23" i="53"/>
  <c r="B22" i="53"/>
  <c r="B21" i="53"/>
  <c r="B20" i="53"/>
  <c r="B19" i="53"/>
  <c r="B18" i="53"/>
  <c r="B17" i="53"/>
  <c r="B16" i="53"/>
  <c r="B15" i="53"/>
  <c r="B14" i="53"/>
  <c r="B13" i="53"/>
  <c r="B12" i="53"/>
  <c r="B11" i="53"/>
  <c r="B10" i="53"/>
  <c r="B9" i="53"/>
  <c r="B8" i="53"/>
  <c r="B7" i="53"/>
  <c r="B6" i="53"/>
  <c r="D13" i="12"/>
  <c r="E13" i="12"/>
  <c r="F13" i="12"/>
  <c r="G13" i="12"/>
  <c r="H13" i="12"/>
  <c r="I13" i="12"/>
  <c r="J13" i="12"/>
  <c r="K13" i="12"/>
  <c r="L13" i="12"/>
  <c r="M13" i="12"/>
  <c r="N13" i="12"/>
  <c r="O13" i="12"/>
  <c r="C13" i="12"/>
  <c r="E101" i="86"/>
  <c r="D101" i="86"/>
  <c r="C101" i="86"/>
  <c r="C19" i="5" l="1"/>
  <c r="C26" i="5" l="1"/>
  <c r="C25" i="5"/>
  <c r="C24" i="5"/>
  <c r="C23" i="5"/>
  <c r="C22" i="5"/>
  <c r="C21" i="5"/>
  <c r="D19" i="5"/>
  <c r="D21" i="5" l="1"/>
  <c r="D22" i="5"/>
  <c r="D23" i="5"/>
  <c r="D24" i="5"/>
  <c r="D25" i="5"/>
  <c r="E25" i="5"/>
  <c r="D26" i="5"/>
  <c r="E26" i="5"/>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AEB7AAA-1E7A-41A9-9E9D-288318BC843D}" keepAlive="1" name="TAM" type="5" refreshedVersion="7" background="1">
    <dbPr connection="Provider=MSOLAP.8;Integrated Security=ClaimsToken;Persist Security Info=True;Initial Catalog=sobe_wowvirtualserver-c1c2ce33-594a-40cb-ae28-6f83284fb5c9;Data Source=pbiazure://api.powerbi.com;MDX Compatibility=1;Safety Options=2;MDX Missing Member Mode=Error;Identity Provider=https://login.microsoftonline.com/common, https://analysis.windows.net/powerbi/api, 929d0ec0-7a41-4b1e-bc7c-b754a28bddcc;Update Isolation Level=2" command="Model" commandType="1"/>
    <olapPr rowDrillCount="1000"/>
  </connection>
</connections>
</file>

<file path=xl/sharedStrings.xml><?xml version="1.0" encoding="utf-8"?>
<sst xmlns="http://schemas.openxmlformats.org/spreadsheetml/2006/main" count="346" uniqueCount="209">
  <si>
    <t>DTPM | INFORME DE GESTIÓN 2025</t>
  </si>
  <si>
    <t>Índice de Gráficos</t>
  </si>
  <si>
    <t>GRÁFICO 1 | Evolución tecnológica de la flota según norma de emisión de gases contaminantes | 2012- Proyección 2026</t>
  </si>
  <si>
    <t>Norma de Emisión</t>
  </si>
  <si>
    <t>Proyección 1° semestre 2026</t>
  </si>
  <si>
    <t>Euro I</t>
  </si>
  <si>
    <t>Euro II</t>
  </si>
  <si>
    <t>Euro III</t>
  </si>
  <si>
    <t>Euro III con filtro</t>
  </si>
  <si>
    <t>Euro IV</t>
  </si>
  <si>
    <t>Euro V</t>
  </si>
  <si>
    <t>Euro VI</t>
  </si>
  <si>
    <t>Eléctrico</t>
  </si>
  <si>
    <t>Nota: para año 2022 y 2023, considera flota al 31/dic de cada año.</t>
  </si>
  <si>
    <t>GRÁFICO 2 | Evolución de la Infraestructura Vial Priorizada | 2012-2025</t>
  </si>
  <si>
    <t>Tipo de infraestructura</t>
  </si>
  <si>
    <t>Vías Segregadas o Corredores (kms)</t>
  </si>
  <si>
    <t>Vías Exclusivas (kms)</t>
  </si>
  <si>
    <t>Pistas Solo Bus (kms)</t>
  </si>
  <si>
    <t>-</t>
  </si>
  <si>
    <r>
      <t xml:space="preserve">Pistas Solo Bus (kms -Sentido) </t>
    </r>
    <r>
      <rPr>
        <vertAlign val="superscript"/>
        <sz val="10"/>
        <color rgb="FF000000"/>
        <rFont val="Calibri"/>
        <family val="2"/>
        <scheme val="minor"/>
      </rPr>
      <t>(*)</t>
    </r>
  </si>
  <si>
    <r>
      <rPr>
        <i/>
        <vertAlign val="superscript"/>
        <sz val="8"/>
        <color rgb="FF000000"/>
        <rFont val="Calibri"/>
        <family val="2"/>
        <scheme val="minor"/>
      </rPr>
      <t>(*)</t>
    </r>
    <r>
      <rPr>
        <i/>
        <sz val="8"/>
        <color rgb="FF000000"/>
        <rFont val="Calibri"/>
        <family val="2"/>
        <scheme val="minor"/>
      </rPr>
      <t xml:space="preserve"> Se cambió la forma de medición a partir del 2015, considerando la cantidad de kilómetros de pista marcados del eje. Anteriormente se consideraba la cantidad de kilómetros de extensión del eje pintado.</t>
    </r>
  </si>
  <si>
    <t>GRÁFICO 3 | Resultados de la evaluación del Sistema y los recorridos | 2013 - 2025</t>
  </si>
  <si>
    <t>Sistema de Transporte Público</t>
  </si>
  <si>
    <t>Recorrido habitual</t>
  </si>
  <si>
    <t>ok</t>
  </si>
  <si>
    <t xml:space="preserve">GRÁFICO 4 | Porcentaje de buses eléctricos a nivel internacional </t>
  </si>
  <si>
    <t>Ciudad</t>
  </si>
  <si>
    <t>Buses eléctricos</t>
  </si>
  <si>
    <t>Beijing</t>
  </si>
  <si>
    <t>Shenzhen</t>
  </si>
  <si>
    <t>Santiago</t>
  </si>
  <si>
    <t>Delhi</t>
  </si>
  <si>
    <t>Moscú</t>
  </si>
  <si>
    <t>Bridgentown</t>
  </si>
  <si>
    <t>Londres</t>
  </si>
  <si>
    <t>Madrid</t>
  </si>
  <si>
    <t>Toronto</t>
  </si>
  <si>
    <t>Bogotá</t>
  </si>
  <si>
    <t>GRÁFICO 5 | Evolución de los indicadores de frecuencia (ICF) y regularidad (ICR) | 2012 – 2025</t>
  </si>
  <si>
    <t>Mes</t>
  </si>
  <si>
    <t>ICF</t>
  </si>
  <si>
    <t>ICR</t>
  </si>
  <si>
    <r>
      <t xml:space="preserve">nov-19 </t>
    </r>
    <r>
      <rPr>
        <vertAlign val="superscript"/>
        <sz val="10"/>
        <color rgb="FF000000"/>
        <rFont val="Calibri"/>
        <family val="2"/>
        <scheme val="minor"/>
      </rPr>
      <t>(1)</t>
    </r>
  </si>
  <si>
    <r>
      <t xml:space="preserve">dic-19 </t>
    </r>
    <r>
      <rPr>
        <vertAlign val="superscript"/>
        <sz val="10"/>
        <color theme="1"/>
        <rFont val="Calibri"/>
        <family val="2"/>
        <scheme val="minor"/>
      </rPr>
      <t>(1)</t>
    </r>
  </si>
  <si>
    <r>
      <t xml:space="preserve">may-23 </t>
    </r>
    <r>
      <rPr>
        <vertAlign val="superscript"/>
        <sz val="10"/>
        <color rgb="FF000000"/>
        <rFont val="Calibri"/>
        <family val="2"/>
        <scheme val="minor"/>
      </rPr>
      <t>(2)</t>
    </r>
  </si>
  <si>
    <r>
      <t xml:space="preserve">jun-23 </t>
    </r>
    <r>
      <rPr>
        <vertAlign val="superscript"/>
        <sz val="10"/>
        <color rgb="FF000000"/>
        <rFont val="Calibri"/>
        <family val="2"/>
        <scheme val="minor"/>
      </rPr>
      <t>(2)</t>
    </r>
  </si>
  <si>
    <r>
      <t xml:space="preserve">jul-23 </t>
    </r>
    <r>
      <rPr>
        <vertAlign val="superscript"/>
        <sz val="10"/>
        <color rgb="FF000000"/>
        <rFont val="Calibri"/>
        <family val="2"/>
        <scheme val="minor"/>
      </rPr>
      <t>(2)</t>
    </r>
  </si>
  <si>
    <r>
      <t xml:space="preserve">ago-23 </t>
    </r>
    <r>
      <rPr>
        <vertAlign val="superscript"/>
        <sz val="10"/>
        <color rgb="FF000000"/>
        <rFont val="Calibri"/>
        <family val="2"/>
        <scheme val="minor"/>
      </rPr>
      <t>(2)</t>
    </r>
  </si>
  <si>
    <r>
      <t xml:space="preserve">sep-23 </t>
    </r>
    <r>
      <rPr>
        <vertAlign val="superscript"/>
        <sz val="10"/>
        <color rgb="FF000000"/>
        <rFont val="Calibri"/>
        <family val="2"/>
        <scheme val="minor"/>
      </rPr>
      <t>(2)</t>
    </r>
  </si>
  <si>
    <r>
      <t xml:space="preserve">oct-23 </t>
    </r>
    <r>
      <rPr>
        <vertAlign val="superscript"/>
        <sz val="10"/>
        <color rgb="FF000000"/>
        <rFont val="Calibri"/>
        <family val="2"/>
        <scheme val="minor"/>
      </rPr>
      <t>(2)</t>
    </r>
  </si>
  <si>
    <r>
      <t xml:space="preserve">nov-23 </t>
    </r>
    <r>
      <rPr>
        <vertAlign val="superscript"/>
        <sz val="10"/>
        <color rgb="FF000000"/>
        <rFont val="Calibri"/>
        <family val="2"/>
        <scheme val="minor"/>
      </rPr>
      <t>(2)</t>
    </r>
  </si>
  <si>
    <r>
      <t xml:space="preserve">dic-23 </t>
    </r>
    <r>
      <rPr>
        <vertAlign val="superscript"/>
        <sz val="10"/>
        <color rgb="FF000000"/>
        <rFont val="Calibri"/>
        <family val="2"/>
        <scheme val="minor"/>
      </rPr>
      <t>(2)</t>
    </r>
  </si>
  <si>
    <r>
      <rPr>
        <vertAlign val="superscript"/>
        <sz val="8"/>
        <color theme="1"/>
        <rFont val="Calibri"/>
        <family val="2"/>
        <scheme val="minor"/>
      </rPr>
      <t>(1)</t>
    </r>
    <r>
      <rPr>
        <sz val="8"/>
        <color theme="1"/>
        <rFont val="Calibri"/>
        <family val="2"/>
        <scheme val="minor"/>
      </rPr>
      <t xml:space="preserve"> Debido al contexto social del país y la consecuente grave afectación de la operación de buses, no se realizó medición de indicadores operacionales en meses de noviembre y diciembre de 2019</t>
    </r>
  </si>
  <si>
    <r>
      <rPr>
        <vertAlign val="superscript"/>
        <sz val="8"/>
        <color rgb="FF000000"/>
        <rFont val="Calibri"/>
        <family val="2"/>
        <scheme val="minor"/>
      </rPr>
      <t>(2)</t>
    </r>
    <r>
      <rPr>
        <sz val="8"/>
        <color rgb="FF000000"/>
        <rFont val="Calibri"/>
        <family val="2"/>
        <scheme val="minor"/>
      </rPr>
      <t xml:space="preserve"> Se reportan los datos de indicadores que corresponden a resultados preliminares disponibles a la fecha de este informe.</t>
    </r>
  </si>
  <si>
    <t>GRÁFICO 6| Evolución mensual del indicador de frecuencia, por Unidad de Negocio | 2012 - 2025</t>
  </si>
  <si>
    <t>U2 Subus</t>
  </si>
  <si>
    <t>U3 Vule</t>
  </si>
  <si>
    <t>U4 Express/VOY</t>
  </si>
  <si>
    <t>U5 Metbus</t>
  </si>
  <si>
    <t>U6 Redbus</t>
  </si>
  <si>
    <t>U7 STP</t>
  </si>
  <si>
    <r>
      <rPr>
        <sz val="10"/>
        <color rgb="FF000000"/>
        <rFont val="Calibri"/>
        <family val="2"/>
        <scheme val="minor"/>
      </rPr>
      <t xml:space="preserve">nov-19 </t>
    </r>
    <r>
      <rPr>
        <vertAlign val="superscript"/>
        <sz val="10"/>
        <color rgb="FF000000"/>
        <rFont val="Calibri"/>
        <family val="2"/>
        <scheme val="minor"/>
      </rPr>
      <t>(1)</t>
    </r>
  </si>
  <si>
    <t>sin medición</t>
  </si>
  <si>
    <r>
      <rPr>
        <sz val="10"/>
        <color rgb="FF000000"/>
        <rFont val="Calibri"/>
        <family val="2"/>
        <scheme val="minor"/>
      </rPr>
      <t xml:space="preserve">may-23 </t>
    </r>
    <r>
      <rPr>
        <vertAlign val="superscript"/>
        <sz val="10"/>
        <color rgb="FF000000"/>
        <rFont val="Calibri"/>
        <family val="2"/>
        <scheme val="minor"/>
      </rPr>
      <t>(2)</t>
    </r>
  </si>
  <si>
    <r>
      <rPr>
        <sz val="10"/>
        <color rgb="FF000000"/>
        <rFont val="Calibri"/>
        <family val="2"/>
        <scheme val="minor"/>
      </rPr>
      <t xml:space="preserve">jun-23 </t>
    </r>
    <r>
      <rPr>
        <vertAlign val="superscript"/>
        <sz val="10"/>
        <color rgb="FF000000"/>
        <rFont val="Calibri"/>
        <family val="2"/>
        <scheme val="minor"/>
      </rPr>
      <t>(2)</t>
    </r>
  </si>
  <si>
    <r>
      <rPr>
        <sz val="10"/>
        <color rgb="FF000000"/>
        <rFont val="Calibri"/>
        <family val="2"/>
        <scheme val="minor"/>
      </rPr>
      <t xml:space="preserve">jul-23 </t>
    </r>
    <r>
      <rPr>
        <vertAlign val="superscript"/>
        <sz val="10"/>
        <color rgb="FF000000"/>
        <rFont val="Calibri"/>
        <family val="2"/>
        <scheme val="minor"/>
      </rPr>
      <t>(2)</t>
    </r>
  </si>
  <si>
    <r>
      <rPr>
        <sz val="10"/>
        <color rgb="FF000000"/>
        <rFont val="Calibri"/>
        <family val="2"/>
        <scheme val="minor"/>
      </rPr>
      <t xml:space="preserve">ago-23 </t>
    </r>
    <r>
      <rPr>
        <vertAlign val="superscript"/>
        <sz val="10"/>
        <color rgb="FF000000"/>
        <rFont val="Calibri"/>
        <family val="2"/>
        <scheme val="minor"/>
      </rPr>
      <t>(2)</t>
    </r>
  </si>
  <si>
    <r>
      <rPr>
        <sz val="10"/>
        <color rgb="FF000000"/>
        <rFont val="Calibri"/>
        <family val="2"/>
        <scheme val="minor"/>
      </rPr>
      <t xml:space="preserve">sep-23 </t>
    </r>
    <r>
      <rPr>
        <vertAlign val="superscript"/>
        <sz val="10"/>
        <color rgb="FF000000"/>
        <rFont val="Calibri"/>
        <family val="2"/>
        <scheme val="minor"/>
      </rPr>
      <t>(2)</t>
    </r>
  </si>
  <si>
    <r>
      <rPr>
        <sz val="10"/>
        <color rgb="FF000000"/>
        <rFont val="Calibri"/>
        <family val="2"/>
        <scheme val="minor"/>
      </rPr>
      <t xml:space="preserve">oct-23 </t>
    </r>
    <r>
      <rPr>
        <vertAlign val="superscript"/>
        <sz val="10"/>
        <color rgb="FF000000"/>
        <rFont val="Calibri"/>
        <family val="2"/>
        <scheme val="minor"/>
      </rPr>
      <t>(2)</t>
    </r>
  </si>
  <si>
    <r>
      <rPr>
        <sz val="10"/>
        <color rgb="FF000000"/>
        <rFont val="Calibri"/>
        <family val="2"/>
        <scheme val="minor"/>
      </rPr>
      <t xml:space="preserve">nov-23 </t>
    </r>
    <r>
      <rPr>
        <vertAlign val="superscript"/>
        <sz val="10"/>
        <color rgb="FF000000"/>
        <rFont val="Calibri"/>
        <family val="2"/>
        <scheme val="minor"/>
      </rPr>
      <t>(2)</t>
    </r>
  </si>
  <si>
    <r>
      <rPr>
        <sz val="10"/>
        <color rgb="FF000000"/>
        <rFont val="Calibri"/>
        <family val="2"/>
        <scheme val="minor"/>
      </rPr>
      <t xml:space="preserve">dic-23 </t>
    </r>
    <r>
      <rPr>
        <vertAlign val="superscript"/>
        <sz val="10"/>
        <color rgb="FF000000"/>
        <rFont val="Calibri"/>
        <family val="2"/>
        <scheme val="minor"/>
      </rPr>
      <t>(2)</t>
    </r>
  </si>
  <si>
    <t>GRÁFICO 7 | Evolución mensual del indicador de regularidad, por Unidad de Negocio | 2012 - 2025</t>
  </si>
  <si>
    <r>
      <rPr>
        <vertAlign val="superscript"/>
        <sz val="8"/>
        <color rgb="FF000000"/>
        <rFont val="Calibri"/>
        <family val="2"/>
      </rPr>
      <t>(2)</t>
    </r>
    <r>
      <rPr>
        <sz val="8"/>
        <color rgb="FF000000"/>
        <rFont val="Calibri"/>
        <family val="2"/>
      </rPr>
      <t xml:space="preserve"> Se reportan los datos de indicadores que corresponden a resultados preliminares disponibles a la fecha de este informe.</t>
    </r>
  </si>
  <si>
    <t>GRÁFICO 8 | Evolución del Índice de Cumplimiento de la Capacidad de Transporte (ICT) | 2012 - 2025</t>
  </si>
  <si>
    <t>ICT</t>
  </si>
  <si>
    <r>
      <t xml:space="preserve">nov-19 </t>
    </r>
    <r>
      <rPr>
        <vertAlign val="superscript"/>
        <sz val="10"/>
        <color theme="1"/>
        <rFont val="Calibri"/>
        <family val="2"/>
        <scheme val="minor"/>
      </rPr>
      <t>(1)</t>
    </r>
  </si>
  <si>
    <t>GRÁFICO 9 | Evolución mensual del Índice de Cumplimiento de la Capacidad de Transporte (ICT) por Unidad de Negocio | 2024 - 2025</t>
  </si>
  <si>
    <t>GRÁFICO 10 | Evolución mensual del indicador de frecuencia - plazas, por Unidad de Servicio| 2022 - 2025</t>
  </si>
  <si>
    <t>U8 Alfa</t>
  </si>
  <si>
    <t>U9 Omega</t>
  </si>
  <si>
    <t>U10 STU</t>
  </si>
  <si>
    <t>U11 RBU</t>
  </si>
  <si>
    <t>U12 STU</t>
  </si>
  <si>
    <t>U13 RBU</t>
  </si>
  <si>
    <t>U15 Voy</t>
  </si>
  <si>
    <t>U14 Voy</t>
  </si>
  <si>
    <t>U16 Gran América</t>
  </si>
  <si>
    <t>U18 Conecta</t>
  </si>
  <si>
    <t>U19 Conecta</t>
  </si>
  <si>
    <r>
      <t xml:space="preserve">dic-22 </t>
    </r>
    <r>
      <rPr>
        <vertAlign val="superscript"/>
        <sz val="10"/>
        <color rgb="FF000000"/>
        <rFont val="Calibri"/>
        <family val="2"/>
        <scheme val="minor"/>
      </rPr>
      <t>(1)</t>
    </r>
  </si>
  <si>
    <r>
      <t xml:space="preserve">ene-23 </t>
    </r>
    <r>
      <rPr>
        <vertAlign val="superscript"/>
        <sz val="10"/>
        <color rgb="FF000000"/>
        <rFont val="Calibri"/>
        <family val="2"/>
        <scheme val="minor"/>
      </rPr>
      <t>(1)</t>
    </r>
  </si>
  <si>
    <r>
      <t xml:space="preserve">feb-23 </t>
    </r>
    <r>
      <rPr>
        <vertAlign val="superscript"/>
        <sz val="10"/>
        <color rgb="FF000000"/>
        <rFont val="Calibri"/>
        <family val="2"/>
        <scheme val="minor"/>
      </rPr>
      <t>(1)</t>
    </r>
  </si>
  <si>
    <r>
      <t xml:space="preserve">mar-23 </t>
    </r>
    <r>
      <rPr>
        <vertAlign val="superscript"/>
        <sz val="10"/>
        <color rgb="FF000000"/>
        <rFont val="Calibri"/>
        <family val="2"/>
        <scheme val="minor"/>
      </rPr>
      <t>(1)</t>
    </r>
  </si>
  <si>
    <r>
      <t xml:space="preserve">abr-23 </t>
    </r>
    <r>
      <rPr>
        <vertAlign val="superscript"/>
        <sz val="10"/>
        <color rgb="FF000000"/>
        <rFont val="Calibri"/>
        <family val="2"/>
        <scheme val="minor"/>
      </rPr>
      <t>(1)</t>
    </r>
  </si>
  <si>
    <r>
      <t xml:space="preserve">may-23 </t>
    </r>
    <r>
      <rPr>
        <vertAlign val="superscript"/>
        <sz val="10"/>
        <color rgb="FF000000"/>
        <rFont val="Calibri"/>
        <family val="2"/>
        <scheme val="minor"/>
      </rPr>
      <t>(1)</t>
    </r>
  </si>
  <si>
    <r>
      <t xml:space="preserve">jun-23 </t>
    </r>
    <r>
      <rPr>
        <vertAlign val="superscript"/>
        <sz val="10"/>
        <color rgb="FF000000"/>
        <rFont val="Calibri"/>
        <family val="2"/>
        <scheme val="minor"/>
      </rPr>
      <t>(1)</t>
    </r>
  </si>
  <si>
    <r>
      <t xml:space="preserve">jul-23 </t>
    </r>
    <r>
      <rPr>
        <vertAlign val="superscript"/>
        <sz val="10"/>
        <color rgb="FF000000"/>
        <rFont val="Calibri"/>
        <family val="2"/>
        <scheme val="minor"/>
      </rPr>
      <t>(1)</t>
    </r>
  </si>
  <si>
    <r>
      <t xml:space="preserve">ago-23 </t>
    </r>
    <r>
      <rPr>
        <vertAlign val="superscript"/>
        <sz val="10"/>
        <color rgb="FF000000"/>
        <rFont val="Calibri"/>
        <family val="2"/>
        <scheme val="minor"/>
      </rPr>
      <t>(1)</t>
    </r>
  </si>
  <si>
    <r>
      <t xml:space="preserve">sep-23 </t>
    </r>
    <r>
      <rPr>
        <vertAlign val="superscript"/>
        <sz val="10"/>
        <color rgb="FF000000"/>
        <rFont val="Calibri"/>
        <family val="2"/>
        <scheme val="minor"/>
      </rPr>
      <t>(1)</t>
    </r>
  </si>
  <si>
    <r>
      <t xml:space="preserve">oct-23 </t>
    </r>
    <r>
      <rPr>
        <vertAlign val="superscript"/>
        <sz val="10"/>
        <color rgb="FF000000"/>
        <rFont val="Calibri"/>
        <family val="2"/>
        <scheme val="minor"/>
      </rPr>
      <t>(1)</t>
    </r>
  </si>
  <si>
    <r>
      <t xml:space="preserve">nov-23 </t>
    </r>
    <r>
      <rPr>
        <vertAlign val="superscript"/>
        <sz val="10"/>
        <color rgb="FF000000"/>
        <rFont val="Calibri"/>
        <family val="2"/>
        <scheme val="minor"/>
      </rPr>
      <t>(1)</t>
    </r>
  </si>
  <si>
    <r>
      <t xml:space="preserve">dic-23 </t>
    </r>
    <r>
      <rPr>
        <vertAlign val="superscript"/>
        <sz val="10"/>
        <color rgb="FF000000"/>
        <rFont val="Calibri"/>
        <family val="2"/>
        <scheme val="minor"/>
      </rPr>
      <t>(1)</t>
    </r>
  </si>
  <si>
    <r>
      <t xml:space="preserve">ene-24 </t>
    </r>
    <r>
      <rPr>
        <vertAlign val="superscript"/>
        <sz val="10"/>
        <color rgb="FF000000"/>
        <rFont val="Calibri"/>
        <family val="2"/>
        <scheme val="minor"/>
      </rPr>
      <t>(1)</t>
    </r>
  </si>
  <si>
    <r>
      <t xml:space="preserve">feb-24 </t>
    </r>
    <r>
      <rPr>
        <vertAlign val="superscript"/>
        <sz val="10"/>
        <color rgb="FF000000"/>
        <rFont val="Calibri"/>
        <family val="2"/>
        <scheme val="minor"/>
      </rPr>
      <t>(1)</t>
    </r>
  </si>
  <si>
    <r>
      <t xml:space="preserve">mar-24 </t>
    </r>
    <r>
      <rPr>
        <vertAlign val="superscript"/>
        <sz val="10"/>
        <color rgb="FF000000"/>
        <rFont val="Calibri"/>
        <family val="2"/>
        <scheme val="minor"/>
      </rPr>
      <t>(1)</t>
    </r>
  </si>
  <si>
    <r>
      <t xml:space="preserve">abr-24 </t>
    </r>
    <r>
      <rPr>
        <vertAlign val="superscript"/>
        <sz val="10"/>
        <color rgb="FF000000"/>
        <rFont val="Calibri"/>
        <family val="2"/>
        <scheme val="minor"/>
      </rPr>
      <t>(1)</t>
    </r>
  </si>
  <si>
    <r>
      <t xml:space="preserve">may-24 </t>
    </r>
    <r>
      <rPr>
        <vertAlign val="superscript"/>
        <sz val="10"/>
        <color rgb="FF000000"/>
        <rFont val="Calibri"/>
        <family val="2"/>
        <scheme val="minor"/>
      </rPr>
      <t>(1)</t>
    </r>
  </si>
  <si>
    <r>
      <t xml:space="preserve">jun-24 </t>
    </r>
    <r>
      <rPr>
        <vertAlign val="superscript"/>
        <sz val="10"/>
        <color rgb="FF000000"/>
        <rFont val="Calibri"/>
        <family val="2"/>
        <scheme val="minor"/>
      </rPr>
      <t>(1)</t>
    </r>
  </si>
  <si>
    <r>
      <t xml:space="preserve">jul-24 </t>
    </r>
    <r>
      <rPr>
        <vertAlign val="superscript"/>
        <sz val="10"/>
        <color rgb="FF000000"/>
        <rFont val="Calibri"/>
        <family val="2"/>
        <scheme val="minor"/>
      </rPr>
      <t>(1)</t>
    </r>
  </si>
  <si>
    <r>
      <t xml:space="preserve">ago-24 </t>
    </r>
    <r>
      <rPr>
        <vertAlign val="superscript"/>
        <sz val="10"/>
        <color rgb="FF000000"/>
        <rFont val="Calibri"/>
        <family val="2"/>
        <scheme val="minor"/>
      </rPr>
      <t>(1)</t>
    </r>
  </si>
  <si>
    <r>
      <t xml:space="preserve">sep-24 </t>
    </r>
    <r>
      <rPr>
        <vertAlign val="superscript"/>
        <sz val="10"/>
        <color rgb="FF000000"/>
        <rFont val="Calibri"/>
        <family val="2"/>
        <scheme val="minor"/>
      </rPr>
      <t>(1)</t>
    </r>
  </si>
  <si>
    <r>
      <t xml:space="preserve">oct-24 </t>
    </r>
    <r>
      <rPr>
        <vertAlign val="superscript"/>
        <sz val="10"/>
        <color rgb="FF000000"/>
        <rFont val="Calibri"/>
        <family val="2"/>
        <scheme val="minor"/>
      </rPr>
      <t>(1)</t>
    </r>
  </si>
  <si>
    <r>
      <t xml:space="preserve">nov-24 </t>
    </r>
    <r>
      <rPr>
        <vertAlign val="superscript"/>
        <sz val="10"/>
        <color rgb="FF000000"/>
        <rFont val="Calibri"/>
        <family val="2"/>
        <scheme val="minor"/>
      </rPr>
      <t>(1)</t>
    </r>
  </si>
  <si>
    <r>
      <t xml:space="preserve">dic-24 </t>
    </r>
    <r>
      <rPr>
        <vertAlign val="superscript"/>
        <sz val="10"/>
        <color rgb="FF000000"/>
        <rFont val="Calibri"/>
        <family val="2"/>
        <scheme val="minor"/>
      </rPr>
      <t>(1)</t>
    </r>
  </si>
  <si>
    <r>
      <t xml:space="preserve">ene-25 </t>
    </r>
    <r>
      <rPr>
        <vertAlign val="superscript"/>
        <sz val="10"/>
        <color rgb="FF000000"/>
        <rFont val="Calibri"/>
        <family val="2"/>
        <scheme val="minor"/>
      </rPr>
      <t>(1)</t>
    </r>
  </si>
  <si>
    <r>
      <t xml:space="preserve">feb-25 </t>
    </r>
    <r>
      <rPr>
        <vertAlign val="superscript"/>
        <sz val="10"/>
        <color rgb="FF000000"/>
        <rFont val="Calibri"/>
        <family val="2"/>
        <scheme val="minor"/>
      </rPr>
      <t>(1)</t>
    </r>
  </si>
  <si>
    <r>
      <t xml:space="preserve">mar-25 </t>
    </r>
    <r>
      <rPr>
        <vertAlign val="superscript"/>
        <sz val="10"/>
        <color rgb="FF000000"/>
        <rFont val="Calibri"/>
        <family val="2"/>
        <scheme val="minor"/>
      </rPr>
      <t>(1)</t>
    </r>
  </si>
  <si>
    <r>
      <t xml:space="preserve">abr-25 </t>
    </r>
    <r>
      <rPr>
        <vertAlign val="superscript"/>
        <sz val="10"/>
        <color rgb="FF000000"/>
        <rFont val="Calibri"/>
        <family val="2"/>
        <scheme val="minor"/>
      </rPr>
      <t>(1)</t>
    </r>
  </si>
  <si>
    <r>
      <t xml:space="preserve">may-25 </t>
    </r>
    <r>
      <rPr>
        <vertAlign val="superscript"/>
        <sz val="10"/>
        <color rgb="FF000000"/>
        <rFont val="Calibri"/>
        <family val="2"/>
        <scheme val="minor"/>
      </rPr>
      <t>(1)</t>
    </r>
  </si>
  <si>
    <r>
      <t xml:space="preserve">jun-25 </t>
    </r>
    <r>
      <rPr>
        <vertAlign val="superscript"/>
        <sz val="10"/>
        <color rgb="FF000000"/>
        <rFont val="Calibri"/>
        <family val="2"/>
        <scheme val="minor"/>
      </rPr>
      <t>(1)</t>
    </r>
  </si>
  <si>
    <r>
      <t xml:space="preserve">jul-25 </t>
    </r>
    <r>
      <rPr>
        <vertAlign val="superscript"/>
        <sz val="10"/>
        <color rgb="FF000000"/>
        <rFont val="Calibri"/>
        <family val="2"/>
        <scheme val="minor"/>
      </rPr>
      <t>(1)</t>
    </r>
  </si>
  <si>
    <r>
      <t xml:space="preserve">ago-25 </t>
    </r>
    <r>
      <rPr>
        <vertAlign val="superscript"/>
        <sz val="10"/>
        <color rgb="FF000000"/>
        <rFont val="Calibri"/>
        <family val="2"/>
        <scheme val="minor"/>
      </rPr>
      <t>(1)</t>
    </r>
  </si>
  <si>
    <r>
      <t xml:space="preserve">sep-25 </t>
    </r>
    <r>
      <rPr>
        <vertAlign val="superscript"/>
        <sz val="10"/>
        <color rgb="FF000000"/>
        <rFont val="Calibri"/>
        <family val="2"/>
        <scheme val="minor"/>
      </rPr>
      <t>(1)</t>
    </r>
  </si>
  <si>
    <r>
      <t xml:space="preserve">oct-25 </t>
    </r>
    <r>
      <rPr>
        <vertAlign val="superscript"/>
        <sz val="10"/>
        <color rgb="FF000000"/>
        <rFont val="Calibri"/>
        <family val="2"/>
        <scheme val="minor"/>
      </rPr>
      <t>(1)</t>
    </r>
  </si>
  <si>
    <r>
      <t xml:space="preserve">nov-25 </t>
    </r>
    <r>
      <rPr>
        <vertAlign val="superscript"/>
        <sz val="10"/>
        <color rgb="FF000000"/>
        <rFont val="Calibri"/>
        <family val="2"/>
        <scheme val="minor"/>
      </rPr>
      <t>(1)</t>
    </r>
  </si>
  <si>
    <r>
      <t xml:space="preserve">dic-25 </t>
    </r>
    <r>
      <rPr>
        <vertAlign val="superscript"/>
        <sz val="10"/>
        <color rgb="FF000000"/>
        <rFont val="Calibri"/>
        <family val="2"/>
        <scheme val="minor"/>
      </rPr>
      <t>(1)</t>
    </r>
  </si>
  <si>
    <r>
      <rPr>
        <i/>
        <vertAlign val="superscript"/>
        <sz val="8"/>
        <color rgb="FF000000"/>
        <rFont val="Calibri"/>
        <family val="2"/>
        <scheme val="minor"/>
      </rPr>
      <t>(1)</t>
    </r>
    <r>
      <rPr>
        <i/>
        <sz val="8"/>
        <color rgb="FF000000"/>
        <rFont val="Calibri"/>
        <family val="2"/>
        <scheme val="minor"/>
      </rPr>
      <t xml:space="preserve"> Inicio de operación U13 RBU 14 de enero 2023, U12 STU 18 de febrero 2023, U9 Metropol 25 de febrero 2023, U15 Voy  Santiago el 17 de mayo 2025, U19 Conecta 26 de julio 2025, U16 Gran América 15 de agosto 2025, U18 Conecta 25 de octubre 2025</t>
    </r>
  </si>
  <si>
    <t>(2) Se reportan los datos de indicadores que corresponden a resultados preliminares disponibles a la fecha de este informe.</t>
  </si>
  <si>
    <t>GRÁFICO 11 | Evolución mensual del indicador de espera, por Unidad de Servicio| 2022 - 2025</t>
  </si>
  <si>
    <t>U14 Voy Santiago</t>
  </si>
  <si>
    <t>U15 Voy Santiago</t>
  </si>
  <si>
    <r>
      <rPr>
        <i/>
        <vertAlign val="superscript"/>
        <sz val="8"/>
        <color rgb="FF000000"/>
        <rFont val="Calibri"/>
        <family val="2"/>
        <scheme val="minor"/>
      </rPr>
      <t>(2)</t>
    </r>
    <r>
      <rPr>
        <i/>
        <sz val="8"/>
        <color rgb="FF000000"/>
        <rFont val="Calibri"/>
        <family val="2"/>
        <scheme val="minor"/>
      </rPr>
      <t xml:space="preserve"> Se reportan los datos de indicadores que corresponden a resultados preliminares disponibles a la fecha de este informe. </t>
    </r>
  </si>
  <si>
    <t>GRÁFICO 12 | Evolución de los indicadores de frecuencia - plazas (ICFP) y espera (IE) | 2022-2025</t>
  </si>
  <si>
    <t>ICFP</t>
  </si>
  <si>
    <t>IE</t>
  </si>
  <si>
    <t>GRÁFICO 13 | Evolutivo de velocidad media de los servicios de buses en día laboral | 2012-2025</t>
  </si>
  <si>
    <t>Día Laboral</t>
  </si>
  <si>
    <t>Punta Mañana</t>
  </si>
  <si>
    <t>Punta Tarde</t>
  </si>
  <si>
    <t>GRÁFICO 14 | Evolución del Índice de Calidad de Atención al Usuario (ICA) | 2025</t>
  </si>
  <si>
    <t>ICA UN</t>
  </si>
  <si>
    <t>ICA US</t>
  </si>
  <si>
    <t>GRÁFICO 15 | Evolución del Índice de Calidad de los Vehículos (ICV) | 2025</t>
  </si>
  <si>
    <t>ICV</t>
  </si>
  <si>
    <t>GRÁFICO 16 | Evolución de la Tasa de Rechazo de vehículos controlados| 2025</t>
  </si>
  <si>
    <t>Mes-Año</t>
  </si>
  <si>
    <t>Tasa Rechazo Sistema [%]</t>
  </si>
  <si>
    <t>GRÁFICO 17 | Evolución de la confiabilidad de la flota de buses del Sistema | 2017-2025</t>
  </si>
  <si>
    <t>Tasa panne electrico Red</t>
  </si>
  <si>
    <t>Tasa panne Diesel Red</t>
  </si>
  <si>
    <t>Tasa Panne Transantiago</t>
  </si>
  <si>
    <t>Promedio</t>
  </si>
  <si>
    <t>GRÁFICO 18 | Distribución de egresos según prestador de servicios | 2025</t>
  </si>
  <si>
    <t>Año</t>
  </si>
  <si>
    <t>Operadores de buses</t>
  </si>
  <si>
    <t>Metro</t>
  </si>
  <si>
    <t>Flota</t>
  </si>
  <si>
    <t>Complementarios</t>
  </si>
  <si>
    <t xml:space="preserve">Infraestructura </t>
  </si>
  <si>
    <t>EFE Central S.A</t>
  </si>
  <si>
    <t>GRÁFICO 19 | Evolución de las tarifas del Sistema | 2012 - 2025</t>
  </si>
  <si>
    <t>Buses</t>
  </si>
  <si>
    <t>Metro / Tren Hora Punta</t>
  </si>
  <si>
    <t>Metro / Tren Hora Valle</t>
  </si>
  <si>
    <t>Metro /Tren Hora Baja</t>
  </si>
  <si>
    <t>Estudiantes Ed. Media/Superior</t>
  </si>
  <si>
    <t>Estudiantes Ed. Básica</t>
  </si>
  <si>
    <t>Adulto Mayor Intermodal</t>
  </si>
  <si>
    <t>(*) Tren Alameda-Nos comenzó su operación el 17 de marzo 2017.</t>
  </si>
  <si>
    <t>GRÁFICO 20 | Evolución anual de viajes y transacciones en el Sistema | 2010-2025</t>
  </si>
  <si>
    <t>Transacciones</t>
  </si>
  <si>
    <t>Viajes</t>
  </si>
  <si>
    <t>Nota: 2024 y 2025 actualizado a 6 de enero 2026</t>
  </si>
  <si>
    <t>GRÁFICO 21| Evolución mensual de viajes y transacciones | 2010-2025</t>
  </si>
  <si>
    <t>GRÁFICO 22 | Evolución anual de transacciones en Buses, Metro y Tren Nos - Estación Central | 2012-2025</t>
  </si>
  <si>
    <t>Tren</t>
  </si>
  <si>
    <t>GRÁFICO 23| Afluencia de pasajeros de Metro por línea| 1990-2025</t>
  </si>
  <si>
    <t>Línea1</t>
  </si>
  <si>
    <t>Línea 2</t>
  </si>
  <si>
    <t>Línea 3</t>
  </si>
  <si>
    <t>Línea 4</t>
  </si>
  <si>
    <t>Línea 4A</t>
  </si>
  <si>
    <t>Línea 5</t>
  </si>
  <si>
    <t>Línea 6</t>
  </si>
  <si>
    <t>Nota: 
* Expresado en millones de viajes por año.
* 2024 y 2025 actualizado a 6 de enero 2026</t>
  </si>
  <si>
    <t>GRÁFICO 24 | Porcentaje de transacciones según tipo de tarifa | 2025</t>
  </si>
  <si>
    <t>Adulto</t>
  </si>
  <si>
    <t>Estudiante educación media o superior</t>
  </si>
  <si>
    <t>Estudiante educación básica</t>
  </si>
  <si>
    <t>*Adulto Mayor</t>
  </si>
  <si>
    <t>Total general</t>
  </si>
  <si>
    <t>(*) Incluye Tarjeta Adulto Mayor y Tarjeta Adulto Mayor-Metro</t>
  </si>
  <si>
    <t>GRÁFICO 25 | Proporción de transacciones según tipo de tarifa y modo | 2025</t>
  </si>
  <si>
    <t>Tipo Tarifa</t>
  </si>
  <si>
    <t>Modo</t>
  </si>
  <si>
    <t>Adulto Mayor (*)</t>
  </si>
  <si>
    <t>Tren Nos - Estación Central</t>
  </si>
  <si>
    <t>Sistema</t>
  </si>
  <si>
    <t>GRÁFICO 26 | Evolución mensual de promedio de transacciones (etapas) por viaje | 2012-2025</t>
  </si>
  <si>
    <t>Transacciones por Viaje</t>
  </si>
  <si>
    <t>GRÁFICO 27 | Número de buses y precios promedio | 2017-2025</t>
  </si>
  <si>
    <t>N° buses</t>
  </si>
  <si>
    <t>Precio promedio*</t>
  </si>
  <si>
    <t>*Buses eléctricos tipo B</t>
  </si>
  <si>
    <t>GRÁFICO 28| Evolución de la evasión | 2012-2025</t>
  </si>
  <si>
    <t>Fecha</t>
  </si>
  <si>
    <t>Evasión</t>
  </si>
  <si>
    <t>Nota: 
* Información actualizada al segundo semestre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</si>
</sst>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2">
    <numFmt numFmtId="42" formatCode="_ &quot;$&quot;* #,##0_ ;_ &quot;$&quot;* \-#,##0_ ;_ &quot;$&quot;* &quot;-&quot;_ ;_ @_ "/>
    <numFmt numFmtId="41" formatCode="_ * #,##0_ ;_ * \-#,##0_ ;_ * &quot;-&quot;_ ;_ @_ "/>
    <numFmt numFmtId="164" formatCode="#,##0\ &quot;€&quot;;\-#,##0\ &quot;€&quot;"/>
    <numFmt numFmtId="165" formatCode="_-* #,##0.00\ &quot;€&quot;_-;\-* #,##0.00\ &quot;€&quot;_-;_-* &quot;-&quot;??\ &quot;€&quot;_-;_-@_-"/>
    <numFmt numFmtId="166" formatCode="_-* #,##0.00_-;\-* #,##0.00_-;_-* &quot;-&quot;??_-;_-@_-"/>
    <numFmt numFmtId="167" formatCode="_-* #,##0.00\ _€_-;\-* #,##0.00\ _€_-;_-* &quot;-&quot;??\ _€_-;_-@_-"/>
    <numFmt numFmtId="168" formatCode="&quot;$&quot;\ #,##0;[Red]\-&quot;$&quot;\ #,##0"/>
    <numFmt numFmtId="169" formatCode="_-&quot;$&quot;\ * #,##0.00_-;\-&quot;$&quot;\ * #,##0.00_-;_-&quot;$&quot;\ * &quot;-&quot;??_-;_-@_-"/>
    <numFmt numFmtId="170" formatCode="[$$-340A]\ #,##0.00;[Red]\-[$$-340A]\ #,##0.00"/>
    <numFmt numFmtId="171" formatCode="_-[$€-2]\ * #,##0.00_-;\-[$€-2]\ * #,##0.00_-;_-[$€-2]\ * &quot;-&quot;??_-"/>
    <numFmt numFmtId="172" formatCode="#,##0.0"/>
    <numFmt numFmtId="173" formatCode="&quot;$&quot;\ #,##0"/>
    <numFmt numFmtId="174" formatCode="0.0%"/>
    <numFmt numFmtId="175" formatCode="#,##0.000"/>
    <numFmt numFmtId="176" formatCode="_ * #,##0.00000_ ;_ * \-#,##0.00000_ ;_ * &quot;-&quot;_ ;_ @_ "/>
    <numFmt numFmtId="177" formatCode="0.0"/>
    <numFmt numFmtId="178" formatCode="&quot;$&quot;#,##0"/>
    <numFmt numFmtId="179" formatCode="&quot;$&quot;#,##0.00"/>
    <numFmt numFmtId="180" formatCode="_ * #,##0.00_ ;_ * \-#,##0.00_ ;_ * &quot;-&quot;_ ;_ @_ "/>
    <numFmt numFmtId="181" formatCode="_ * #,##0.000_ ;_ * \-#,##0.000_ ;_ * &quot;-&quot;_ ;_ @_ "/>
    <numFmt numFmtId="182" formatCode="0.000"/>
    <numFmt numFmtId="183" formatCode="_ * #,##0.0000_ ;_ * \-#,##0.0000_ ;_ * &quot;-&quot;_ ;_ @_ "/>
  </numFmts>
  <fonts count="8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indexed="9"/>
      <name val="Calibri"/>
      <family val="2"/>
    </font>
    <font>
      <sz val="10"/>
      <name val="Arial"/>
      <family val="2"/>
    </font>
    <font>
      <sz val="9"/>
      <color theme="1"/>
      <name val="Calibri"/>
      <family val="2"/>
      <scheme val="minor"/>
    </font>
    <font>
      <sz val="10"/>
      <name val="MS Sans Serif"/>
      <family val="2"/>
    </font>
    <font>
      <sz val="11"/>
      <color indexed="8"/>
      <name val="Calibri"/>
      <family val="2"/>
    </font>
    <font>
      <sz val="11"/>
      <color indexed="9"/>
      <name val="Calibri"/>
      <family val="2"/>
    </font>
    <font>
      <sz val="11"/>
      <color indexed="17"/>
      <name val="Calibri"/>
      <family val="2"/>
    </font>
    <font>
      <b/>
      <sz val="11"/>
      <color indexed="52"/>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name val="Calibri"/>
      <family val="2"/>
      <scheme val="minor"/>
    </font>
    <font>
      <sz val="10"/>
      <color indexed="8"/>
      <name val="Arial"/>
      <family val="2"/>
    </font>
    <font>
      <sz val="8"/>
      <color indexed="8"/>
      <name val="Segoe UI"/>
      <family val="2"/>
    </font>
    <font>
      <sz val="10"/>
      <color theme="1"/>
      <name val="Calibri"/>
      <family val="2"/>
      <scheme val="minor"/>
    </font>
    <font>
      <sz val="10"/>
      <color rgb="FF000000"/>
      <name val="Calibri"/>
      <family val="2"/>
    </font>
    <font>
      <sz val="8"/>
      <color theme="1"/>
      <name val="Calibri"/>
      <family val="2"/>
    </font>
    <font>
      <b/>
      <sz val="10"/>
      <color theme="0"/>
      <name val="Calibri"/>
      <family val="2"/>
      <scheme val="minor"/>
    </font>
    <font>
      <b/>
      <sz val="11"/>
      <color rgb="FFC00000"/>
      <name val="Calibri"/>
      <family val="2"/>
      <scheme val="minor"/>
    </font>
    <font>
      <u/>
      <sz val="11"/>
      <color theme="10"/>
      <name val="Calibri"/>
      <family val="2"/>
    </font>
    <font>
      <sz val="10"/>
      <color rgb="FFC00000"/>
      <name val="Calibri"/>
      <family val="2"/>
      <scheme val="minor"/>
    </font>
    <font>
      <sz val="11"/>
      <color theme="3"/>
      <name val="Calibri"/>
      <family val="2"/>
      <scheme val="minor"/>
    </font>
    <font>
      <sz val="11"/>
      <color theme="1"/>
      <name val="Calibri"/>
      <family val="2"/>
      <scheme val="minor"/>
    </font>
    <font>
      <sz val="11"/>
      <color theme="1"/>
      <name val="Calibri"/>
      <family val="2"/>
      <scheme val="minor"/>
    </font>
    <font>
      <sz val="10"/>
      <name val="Calibri"/>
      <family val="2"/>
    </font>
    <font>
      <b/>
      <sz val="10"/>
      <color theme="1"/>
      <name val="Calibri"/>
      <family val="2"/>
      <scheme val="minor"/>
    </font>
    <font>
      <sz val="10"/>
      <color theme="1"/>
      <name val="Calibri"/>
      <family val="2"/>
    </font>
    <font>
      <sz val="8"/>
      <name val="Calibri"/>
      <family val="2"/>
      <scheme val="minor"/>
    </font>
    <font>
      <vertAlign val="superscript"/>
      <sz val="10"/>
      <color theme="1"/>
      <name val="Calibri"/>
      <family val="2"/>
      <scheme val="minor"/>
    </font>
    <font>
      <sz val="8"/>
      <color theme="1"/>
      <name val="Calibri"/>
      <family val="2"/>
      <scheme val="minor"/>
    </font>
    <font>
      <sz val="10"/>
      <color theme="0"/>
      <name val="Calibri"/>
      <family val="2"/>
      <scheme val="minor"/>
    </font>
    <font>
      <sz val="11"/>
      <name val="Calibri"/>
      <family val="2"/>
      <scheme val="minor"/>
    </font>
    <font>
      <b/>
      <sz val="11"/>
      <color rgb="FFDE1731"/>
      <name val="Calibri"/>
      <family val="2"/>
      <scheme val="minor"/>
    </font>
    <font>
      <sz val="11"/>
      <color rgb="FF000000"/>
      <name val="Aptos Narrow"/>
      <family val="2"/>
    </font>
    <font>
      <b/>
      <sz val="11"/>
      <color rgb="FFFF0000"/>
      <name val="Calibri"/>
      <family val="2"/>
      <scheme val="minor"/>
    </font>
    <font>
      <sz val="10"/>
      <color rgb="FFFFFFFF"/>
      <name val="Calibri"/>
      <family val="2"/>
    </font>
    <font>
      <sz val="11"/>
      <color rgb="FF000000"/>
      <name val="Calibri"/>
      <family val="2"/>
    </font>
    <font>
      <u/>
      <sz val="11"/>
      <color theme="10"/>
      <name val="Calibri"/>
      <family val="2"/>
      <scheme val="minor"/>
    </font>
    <font>
      <sz val="10"/>
      <color rgb="FF000000"/>
      <name val="Calibri"/>
      <family val="2"/>
      <scheme val="minor"/>
    </font>
    <font>
      <vertAlign val="superscript"/>
      <sz val="10"/>
      <color rgb="FF000000"/>
      <name val="Calibri"/>
      <family val="2"/>
      <scheme val="minor"/>
    </font>
    <font>
      <sz val="10"/>
      <color rgb="FFFF0000"/>
      <name val="Calibri"/>
      <family val="2"/>
      <scheme val="minor"/>
    </font>
    <font>
      <sz val="11"/>
      <color theme="1"/>
      <name val="Calibri"/>
      <family val="2"/>
    </font>
    <font>
      <i/>
      <sz val="8"/>
      <color theme="1"/>
      <name val="Calibri"/>
      <family val="2"/>
      <scheme val="minor"/>
    </font>
    <font>
      <i/>
      <sz val="8"/>
      <color rgb="FF000000"/>
      <name val="Calibri"/>
      <family val="2"/>
      <scheme val="minor"/>
    </font>
    <font>
      <i/>
      <vertAlign val="superscript"/>
      <sz val="8"/>
      <color rgb="FF000000"/>
      <name val="Calibri"/>
      <family val="2"/>
      <scheme val="minor"/>
    </font>
    <font>
      <vertAlign val="superscript"/>
      <sz val="8"/>
      <color theme="1"/>
      <name val="Calibri"/>
      <family val="2"/>
      <scheme val="minor"/>
    </font>
    <font>
      <sz val="8"/>
      <color rgb="FF000000"/>
      <name val="Calibri"/>
      <family val="2"/>
      <scheme val="minor"/>
    </font>
    <font>
      <vertAlign val="superscript"/>
      <sz val="8"/>
      <color rgb="FF000000"/>
      <name val="Calibri"/>
      <family val="2"/>
      <scheme val="minor"/>
    </font>
    <font>
      <sz val="8"/>
      <color rgb="FF000000"/>
      <name val="Calibri"/>
      <family val="2"/>
    </font>
    <font>
      <vertAlign val="superscript"/>
      <sz val="8"/>
      <color rgb="FF000000"/>
      <name val="Calibri"/>
      <family val="2"/>
    </font>
    <font>
      <b/>
      <sz val="10"/>
      <color rgb="FFFFFFFF"/>
      <name val="Calibri"/>
      <family val="2"/>
    </font>
    <font>
      <b/>
      <sz val="10"/>
      <color rgb="FFDE1731"/>
      <name val="Calibri"/>
      <family val="2"/>
      <scheme val="minor"/>
    </font>
    <font>
      <b/>
      <sz val="10"/>
      <color rgb="FFC00000"/>
      <name val="Calibri"/>
      <family val="2"/>
      <scheme val="minor"/>
    </font>
    <font>
      <i/>
      <sz val="10"/>
      <color theme="1"/>
      <name val="Calibri"/>
      <family val="2"/>
      <scheme val="minor"/>
    </font>
    <font>
      <sz val="8"/>
      <color theme="0"/>
      <name val="Calibri"/>
      <family val="2"/>
      <scheme val="minor"/>
    </font>
    <font>
      <b/>
      <sz val="10"/>
      <color theme="0"/>
      <name val="Calibri"/>
      <family val="2"/>
    </font>
    <font>
      <b/>
      <sz val="11"/>
      <color rgb="FFDE1731"/>
      <name val="Aptos Narrow"/>
      <charset val="1"/>
    </font>
  </fonts>
  <fills count="6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C00000"/>
        <bgColor indexed="64"/>
      </patternFill>
    </fill>
    <fill>
      <patternFill patternType="solid">
        <fgColor rgb="FFDE1731"/>
        <bgColor indexed="64"/>
      </patternFill>
    </fill>
    <fill>
      <patternFill patternType="solid">
        <fgColor rgb="FFC00000"/>
        <bgColor rgb="FF000000"/>
      </patternFill>
    </fill>
    <fill>
      <patternFill patternType="solid">
        <fgColor rgb="FFDE1731"/>
        <bgColor rgb="FF000000"/>
      </patternFill>
    </fill>
    <fill>
      <patternFill patternType="solid">
        <fgColor rgb="FFFFFFFF"/>
        <bgColor rgb="FF000000"/>
      </patternFill>
    </fill>
    <fill>
      <patternFill patternType="solid">
        <fgColor theme="9" tint="0.79998168889431442"/>
        <bgColor indexed="64"/>
      </patternFill>
    </fill>
    <fill>
      <patternFill patternType="solid">
        <fgColor theme="6" tint="0.79998168889431442"/>
        <bgColor indexed="64"/>
      </patternFill>
    </fill>
    <fill>
      <patternFill patternType="solid">
        <fgColor theme="0"/>
        <bgColor indexed="64"/>
      </patternFill>
    </fill>
  </fills>
  <borders count="3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rgb="FF000000"/>
      </right>
      <top style="thin">
        <color rgb="FF000000"/>
      </top>
      <bottom style="thin">
        <color rgb="FF000000"/>
      </bottom>
      <diagonal/>
    </border>
  </borders>
  <cellStyleXfs count="58697">
    <xf numFmtId="0" fontId="0" fillId="0" borderId="0"/>
    <xf numFmtId="166" fontId="1" fillId="0" borderId="0" applyFont="0" applyFill="0" applyBorder="0" applyAlignment="0" applyProtection="0"/>
    <xf numFmtId="0" fontId="20" fillId="0" borderId="0"/>
    <xf numFmtId="0" fontId="19" fillId="0" borderId="0"/>
    <xf numFmtId="0" fontId="22" fillId="33" borderId="0" applyNumberFormat="0" applyBorder="0" applyAlignment="0" applyProtection="0"/>
    <xf numFmtId="0" fontId="1" fillId="10" borderId="0" applyNumberFormat="0" applyBorder="0" applyAlignment="0" applyProtection="0"/>
    <xf numFmtId="0" fontId="22" fillId="34" borderId="0" applyNumberFormat="0" applyBorder="0" applyAlignment="0" applyProtection="0"/>
    <xf numFmtId="0" fontId="1" fillId="14" borderId="0" applyNumberFormat="0" applyBorder="0" applyAlignment="0" applyProtection="0"/>
    <xf numFmtId="0" fontId="22" fillId="35" borderId="0" applyNumberFormat="0" applyBorder="0" applyAlignment="0" applyProtection="0"/>
    <xf numFmtId="0" fontId="1" fillId="18" borderId="0" applyNumberFormat="0" applyBorder="0" applyAlignment="0" applyProtection="0"/>
    <xf numFmtId="0" fontId="22" fillId="36" borderId="0" applyNumberFormat="0" applyBorder="0" applyAlignment="0" applyProtection="0"/>
    <xf numFmtId="0" fontId="1" fillId="22" borderId="0" applyNumberFormat="0" applyBorder="0" applyAlignment="0" applyProtection="0"/>
    <xf numFmtId="0" fontId="22" fillId="37" borderId="0" applyNumberFormat="0" applyBorder="0" applyAlignment="0" applyProtection="0"/>
    <xf numFmtId="0" fontId="1" fillId="26" borderId="0" applyNumberFormat="0" applyBorder="0" applyAlignment="0" applyProtection="0"/>
    <xf numFmtId="0" fontId="22" fillId="38" borderId="0" applyNumberFormat="0" applyBorder="0" applyAlignment="0" applyProtection="0"/>
    <xf numFmtId="0" fontId="1" fillId="30" borderId="0" applyNumberFormat="0" applyBorder="0" applyAlignment="0" applyProtection="0"/>
    <xf numFmtId="0" fontId="22" fillId="39" borderId="0" applyNumberFormat="0" applyBorder="0" applyAlignment="0" applyProtection="0"/>
    <xf numFmtId="0" fontId="1" fillId="11" borderId="0" applyNumberFormat="0" applyBorder="0" applyAlignment="0" applyProtection="0"/>
    <xf numFmtId="0" fontId="22" fillId="40" borderId="0" applyNumberFormat="0" applyBorder="0" applyAlignment="0" applyProtection="0"/>
    <xf numFmtId="0" fontId="1" fillId="15" borderId="0" applyNumberFormat="0" applyBorder="0" applyAlignment="0" applyProtection="0"/>
    <xf numFmtId="0" fontId="22" fillId="41" borderId="0" applyNumberFormat="0" applyBorder="0" applyAlignment="0" applyProtection="0"/>
    <xf numFmtId="0" fontId="1" fillId="19" borderId="0" applyNumberFormat="0" applyBorder="0" applyAlignment="0" applyProtection="0"/>
    <xf numFmtId="0" fontId="22" fillId="36" borderId="0" applyNumberFormat="0" applyBorder="0" applyAlignment="0" applyProtection="0"/>
    <xf numFmtId="0" fontId="1" fillId="23" borderId="0" applyNumberFormat="0" applyBorder="0" applyAlignment="0" applyProtection="0"/>
    <xf numFmtId="0" fontId="22" fillId="39" borderId="0" applyNumberFormat="0" applyBorder="0" applyAlignment="0" applyProtection="0"/>
    <xf numFmtId="0" fontId="1" fillId="27" borderId="0" applyNumberFormat="0" applyBorder="0" applyAlignment="0" applyProtection="0"/>
    <xf numFmtId="0" fontId="22" fillId="42" borderId="0" applyNumberFormat="0" applyBorder="0" applyAlignment="0" applyProtection="0"/>
    <xf numFmtId="0" fontId="1" fillId="31" borderId="0" applyNumberFormat="0" applyBorder="0" applyAlignment="0" applyProtection="0"/>
    <xf numFmtId="0" fontId="23" fillId="43" borderId="0" applyNumberFormat="0" applyBorder="0" applyAlignment="0" applyProtection="0"/>
    <xf numFmtId="0" fontId="17" fillId="12" borderId="0" applyNumberFormat="0" applyBorder="0" applyAlignment="0" applyProtection="0"/>
    <xf numFmtId="0" fontId="23" fillId="40" borderId="0" applyNumberFormat="0" applyBorder="0" applyAlignment="0" applyProtection="0"/>
    <xf numFmtId="0" fontId="17" fillId="16" borderId="0" applyNumberFormat="0" applyBorder="0" applyAlignment="0" applyProtection="0"/>
    <xf numFmtId="0" fontId="23" fillId="41" borderId="0" applyNumberFormat="0" applyBorder="0" applyAlignment="0" applyProtection="0"/>
    <xf numFmtId="0" fontId="17" fillId="20" borderId="0" applyNumberFormat="0" applyBorder="0" applyAlignment="0" applyProtection="0"/>
    <xf numFmtId="0" fontId="23" fillId="44" borderId="0" applyNumberFormat="0" applyBorder="0" applyAlignment="0" applyProtection="0"/>
    <xf numFmtId="0" fontId="17" fillId="24" borderId="0" applyNumberFormat="0" applyBorder="0" applyAlignment="0" applyProtection="0"/>
    <xf numFmtId="0" fontId="23" fillId="45" borderId="0" applyNumberFormat="0" applyBorder="0" applyAlignment="0" applyProtection="0"/>
    <xf numFmtId="0" fontId="17" fillId="28" borderId="0" applyNumberFormat="0" applyBorder="0" applyAlignment="0" applyProtection="0"/>
    <xf numFmtId="0" fontId="23" fillId="46" borderId="0" applyNumberFormat="0" applyBorder="0" applyAlignment="0" applyProtection="0"/>
    <xf numFmtId="0" fontId="17" fillId="32" borderId="0" applyNumberFormat="0" applyBorder="0" applyAlignment="0" applyProtection="0"/>
    <xf numFmtId="0" fontId="24" fillId="35" borderId="0" applyNumberFormat="0" applyBorder="0" applyAlignment="0" applyProtection="0"/>
    <xf numFmtId="0" fontId="6" fillId="2" borderId="0" applyNumberFormat="0" applyBorder="0" applyAlignment="0" applyProtection="0"/>
    <xf numFmtId="0" fontId="25" fillId="47" borderId="10" applyNumberFormat="0" applyAlignment="0" applyProtection="0"/>
    <xf numFmtId="0" fontId="11" fillId="6" borderId="4" applyNumberFormat="0" applyAlignment="0" applyProtection="0"/>
    <xf numFmtId="0" fontId="18" fillId="48" borderId="11" applyNumberFormat="0" applyAlignment="0" applyProtection="0"/>
    <xf numFmtId="0" fontId="13" fillId="7" borderId="7" applyNumberFormat="0" applyAlignment="0" applyProtection="0"/>
    <xf numFmtId="0" fontId="26" fillId="0" borderId="12" applyNumberFormat="0" applyFill="0" applyAlignment="0" applyProtection="0"/>
    <xf numFmtId="0" fontId="12" fillId="0" borderId="6" applyNumberFormat="0" applyFill="0" applyAlignment="0" applyProtection="0"/>
    <xf numFmtId="0" fontId="27" fillId="0" borderId="0" applyNumberFormat="0" applyFill="0" applyBorder="0" applyAlignment="0" applyProtection="0"/>
    <xf numFmtId="0" fontId="5" fillId="0" borderId="0" applyNumberFormat="0" applyFill="0" applyBorder="0" applyAlignment="0" applyProtection="0"/>
    <xf numFmtId="0" fontId="23" fillId="49" borderId="0" applyNumberFormat="0" applyBorder="0" applyAlignment="0" applyProtection="0"/>
    <xf numFmtId="0" fontId="17" fillId="9" borderId="0" applyNumberFormat="0" applyBorder="0" applyAlignment="0" applyProtection="0"/>
    <xf numFmtId="0" fontId="23" fillId="50" borderId="0" applyNumberFormat="0" applyBorder="0" applyAlignment="0" applyProtection="0"/>
    <xf numFmtId="0" fontId="17" fillId="13" borderId="0" applyNumberFormat="0" applyBorder="0" applyAlignment="0" applyProtection="0"/>
    <xf numFmtId="0" fontId="23" fillId="51" borderId="0" applyNumberFormat="0" applyBorder="0" applyAlignment="0" applyProtection="0"/>
    <xf numFmtId="0" fontId="17" fillId="17" borderId="0" applyNumberFormat="0" applyBorder="0" applyAlignment="0" applyProtection="0"/>
    <xf numFmtId="0" fontId="23" fillId="44" borderId="0" applyNumberFormat="0" applyBorder="0" applyAlignment="0" applyProtection="0"/>
    <xf numFmtId="0" fontId="17" fillId="21" borderId="0" applyNumberFormat="0" applyBorder="0" applyAlignment="0" applyProtection="0"/>
    <xf numFmtId="0" fontId="23" fillId="45" borderId="0" applyNumberFormat="0" applyBorder="0" applyAlignment="0" applyProtection="0"/>
    <xf numFmtId="0" fontId="17" fillId="25" borderId="0" applyNumberFormat="0" applyBorder="0" applyAlignment="0" applyProtection="0"/>
    <xf numFmtId="0" fontId="23" fillId="52" borderId="0" applyNumberFormat="0" applyBorder="0" applyAlignment="0" applyProtection="0"/>
    <xf numFmtId="0" fontId="17" fillId="29" borderId="0" applyNumberFormat="0" applyBorder="0" applyAlignment="0" applyProtection="0"/>
    <xf numFmtId="0" fontId="28" fillId="38" borderId="10" applyNumberFormat="0" applyAlignment="0" applyProtection="0"/>
    <xf numFmtId="0" fontId="9" fillId="5" borderId="4" applyNumberFormat="0" applyAlignment="0" applyProtection="0"/>
    <xf numFmtId="0" fontId="29" fillId="34" borderId="0" applyNumberFormat="0" applyBorder="0" applyAlignment="0" applyProtection="0"/>
    <xf numFmtId="0" fontId="7" fillId="3" borderId="0" applyNumberFormat="0" applyBorder="0" applyAlignment="0" applyProtection="0"/>
    <xf numFmtId="167" fontId="19" fillId="0" borderId="0" applyFont="0" applyFill="0" applyBorder="0" applyAlignment="0" applyProtection="0"/>
    <xf numFmtId="0" fontId="30" fillId="53" borderId="0" applyNumberFormat="0" applyBorder="0" applyAlignment="0" applyProtection="0"/>
    <xf numFmtId="0" fontId="8" fillId="4" borderId="0" applyNumberFormat="0" applyBorder="0" applyAlignment="0" applyProtection="0"/>
    <xf numFmtId="0" fontId="22" fillId="54" borderId="13" applyNumberFormat="0" applyFont="0" applyAlignment="0" applyProtection="0"/>
    <xf numFmtId="0" fontId="22" fillId="8" borderId="8" applyNumberFormat="0" applyFont="0" applyAlignment="0" applyProtection="0"/>
    <xf numFmtId="9" fontId="19" fillId="0" borderId="0" applyFont="0" applyFill="0" applyBorder="0" applyAlignment="0" applyProtection="0"/>
    <xf numFmtId="0" fontId="31" fillId="47" borderId="14" applyNumberFormat="0" applyAlignment="0" applyProtection="0"/>
    <xf numFmtId="0" fontId="10" fillId="6" borderId="5" applyNumberFormat="0" applyAlignment="0" applyProtection="0"/>
    <xf numFmtId="0" fontId="32" fillId="0" borderId="0" applyNumberFormat="0" applyFill="0" applyBorder="0" applyAlignment="0" applyProtection="0"/>
    <xf numFmtId="0" fontId="14" fillId="0" borderId="0" applyNumberFormat="0" applyFill="0" applyBorder="0" applyAlignment="0" applyProtection="0"/>
    <xf numFmtId="0" fontId="33" fillId="0" borderId="0" applyNumberFormat="0" applyFill="0" applyBorder="0" applyAlignment="0" applyProtection="0"/>
    <xf numFmtId="0" fontId="15" fillId="0" borderId="0" applyNumberFormat="0" applyFill="0" applyBorder="0" applyAlignment="0" applyProtection="0"/>
    <xf numFmtId="0" fontId="34" fillId="0" borderId="0" applyNumberFormat="0" applyFill="0" applyBorder="0" applyAlignment="0" applyProtection="0"/>
    <xf numFmtId="0" fontId="35" fillId="0" borderId="15" applyNumberFormat="0" applyFill="0" applyAlignment="0" applyProtection="0"/>
    <xf numFmtId="0" fontId="3" fillId="0" borderId="1" applyNumberFormat="0" applyFill="0" applyAlignment="0" applyProtection="0"/>
    <xf numFmtId="0" fontId="36" fillId="0" borderId="16" applyNumberFormat="0" applyFill="0" applyAlignment="0" applyProtection="0"/>
    <xf numFmtId="0" fontId="4" fillId="0" borderId="2" applyNumberFormat="0" applyFill="0" applyAlignment="0" applyProtection="0"/>
    <xf numFmtId="0" fontId="27" fillId="0" borderId="17" applyNumberFormat="0" applyFill="0" applyAlignment="0" applyProtection="0"/>
    <xf numFmtId="0" fontId="5" fillId="0" borderId="3" applyNumberFormat="0" applyFill="0" applyAlignment="0" applyProtection="0"/>
    <xf numFmtId="0" fontId="2" fillId="0" borderId="0" applyNumberFormat="0" applyFill="0" applyBorder="0" applyAlignment="0" applyProtection="0"/>
    <xf numFmtId="0" fontId="37" fillId="0" borderId="18" applyNumberFormat="0" applyFill="0" applyAlignment="0" applyProtection="0"/>
    <xf numFmtId="0" fontId="16" fillId="0" borderId="9" applyNumberFormat="0" applyFill="0" applyAlignment="0" applyProtection="0"/>
    <xf numFmtId="166" fontId="1" fillId="0" borderId="0" applyFont="0" applyFill="0" applyBorder="0" applyAlignment="0" applyProtection="0"/>
    <xf numFmtId="0" fontId="19" fillId="0" borderId="0"/>
    <xf numFmtId="0" fontId="1" fillId="0" borderId="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25" fillId="47" borderId="10" applyNumberFormat="0" applyAlignment="0" applyProtection="0"/>
    <xf numFmtId="0" fontId="18" fillId="48" borderId="11" applyNumberFormat="0" applyAlignment="0" applyProtection="0"/>
    <xf numFmtId="0" fontId="18" fillId="48" borderId="11" applyNumberFormat="0" applyAlignment="0" applyProtection="0"/>
    <xf numFmtId="0" fontId="18" fillId="48" borderId="11" applyNumberFormat="0" applyAlignment="0" applyProtection="0"/>
    <xf numFmtId="0" fontId="18" fillId="48" borderId="11" applyNumberFormat="0" applyAlignment="0" applyProtection="0"/>
    <xf numFmtId="0" fontId="18" fillId="48" borderId="11" applyNumberFormat="0" applyAlignment="0" applyProtection="0"/>
    <xf numFmtId="0" fontId="18" fillId="48" borderId="11" applyNumberFormat="0" applyAlignment="0" applyProtection="0"/>
    <xf numFmtId="0" fontId="18" fillId="48" borderId="11" applyNumberFormat="0" applyAlignment="0" applyProtection="0"/>
    <xf numFmtId="0" fontId="18" fillId="48" borderId="11" applyNumberFormat="0" applyAlignment="0" applyProtection="0"/>
    <xf numFmtId="0" fontId="26" fillId="0" borderId="12" applyNumberFormat="0" applyFill="0" applyAlignment="0" applyProtection="0"/>
    <xf numFmtId="0" fontId="26" fillId="0" borderId="12" applyNumberFormat="0" applyFill="0" applyAlignment="0" applyProtection="0"/>
    <xf numFmtId="0" fontId="26" fillId="0" borderId="12" applyNumberFormat="0" applyFill="0" applyAlignment="0" applyProtection="0"/>
    <xf numFmtId="0" fontId="26" fillId="0" borderId="12" applyNumberFormat="0" applyFill="0" applyAlignment="0" applyProtection="0"/>
    <xf numFmtId="0" fontId="26" fillId="0" borderId="12" applyNumberFormat="0" applyFill="0" applyAlignment="0" applyProtection="0"/>
    <xf numFmtId="0" fontId="26" fillId="0" borderId="12" applyNumberFormat="0" applyFill="0" applyAlignment="0" applyProtection="0"/>
    <xf numFmtId="0" fontId="26" fillId="0" borderId="12" applyNumberFormat="0" applyFill="0" applyAlignment="0" applyProtection="0"/>
    <xf numFmtId="0" fontId="26" fillId="0" borderId="12"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8" fillId="38" borderId="10" applyNumberFormat="0" applyAlignment="0" applyProtection="0"/>
    <xf numFmtId="0" fontId="28" fillId="38" borderId="10" applyNumberFormat="0" applyAlignment="0" applyProtection="0"/>
    <xf numFmtId="0" fontId="28" fillId="38" borderId="10" applyNumberFormat="0" applyAlignment="0" applyProtection="0"/>
    <xf numFmtId="0" fontId="28" fillId="38" borderId="10" applyNumberFormat="0" applyAlignment="0" applyProtection="0"/>
    <xf numFmtId="0" fontId="28" fillId="38" borderId="10" applyNumberFormat="0" applyAlignment="0" applyProtection="0"/>
    <xf numFmtId="0" fontId="28" fillId="38" borderId="10" applyNumberFormat="0" applyAlignment="0" applyProtection="0"/>
    <xf numFmtId="0" fontId="28" fillId="38" borderId="10" applyNumberFormat="0" applyAlignment="0" applyProtection="0"/>
    <xf numFmtId="0" fontId="28" fillId="38" borderId="10" applyNumberFormat="0" applyAlignment="0" applyProtection="0"/>
    <xf numFmtId="0" fontId="39" fillId="0" borderId="0">
      <alignment vertical="top"/>
    </xf>
    <xf numFmtId="0" fontId="39" fillId="0" borderId="0">
      <alignment vertical="top"/>
    </xf>
    <xf numFmtId="0" fontId="39" fillId="0" borderId="0">
      <alignment vertical="top"/>
    </xf>
    <xf numFmtId="165" fontId="19" fillId="0" borderId="0" applyFont="0" applyFill="0" applyBorder="0" applyAlignment="0" applyProtection="0"/>
    <xf numFmtId="0" fontId="19" fillId="0" borderId="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166" fontId="40"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166" fontId="19"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9" fillId="0" borderId="0" applyFont="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9"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9" fontId="22"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22"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9"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alignment vertical="top"/>
    </xf>
    <xf numFmtId="0" fontId="1" fillId="0" borderId="0"/>
    <xf numFmtId="0" fontId="1" fillId="0" borderId="0"/>
    <xf numFmtId="0" fontId="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9" fillId="0" borderId="0">
      <alignment vertical="top"/>
    </xf>
    <xf numFmtId="0" fontId="1" fillId="0" borderId="0"/>
    <xf numFmtId="0" fontId="1" fillId="0" borderId="0"/>
    <xf numFmtId="0" fontId="19" fillId="0" borderId="0"/>
    <xf numFmtId="0" fontId="19" fillId="0" borderId="0"/>
    <xf numFmtId="0" fontId="1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9" fillId="0" borderId="0"/>
    <xf numFmtId="0" fontId="19"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9" fillId="0" borderId="0"/>
    <xf numFmtId="0" fontId="19" fillId="0" borderId="0"/>
    <xf numFmtId="0" fontId="19"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0" fontId="1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22" fillId="0" borderId="0"/>
    <xf numFmtId="0" fontId="19" fillId="0" borderId="0"/>
    <xf numFmtId="0" fontId="19" fillId="0" borderId="0"/>
    <xf numFmtId="0" fontId="1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vertical="top"/>
    </xf>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alignment vertical="top"/>
    </xf>
    <xf numFmtId="0" fontId="19" fillId="0" borderId="0">
      <alignment vertical="top"/>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70" fontId="19" fillId="0" borderId="0"/>
    <xf numFmtId="0" fontId="19" fillId="0" borderId="0"/>
    <xf numFmtId="0" fontId="1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22"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vertical="top"/>
    </xf>
    <xf numFmtId="0" fontId="19" fillId="0" borderId="0">
      <alignment vertical="top"/>
    </xf>
    <xf numFmtId="0" fontId="19"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54" borderId="13" applyNumberFormat="0" applyFont="0" applyAlignment="0" applyProtection="0"/>
    <xf numFmtId="0" fontId="19" fillId="54" borderId="13" applyNumberFormat="0" applyFont="0" applyAlignment="0" applyProtection="0"/>
    <xf numFmtId="0" fontId="19" fillId="54" borderId="13" applyNumberFormat="0" applyFont="0" applyAlignment="0" applyProtection="0"/>
    <xf numFmtId="0" fontId="19" fillId="54" borderId="13" applyNumberFormat="0" applyFont="0" applyAlignment="0" applyProtection="0"/>
    <xf numFmtId="0" fontId="19" fillId="54" borderId="13" applyNumberFormat="0" applyFont="0" applyAlignment="0" applyProtection="0"/>
    <xf numFmtId="0" fontId="19" fillId="54" borderId="13" applyNumberFormat="0" applyFont="0" applyAlignment="0" applyProtection="0"/>
    <xf numFmtId="0" fontId="19" fillId="54" borderId="13" applyNumberFormat="0" applyFont="0" applyAlignment="0" applyProtection="0"/>
    <xf numFmtId="0" fontId="19" fillId="54" borderId="13" applyNumberFormat="0" applyFont="0" applyAlignment="0" applyProtection="0"/>
    <xf numFmtId="0" fontId="19" fillId="54" borderId="13" applyNumberFormat="0" applyFont="0" applyAlignment="0" applyProtection="0"/>
    <xf numFmtId="9" fontId="22"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31" fillId="47" borderId="14" applyNumberFormat="0" applyAlignment="0" applyProtection="0"/>
    <xf numFmtId="0" fontId="31" fillId="47" borderId="14" applyNumberFormat="0" applyAlignment="0" applyProtection="0"/>
    <xf numFmtId="0" fontId="31" fillId="47" borderId="14" applyNumberFormat="0" applyAlignment="0" applyProtection="0"/>
    <xf numFmtId="0" fontId="31" fillId="47" borderId="14" applyNumberFormat="0" applyAlignment="0" applyProtection="0"/>
    <xf numFmtId="0" fontId="31" fillId="47" borderId="14" applyNumberFormat="0" applyAlignment="0" applyProtection="0"/>
    <xf numFmtId="0" fontId="31" fillId="47" borderId="14" applyNumberFormat="0" applyAlignment="0" applyProtection="0"/>
    <xf numFmtId="0" fontId="31" fillId="47" borderId="14" applyNumberFormat="0" applyAlignment="0" applyProtection="0"/>
    <xf numFmtId="0" fontId="31" fillId="47" borderId="14" applyNumberFormat="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5" fillId="0" borderId="15" applyNumberFormat="0" applyFill="0" applyAlignment="0" applyProtection="0"/>
    <xf numFmtId="0" fontId="35" fillId="0" borderId="15" applyNumberFormat="0" applyFill="0" applyAlignment="0" applyProtection="0"/>
    <xf numFmtId="0" fontId="35" fillId="0" borderId="15" applyNumberFormat="0" applyFill="0" applyAlignment="0" applyProtection="0"/>
    <xf numFmtId="0" fontId="35" fillId="0" borderId="15" applyNumberFormat="0" applyFill="0" applyAlignment="0" applyProtection="0"/>
    <xf numFmtId="0" fontId="35" fillId="0" borderId="15" applyNumberFormat="0" applyFill="0" applyAlignment="0" applyProtection="0"/>
    <xf numFmtId="0" fontId="35" fillId="0" borderId="15" applyNumberFormat="0" applyFill="0" applyAlignment="0" applyProtection="0"/>
    <xf numFmtId="0" fontId="35" fillId="0" borderId="15" applyNumberFormat="0" applyFill="0" applyAlignment="0" applyProtection="0"/>
    <xf numFmtId="0" fontId="35" fillId="0" borderId="15"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0" fontId="37" fillId="0" borderId="18" applyNumberFormat="0" applyFill="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66" fontId="19" fillId="0" borderId="0" applyFont="0" applyFill="0" applyBorder="0" applyAlignment="0" applyProtection="0"/>
    <xf numFmtId="168"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8"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 fillId="0" borderId="0"/>
    <xf numFmtId="0" fontId="1" fillId="0" borderId="0"/>
    <xf numFmtId="0" fontId="1" fillId="0" borderId="0"/>
    <xf numFmtId="0" fontId="19" fillId="0" borderId="0"/>
    <xf numFmtId="0" fontId="19" fillId="0" borderId="0"/>
    <xf numFmtId="0" fontId="19" fillId="0" borderId="0"/>
    <xf numFmtId="0" fontId="1" fillId="0" borderId="0"/>
    <xf numFmtId="0" fontId="1" fillId="0" borderId="0"/>
    <xf numFmtId="0" fontId="19" fillId="0" borderId="0"/>
    <xf numFmtId="0" fontId="19" fillId="0" borderId="0"/>
    <xf numFmtId="0" fontId="19" fillId="0" borderId="0">
      <alignment vertical="top"/>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0" borderId="0"/>
    <xf numFmtId="0" fontId="19" fillId="0" borderId="0"/>
    <xf numFmtId="0" fontId="19" fillId="0" borderId="0"/>
    <xf numFmtId="0" fontId="19" fillId="0" borderId="0"/>
    <xf numFmtId="0" fontId="21" fillId="0" borderId="0"/>
    <xf numFmtId="0" fontId="21" fillId="0" borderId="0"/>
    <xf numFmtId="0" fontId="19" fillId="0" borderId="0"/>
    <xf numFmtId="0" fontId="19" fillId="0" borderId="0"/>
    <xf numFmtId="0" fontId="19" fillId="0" borderId="0"/>
    <xf numFmtId="0" fontId="19" fillId="0" borderId="0"/>
    <xf numFmtId="0" fontId="21" fillId="0" borderId="0"/>
    <xf numFmtId="0" fontId="21" fillId="0" borderId="0"/>
    <xf numFmtId="0" fontId="19" fillId="0" borderId="0"/>
    <xf numFmtId="0" fontId="19" fillId="0" borderId="0"/>
    <xf numFmtId="0" fontId="19"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21" fillId="0" borderId="0"/>
    <xf numFmtId="0" fontId="19" fillId="0" borderId="0"/>
    <xf numFmtId="0" fontId="19" fillId="0" borderId="0"/>
    <xf numFmtId="0" fontId="21" fillId="0" borderId="0"/>
    <xf numFmtId="0" fontId="19" fillId="0" borderId="0"/>
    <xf numFmtId="0" fontId="19" fillId="0" borderId="0"/>
    <xf numFmtId="0" fontId="19" fillId="0" borderId="0"/>
    <xf numFmtId="0" fontId="19" fillId="0" borderId="0"/>
    <xf numFmtId="0" fontId="19"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21" fillId="0" borderId="0"/>
    <xf numFmtId="0" fontId="19" fillId="0" borderId="0"/>
    <xf numFmtId="0" fontId="19"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21" fillId="0" borderId="0"/>
    <xf numFmtId="0" fontId="21" fillId="0" borderId="0"/>
    <xf numFmtId="0" fontId="21" fillId="0" borderId="0"/>
    <xf numFmtId="0" fontId="19"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0" borderId="0"/>
    <xf numFmtId="0" fontId="19" fillId="0" borderId="0"/>
    <xf numFmtId="0" fontId="19" fillId="0" borderId="0"/>
    <xf numFmtId="0" fontId="19" fillId="0" borderId="0"/>
    <xf numFmtId="0" fontId="19" fillId="0" borderId="0"/>
    <xf numFmtId="0" fontId="21" fillId="0" borderId="0"/>
    <xf numFmtId="0" fontId="21" fillId="0" borderId="0"/>
    <xf numFmtId="0" fontId="21" fillId="0" borderId="0"/>
    <xf numFmtId="0" fontId="19" fillId="0" borderId="0"/>
    <xf numFmtId="0" fontId="19" fillId="0" borderId="0"/>
    <xf numFmtId="0" fontId="19"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19" fillId="0" borderId="0"/>
    <xf numFmtId="0" fontId="19" fillId="0" borderId="0"/>
    <xf numFmtId="0" fontId="19" fillId="0" borderId="0"/>
    <xf numFmtId="0" fontId="19"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0" borderId="0"/>
    <xf numFmtId="0" fontId="19" fillId="0" borderId="0"/>
    <xf numFmtId="0" fontId="19" fillId="0" borderId="0"/>
    <xf numFmtId="0" fontId="19" fillId="0" borderId="0"/>
    <xf numFmtId="0" fontId="19"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19" fillId="0" borderId="0"/>
    <xf numFmtId="0" fontId="19" fillId="0" borderId="0"/>
    <xf numFmtId="0" fontId="19"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19" fillId="0" borderId="0"/>
    <xf numFmtId="0" fontId="19" fillId="0" borderId="0"/>
    <xf numFmtId="0" fontId="19" fillId="0" borderId="0"/>
    <xf numFmtId="0" fontId="19" fillId="0" borderId="0"/>
    <xf numFmtId="0" fontId="19" fillId="0" borderId="0"/>
    <xf numFmtId="0" fontId="21" fillId="0" borderId="0"/>
    <xf numFmtId="0" fontId="21" fillId="0" borderId="0"/>
    <xf numFmtId="0" fontId="21" fillId="0" borderId="0"/>
    <xf numFmtId="0" fontId="19" fillId="0" borderId="0"/>
    <xf numFmtId="0" fontId="19"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ont="0" applyFill="0" applyBorder="0" applyAlignment="0" applyProtection="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xf numFmtId="0" fontId="19" fillId="0" borderId="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ont="0" applyFill="0" applyBorder="0" applyAlignment="0" applyProtection="0"/>
    <xf numFmtId="0" fontId="1" fillId="0" borderId="0" applyNumberFormat="0" applyFont="0" applyFill="0" applyBorder="0" applyAlignment="0" applyProtection="0"/>
    <xf numFmtId="0" fontId="19"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0" borderId="8" applyNumberFormat="0" applyFont="0" applyFill="0" applyAlignment="0" applyProtection="0"/>
    <xf numFmtId="0" fontId="1" fillId="8" borderId="8" applyNumberFormat="0" applyFont="0" applyAlignment="0" applyProtection="0"/>
    <xf numFmtId="0" fontId="1" fillId="0" borderId="8" applyNumberFormat="0" applyFont="0" applyFill="0" applyAlignment="0" applyProtection="0"/>
    <xf numFmtId="0" fontId="1" fillId="8" borderId="8" applyNumberFormat="0" applyFont="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0" borderId="0"/>
    <xf numFmtId="166" fontId="43"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64" fillId="0" borderId="0" applyNumberFormat="0" applyFill="0" applyBorder="0" applyAlignment="0" applyProtection="0"/>
  </cellStyleXfs>
  <cellXfs count="231">
    <xf numFmtId="0" fontId="0" fillId="0" borderId="0" xfId="0"/>
    <xf numFmtId="0" fontId="0" fillId="0" borderId="0" xfId="0" applyAlignment="1">
      <alignment horizontal="left"/>
    </xf>
    <xf numFmtId="0" fontId="41" fillId="0" borderId="0" xfId="0" applyFont="1"/>
    <xf numFmtId="166" fontId="41" fillId="0" borderId="0" xfId="1" applyFont="1" applyAlignment="1">
      <alignment horizontal="left"/>
    </xf>
    <xf numFmtId="0" fontId="47" fillId="0" borderId="0" xfId="0" applyFont="1"/>
    <xf numFmtId="0" fontId="48" fillId="0" borderId="0" xfId="0" applyFont="1"/>
    <xf numFmtId="0" fontId="45" fillId="0" borderId="0" xfId="0" applyFont="1" applyAlignment="1">
      <alignment horizontal="center"/>
    </xf>
    <xf numFmtId="0" fontId="49" fillId="0" borderId="0" xfId="0" applyFont="1"/>
    <xf numFmtId="175" fontId="0" fillId="0" borderId="0" xfId="0" applyNumberFormat="1"/>
    <xf numFmtId="2" fontId="0" fillId="0" borderId="0" xfId="0" applyNumberFormat="1"/>
    <xf numFmtId="174" fontId="0" fillId="0" borderId="0" xfId="0" applyNumberFormat="1"/>
    <xf numFmtId="174" fontId="0" fillId="0" borderId="0" xfId="58691" applyNumberFormat="1" applyFont="1"/>
    <xf numFmtId="0" fontId="50" fillId="0" borderId="0" xfId="0" applyFont="1"/>
    <xf numFmtId="0" fontId="45" fillId="0" borderId="0" xfId="0" applyFont="1"/>
    <xf numFmtId="0" fontId="1" fillId="0" borderId="0" xfId="0" applyFont="1"/>
    <xf numFmtId="41" fontId="0" fillId="0" borderId="0" xfId="58692" applyFont="1"/>
    <xf numFmtId="3" fontId="0" fillId="0" borderId="0" xfId="0" applyNumberFormat="1"/>
    <xf numFmtId="166" fontId="52" fillId="0" borderId="0" xfId="1" applyFont="1" applyAlignment="1">
      <alignment horizontal="center"/>
    </xf>
    <xf numFmtId="2" fontId="41" fillId="0" borderId="0" xfId="1" applyNumberFormat="1" applyFont="1" applyAlignment="1">
      <alignment horizontal="center"/>
    </xf>
    <xf numFmtId="3" fontId="42" fillId="0" borderId="0" xfId="0" applyNumberFormat="1" applyFont="1" applyAlignment="1">
      <alignment horizontal="center" vertical="center"/>
    </xf>
    <xf numFmtId="4" fontId="0" fillId="0" borderId="0" xfId="0" applyNumberFormat="1"/>
    <xf numFmtId="0" fontId="44" fillId="0" borderId="0" xfId="0" applyFont="1" applyAlignment="1">
      <alignment horizontal="left"/>
    </xf>
    <xf numFmtId="0" fontId="44" fillId="0" borderId="0" xfId="0" applyFont="1" applyAlignment="1">
      <alignment horizontal="center"/>
    </xf>
    <xf numFmtId="0" fontId="38" fillId="0" borderId="0" xfId="0" applyFont="1"/>
    <xf numFmtId="3" fontId="38" fillId="0" borderId="0" xfId="0" applyNumberFormat="1" applyFont="1" applyAlignment="1">
      <alignment horizontal="center"/>
    </xf>
    <xf numFmtId="0" fontId="45" fillId="0" borderId="0" xfId="0" applyFont="1" applyAlignment="1">
      <alignment horizontal="left"/>
    </xf>
    <xf numFmtId="9" fontId="0" fillId="0" borderId="0" xfId="58692" applyNumberFormat="1" applyFont="1"/>
    <xf numFmtId="9" fontId="0" fillId="0" borderId="0" xfId="0" applyNumberFormat="1"/>
    <xf numFmtId="176" fontId="0" fillId="0" borderId="0" xfId="58692" applyNumberFormat="1" applyFont="1"/>
    <xf numFmtId="2" fontId="41" fillId="0" borderId="0" xfId="0" applyNumberFormat="1" applyFont="1" applyAlignment="1">
      <alignment horizontal="center"/>
    </xf>
    <xf numFmtId="4" fontId="41" fillId="0" borderId="0" xfId="0" applyNumberFormat="1" applyFont="1" applyAlignment="1">
      <alignment horizontal="center"/>
    </xf>
    <xf numFmtId="3" fontId="41" fillId="0" borderId="0" xfId="58694" applyNumberFormat="1" applyFont="1" applyBorder="1" applyAlignment="1">
      <alignment horizontal="center"/>
    </xf>
    <xf numFmtId="9" fontId="41" fillId="0" borderId="0" xfId="58691" applyFont="1" applyBorder="1" applyAlignment="1">
      <alignment horizontal="center"/>
    </xf>
    <xf numFmtId="9" fontId="0" fillId="0" borderId="0" xfId="58691" applyFont="1"/>
    <xf numFmtId="10" fontId="0" fillId="0" borderId="0" xfId="0" applyNumberFormat="1"/>
    <xf numFmtId="0" fontId="17" fillId="0" borderId="0" xfId="0" applyFont="1"/>
    <xf numFmtId="17" fontId="57" fillId="55" borderId="0" xfId="0" applyNumberFormat="1" applyFont="1" applyFill="1" applyAlignment="1">
      <alignment horizontal="center"/>
    </xf>
    <xf numFmtId="10" fontId="0" fillId="0" borderId="0" xfId="58691" applyNumberFormat="1" applyFont="1"/>
    <xf numFmtId="174" fontId="58" fillId="0" borderId="0" xfId="58691" applyNumberFormat="1" applyFont="1"/>
    <xf numFmtId="17" fontId="41" fillId="0" borderId="20" xfId="58694" applyNumberFormat="1" applyFont="1" applyBorder="1" applyAlignment="1">
      <alignment horizontal="center"/>
    </xf>
    <xf numFmtId="178" fontId="0" fillId="0" borderId="0" xfId="58694" applyNumberFormat="1" applyFont="1" applyAlignment="1">
      <alignment horizontal="center"/>
    </xf>
    <xf numFmtId="174" fontId="0" fillId="0" borderId="0" xfId="58691" applyNumberFormat="1" applyFont="1" applyAlignment="1">
      <alignment horizontal="center"/>
    </xf>
    <xf numFmtId="178" fontId="0" fillId="0" borderId="0" xfId="0" applyNumberFormat="1" applyAlignment="1">
      <alignment horizontal="center"/>
    </xf>
    <xf numFmtId="178" fontId="0" fillId="0" borderId="0" xfId="0" applyNumberFormat="1"/>
    <xf numFmtId="0" fontId="41" fillId="0" borderId="20" xfId="0" applyFont="1" applyBorder="1" applyAlignment="1" applyProtection="1">
      <alignment wrapText="1"/>
      <protection locked="0"/>
    </xf>
    <xf numFmtId="174" fontId="41" fillId="0" borderId="20" xfId="58691" applyNumberFormat="1" applyFont="1" applyBorder="1" applyAlignment="1">
      <alignment horizontal="center" vertical="center"/>
    </xf>
    <xf numFmtId="10" fontId="41" fillId="0" borderId="20" xfId="58691" applyNumberFormat="1" applyFont="1" applyBorder="1" applyAlignment="1" applyProtection="1">
      <alignment horizontal="center" vertical="center" wrapText="1"/>
      <protection locked="0"/>
    </xf>
    <xf numFmtId="0" fontId="41" fillId="0" borderId="20" xfId="0" applyFont="1" applyBorder="1" applyAlignment="1">
      <alignment horizontal="left"/>
    </xf>
    <xf numFmtId="0" fontId="41" fillId="0" borderId="20" xfId="0" applyFont="1" applyBorder="1" applyAlignment="1">
      <alignment horizontal="center"/>
    </xf>
    <xf numFmtId="177" fontId="41" fillId="0" borderId="20" xfId="0" applyNumberFormat="1" applyFont="1" applyBorder="1" applyAlignment="1">
      <alignment horizontal="center"/>
    </xf>
    <xf numFmtId="0" fontId="38" fillId="0" borderId="20" xfId="0" applyFont="1" applyBorder="1"/>
    <xf numFmtId="3" fontId="38" fillId="0" borderId="20" xfId="0" applyNumberFormat="1" applyFont="1" applyBorder="1" applyAlignment="1">
      <alignment horizontal="center"/>
    </xf>
    <xf numFmtId="3" fontId="42" fillId="0" borderId="20" xfId="0" applyNumberFormat="1" applyFont="1" applyBorder="1" applyAlignment="1">
      <alignment horizontal="center" vertical="center"/>
    </xf>
    <xf numFmtId="172" fontId="42" fillId="0" borderId="20" xfId="0" applyNumberFormat="1" applyFont="1" applyBorder="1" applyAlignment="1">
      <alignment horizontal="center" vertical="center"/>
    </xf>
    <xf numFmtId="17" fontId="41" fillId="0" borderId="20" xfId="0" applyNumberFormat="1" applyFont="1" applyBorder="1" applyAlignment="1">
      <alignment horizontal="center"/>
    </xf>
    <xf numFmtId="174" fontId="41" fillId="0" borderId="20" xfId="58691" applyNumberFormat="1" applyFont="1" applyBorder="1" applyAlignment="1">
      <alignment horizontal="center"/>
    </xf>
    <xf numFmtId="10" fontId="41" fillId="0" borderId="20" xfId="58691" applyNumberFormat="1" applyFont="1" applyBorder="1" applyAlignment="1">
      <alignment horizontal="center"/>
    </xf>
    <xf numFmtId="17" fontId="41" fillId="0" borderId="20" xfId="0" applyNumberFormat="1" applyFont="1" applyBorder="1" applyAlignment="1">
      <alignment horizontal="center" vertical="center"/>
    </xf>
    <xf numFmtId="17" fontId="41" fillId="0" borderId="20" xfId="0" applyNumberFormat="1" applyFont="1" applyBorder="1" applyAlignment="1" applyProtection="1">
      <alignment horizontal="center"/>
      <protection locked="0"/>
    </xf>
    <xf numFmtId="2" fontId="41" fillId="0" borderId="20" xfId="0" applyNumberFormat="1" applyFont="1" applyBorder="1" applyAlignment="1">
      <alignment horizontal="center"/>
    </xf>
    <xf numFmtId="17" fontId="53" fillId="0" borderId="20" xfId="0" applyNumberFormat="1" applyFont="1" applyBorder="1" applyAlignment="1">
      <alignment horizontal="center" vertical="center"/>
    </xf>
    <xf numFmtId="2" fontId="53" fillId="0" borderId="20" xfId="0" applyNumberFormat="1" applyFont="1" applyBorder="1" applyAlignment="1">
      <alignment horizontal="center" vertical="center"/>
    </xf>
    <xf numFmtId="174" fontId="1" fillId="0" borderId="0" xfId="0" applyNumberFormat="1" applyFont="1"/>
    <xf numFmtId="41" fontId="1" fillId="0" borderId="0" xfId="58692" applyFont="1"/>
    <xf numFmtId="174" fontId="42" fillId="0" borderId="20" xfId="58691" applyNumberFormat="1" applyFont="1" applyBorder="1" applyAlignment="1">
      <alignment horizontal="center"/>
    </xf>
    <xf numFmtId="1" fontId="42" fillId="0" borderId="20" xfId="0" applyNumberFormat="1" applyFont="1" applyBorder="1" applyAlignment="1">
      <alignment horizontal="center"/>
    </xf>
    <xf numFmtId="173" fontId="41" fillId="0" borderId="20" xfId="0" applyNumberFormat="1" applyFont="1" applyBorder="1" applyAlignment="1">
      <alignment horizontal="center"/>
    </xf>
    <xf numFmtId="3" fontId="41" fillId="0" borderId="20" xfId="0" applyNumberFormat="1" applyFont="1" applyBorder="1" applyAlignment="1">
      <alignment horizontal="center"/>
    </xf>
    <xf numFmtId="2" fontId="41" fillId="0" borderId="20" xfId="1" applyNumberFormat="1" applyFont="1" applyBorder="1" applyAlignment="1">
      <alignment horizontal="center"/>
    </xf>
    <xf numFmtId="4" fontId="42" fillId="0" borderId="20" xfId="0" applyNumberFormat="1" applyFont="1" applyBorder="1" applyAlignment="1">
      <alignment horizontal="center" vertical="center"/>
    </xf>
    <xf numFmtId="4" fontId="41" fillId="0" borderId="20" xfId="0" applyNumberFormat="1" applyFont="1" applyBorder="1" applyAlignment="1">
      <alignment horizontal="center"/>
    </xf>
    <xf numFmtId="10" fontId="1" fillId="0" borderId="0" xfId="0" applyNumberFormat="1" applyFont="1"/>
    <xf numFmtId="179" fontId="0" fillId="0" borderId="0" xfId="58694" applyNumberFormat="1" applyFont="1" applyAlignment="1">
      <alignment horizontal="center"/>
    </xf>
    <xf numFmtId="0" fontId="58" fillId="0" borderId="0" xfId="0" applyFont="1"/>
    <xf numFmtId="174" fontId="58" fillId="0" borderId="0" xfId="0" applyNumberFormat="1" applyFont="1"/>
    <xf numFmtId="3" fontId="58" fillId="0" borderId="0" xfId="0" applyNumberFormat="1" applyFont="1"/>
    <xf numFmtId="0" fontId="13" fillId="56" borderId="20" xfId="0" applyFont="1" applyFill="1" applyBorder="1" applyAlignment="1">
      <alignment horizontal="center" vertical="center" wrapText="1"/>
    </xf>
    <xf numFmtId="180" fontId="0" fillId="0" borderId="0" xfId="58692" applyNumberFormat="1" applyFont="1"/>
    <xf numFmtId="0" fontId="59" fillId="0" borderId="0" xfId="0" applyFont="1"/>
    <xf numFmtId="0" fontId="59" fillId="0" borderId="0" xfId="0" applyFont="1" applyAlignment="1">
      <alignment horizontal="left"/>
    </xf>
    <xf numFmtId="0" fontId="13" fillId="56" borderId="20" xfId="0" applyFont="1" applyFill="1" applyBorder="1" applyAlignment="1">
      <alignment horizontal="left" vertical="center" wrapText="1"/>
    </xf>
    <xf numFmtId="0" fontId="13" fillId="56" borderId="20" xfId="0" applyFont="1" applyFill="1" applyBorder="1" applyAlignment="1">
      <alignment horizontal="center"/>
    </xf>
    <xf numFmtId="0" fontId="13" fillId="56" borderId="20" xfId="0" applyFont="1" applyFill="1" applyBorder="1" applyAlignment="1">
      <alignment horizontal="center" vertical="center"/>
    </xf>
    <xf numFmtId="174" fontId="17" fillId="0" borderId="0" xfId="58691" applyNumberFormat="1" applyFont="1"/>
    <xf numFmtId="17" fontId="38" fillId="0" borderId="20" xfId="58694" applyNumberFormat="1" applyFont="1" applyFill="1" applyBorder="1" applyAlignment="1">
      <alignment horizontal="center"/>
    </xf>
    <xf numFmtId="2" fontId="41" fillId="0" borderId="20" xfId="58691" applyNumberFormat="1" applyFont="1" applyBorder="1" applyAlignment="1">
      <alignment horizontal="center"/>
    </xf>
    <xf numFmtId="2" fontId="41" fillId="0" borderId="20" xfId="58691" applyNumberFormat="1" applyFont="1" applyFill="1" applyBorder="1" applyAlignment="1">
      <alignment horizontal="center"/>
    </xf>
    <xf numFmtId="174" fontId="41" fillId="0" borderId="20" xfId="58691" applyNumberFormat="1" applyFont="1" applyFill="1" applyBorder="1" applyAlignment="1">
      <alignment horizontal="center"/>
    </xf>
    <xf numFmtId="2" fontId="38" fillId="0" borderId="0" xfId="1" applyNumberFormat="1" applyFont="1" applyAlignment="1">
      <alignment horizontal="center"/>
    </xf>
    <xf numFmtId="182" fontId="38" fillId="0" borderId="0" xfId="1" applyNumberFormat="1" applyFont="1" applyAlignment="1">
      <alignment horizontal="center"/>
    </xf>
    <xf numFmtId="41" fontId="58" fillId="0" borderId="0" xfId="58692" applyFont="1"/>
    <xf numFmtId="181" fontId="58" fillId="0" borderId="0" xfId="58692" applyNumberFormat="1" applyFont="1"/>
    <xf numFmtId="0" fontId="16" fillId="0" borderId="0" xfId="0" applyFont="1"/>
    <xf numFmtId="0" fontId="60" fillId="0" borderId="0" xfId="0" applyFont="1"/>
    <xf numFmtId="0" fontId="61" fillId="0" borderId="0" xfId="0" applyFont="1"/>
    <xf numFmtId="0" fontId="64" fillId="0" borderId="0" xfId="58696" applyFill="1"/>
    <xf numFmtId="17" fontId="42" fillId="0" borderId="25" xfId="0" applyNumberFormat="1" applyFont="1" applyBorder="1"/>
    <xf numFmtId="17" fontId="62" fillId="57" borderId="0" xfId="0" applyNumberFormat="1" applyFont="1" applyFill="1" applyAlignment="1">
      <alignment horizontal="center"/>
    </xf>
    <xf numFmtId="17" fontId="41" fillId="60" borderId="22" xfId="58694" applyNumberFormat="1" applyFont="1" applyFill="1" applyBorder="1" applyAlignment="1">
      <alignment horizontal="center"/>
    </xf>
    <xf numFmtId="174" fontId="41" fillId="60" borderId="21" xfId="58694" applyNumberFormat="1" applyFont="1" applyFill="1" applyBorder="1" applyAlignment="1">
      <alignment horizontal="center"/>
    </xf>
    <xf numFmtId="17" fontId="41" fillId="0" borderId="21" xfId="0" applyNumberFormat="1" applyFont="1" applyBorder="1" applyAlignment="1" applyProtection="1">
      <alignment horizontal="center"/>
      <protection locked="0"/>
    </xf>
    <xf numFmtId="3" fontId="41" fillId="0" borderId="21" xfId="0" applyNumberFormat="1" applyFont="1" applyBorder="1" applyAlignment="1">
      <alignment horizontal="center"/>
    </xf>
    <xf numFmtId="17" fontId="41" fillId="0" borderId="21" xfId="0" applyNumberFormat="1" applyFont="1" applyBorder="1" applyAlignment="1">
      <alignment horizontal="center"/>
    </xf>
    <xf numFmtId="0" fontId="41" fillId="0" borderId="21" xfId="0" applyFont="1" applyBorder="1" applyAlignment="1">
      <alignment horizontal="center"/>
    </xf>
    <xf numFmtId="4" fontId="41" fillId="0" borderId="21" xfId="0" applyNumberFormat="1" applyFont="1" applyBorder="1" applyAlignment="1">
      <alignment horizontal="center"/>
    </xf>
    <xf numFmtId="174" fontId="41" fillId="0" borderId="21" xfId="58691" applyNumberFormat="1" applyFont="1" applyBorder="1" applyAlignment="1">
      <alignment horizontal="center"/>
    </xf>
    <xf numFmtId="0" fontId="65" fillId="0" borderId="20" xfId="0" applyFont="1" applyBorder="1"/>
    <xf numFmtId="10" fontId="41" fillId="0" borderId="21" xfId="58691" applyNumberFormat="1" applyFont="1" applyBorder="1" applyAlignment="1">
      <alignment horizontal="center"/>
    </xf>
    <xf numFmtId="10" fontId="41" fillId="0" borderId="0" xfId="58691" applyNumberFormat="1" applyFont="1" applyAlignment="1">
      <alignment horizontal="center"/>
    </xf>
    <xf numFmtId="174" fontId="41" fillId="0" borderId="0" xfId="58691" applyNumberFormat="1" applyFont="1" applyAlignment="1">
      <alignment horizontal="center"/>
    </xf>
    <xf numFmtId="17" fontId="41" fillId="0" borderId="0" xfId="0" applyNumberFormat="1" applyFont="1" applyAlignment="1">
      <alignment horizontal="center"/>
    </xf>
    <xf numFmtId="17" fontId="65" fillId="0" borderId="20" xfId="0" applyNumberFormat="1" applyFont="1" applyBorder="1" applyAlignment="1">
      <alignment horizontal="center"/>
    </xf>
    <xf numFmtId="0" fontId="63" fillId="0" borderId="0" xfId="0" applyFont="1"/>
    <xf numFmtId="183" fontId="58" fillId="0" borderId="0" xfId="58692" applyNumberFormat="1" applyFont="1"/>
    <xf numFmtId="0" fontId="14" fillId="0" borderId="0" xfId="0" applyFont="1"/>
    <xf numFmtId="3" fontId="38" fillId="0" borderId="21" xfId="0" applyNumberFormat="1" applyFont="1" applyBorder="1" applyAlignment="1">
      <alignment horizontal="center"/>
    </xf>
    <xf numFmtId="4" fontId="51" fillId="0" borderId="20" xfId="0" applyNumberFormat="1" applyFont="1" applyBorder="1" applyAlignment="1">
      <alignment horizontal="center" vertical="center"/>
    </xf>
    <xf numFmtId="10" fontId="41" fillId="0" borderId="20" xfId="58691" applyNumberFormat="1" applyFont="1" applyFill="1" applyBorder="1" applyAlignment="1">
      <alignment horizontal="center"/>
    </xf>
    <xf numFmtId="0" fontId="0" fillId="0" borderId="0" xfId="0" applyAlignment="1">
      <alignment horizontal="center" vertical="center"/>
    </xf>
    <xf numFmtId="1" fontId="0" fillId="0" borderId="0" xfId="0" applyNumberFormat="1"/>
    <xf numFmtId="174" fontId="41" fillId="60" borderId="27" xfId="58694" applyNumberFormat="1" applyFont="1" applyFill="1" applyBorder="1" applyAlignment="1">
      <alignment horizontal="center"/>
    </xf>
    <xf numFmtId="9" fontId="41" fillId="0" borderId="20" xfId="58691" applyFont="1" applyBorder="1" applyAlignment="1">
      <alignment horizontal="center" vertical="center"/>
    </xf>
    <xf numFmtId="9" fontId="41" fillId="0" borderId="20" xfId="58691" applyFont="1" applyBorder="1" applyAlignment="1" applyProtection="1">
      <alignment horizontal="center" vertical="center" wrapText="1"/>
      <protection locked="0"/>
    </xf>
    <xf numFmtId="9" fontId="42" fillId="59" borderId="26" xfId="58691" applyFont="1" applyFill="1" applyBorder="1"/>
    <xf numFmtId="9" fontId="42" fillId="59" borderId="25" xfId="0" applyNumberFormat="1" applyFont="1" applyFill="1" applyBorder="1" applyAlignment="1">
      <alignment horizontal="center"/>
    </xf>
    <xf numFmtId="17" fontId="41" fillId="60" borderId="28" xfId="58694" applyNumberFormat="1" applyFont="1" applyFill="1" applyBorder="1" applyAlignment="1">
      <alignment horizontal="center"/>
    </xf>
    <xf numFmtId="17" fontId="41" fillId="60" borderId="21" xfId="58694" applyNumberFormat="1" applyFont="1" applyFill="1" applyBorder="1" applyAlignment="1">
      <alignment horizontal="center"/>
    </xf>
    <xf numFmtId="17" fontId="38" fillId="0" borderId="21" xfId="58694" applyNumberFormat="1" applyFont="1" applyBorder="1" applyAlignment="1">
      <alignment horizontal="center"/>
    </xf>
    <xf numFmtId="17" fontId="38" fillId="0" borderId="21" xfId="58694" applyNumberFormat="1" applyFont="1" applyFill="1" applyBorder="1" applyAlignment="1">
      <alignment horizontal="center"/>
    </xf>
    <xf numFmtId="17" fontId="38" fillId="0" borderId="29" xfId="58694" applyNumberFormat="1" applyFont="1" applyFill="1" applyBorder="1" applyAlignment="1">
      <alignment horizontal="center"/>
    </xf>
    <xf numFmtId="174" fontId="41" fillId="0" borderId="29" xfId="58691" applyNumberFormat="1" applyFont="1" applyBorder="1" applyAlignment="1">
      <alignment horizontal="center"/>
    </xf>
    <xf numFmtId="17" fontId="41" fillId="0" borderId="29" xfId="0" applyNumberFormat="1" applyFont="1" applyBorder="1" applyAlignment="1">
      <alignment horizontal="center"/>
    </xf>
    <xf numFmtId="3" fontId="41" fillId="0" borderId="29" xfId="0" applyNumberFormat="1" applyFont="1" applyBorder="1" applyAlignment="1">
      <alignment horizontal="center"/>
    </xf>
    <xf numFmtId="0" fontId="41" fillId="0" borderId="29" xfId="0" applyFont="1" applyBorder="1" applyAlignment="1">
      <alignment horizontal="center"/>
    </xf>
    <xf numFmtId="17" fontId="41" fillId="0" borderId="29" xfId="0" applyNumberFormat="1" applyFont="1" applyBorder="1" applyAlignment="1" applyProtection="1">
      <alignment horizontal="center"/>
      <protection locked="0"/>
    </xf>
    <xf numFmtId="4" fontId="41" fillId="0" borderId="29" xfId="0" applyNumberFormat="1" applyFont="1" applyBorder="1" applyAlignment="1">
      <alignment horizontal="center"/>
    </xf>
    <xf numFmtId="0" fontId="20" fillId="0" borderId="0" xfId="0" applyFont="1"/>
    <xf numFmtId="0" fontId="64" fillId="0" borderId="0" xfId="58696" applyAlignment="1" applyProtection="1"/>
    <xf numFmtId="0" fontId="46" fillId="0" borderId="0" xfId="58696" applyFont="1" applyAlignment="1" applyProtection="1"/>
    <xf numFmtId="0" fontId="46" fillId="0" borderId="0" xfId="58696" applyFont="1" applyFill="1" applyAlignment="1" applyProtection="1"/>
    <xf numFmtId="0" fontId="67" fillId="0" borderId="20" xfId="0" applyFont="1" applyBorder="1" applyAlignment="1">
      <alignment horizontal="center"/>
    </xf>
    <xf numFmtId="0" fontId="38" fillId="0" borderId="20" xfId="0" applyFont="1" applyBorder="1" applyAlignment="1">
      <alignment horizontal="center"/>
    </xf>
    <xf numFmtId="0" fontId="43" fillId="0" borderId="0" xfId="0" applyFont="1"/>
    <xf numFmtId="0" fontId="68" fillId="0" borderId="0" xfId="0" applyFont="1"/>
    <xf numFmtId="0" fontId="69" fillId="0" borderId="0" xfId="0" applyFont="1"/>
    <xf numFmtId="0" fontId="56" fillId="0" borderId="0" xfId="0" applyFont="1"/>
    <xf numFmtId="41" fontId="56" fillId="0" borderId="0" xfId="58692" applyFont="1"/>
    <xf numFmtId="0" fontId="44" fillId="56" borderId="20" xfId="0" applyFont="1" applyFill="1" applyBorder="1" applyAlignment="1">
      <alignment horizontal="left"/>
    </xf>
    <xf numFmtId="0" fontId="44" fillId="56" borderId="20" xfId="0" applyFont="1" applyFill="1" applyBorder="1" applyAlignment="1">
      <alignment horizontal="center"/>
    </xf>
    <xf numFmtId="0" fontId="44" fillId="56" borderId="19" xfId="0" applyFont="1" applyFill="1" applyBorder="1" applyAlignment="1">
      <alignment horizontal="center"/>
    </xf>
    <xf numFmtId="0" fontId="42" fillId="0" borderId="21" xfId="0" applyFont="1" applyBorder="1" applyAlignment="1">
      <alignment horizontal="center"/>
    </xf>
    <xf numFmtId="0" fontId="42" fillId="0" borderId="30" xfId="0" applyFont="1" applyBorder="1" applyAlignment="1">
      <alignment horizontal="center"/>
    </xf>
    <xf numFmtId="0" fontId="41" fillId="0" borderId="21" xfId="0" applyFont="1" applyBorder="1"/>
    <xf numFmtId="0" fontId="42" fillId="0" borderId="23" xfId="0" applyFont="1" applyBorder="1" applyAlignment="1">
      <alignment horizontal="center"/>
    </xf>
    <xf numFmtId="0" fontId="42" fillId="0" borderId="31" xfId="0" applyFont="1" applyBorder="1" applyAlignment="1">
      <alignment horizontal="center"/>
    </xf>
    <xf numFmtId="0" fontId="44" fillId="55" borderId="20" xfId="0" applyFont="1" applyFill="1" applyBorder="1" applyAlignment="1">
      <alignment horizontal="center"/>
    </xf>
    <xf numFmtId="0" fontId="44" fillId="55" borderId="20" xfId="0" applyFont="1" applyFill="1" applyBorder="1" applyAlignment="1">
      <alignment horizontal="center" vertical="center"/>
    </xf>
    <xf numFmtId="0" fontId="73" fillId="0" borderId="0" xfId="0" applyFont="1"/>
    <xf numFmtId="0" fontId="75" fillId="0" borderId="0" xfId="0" applyFont="1"/>
    <xf numFmtId="0" fontId="44" fillId="56" borderId="20" xfId="0" applyFont="1" applyFill="1" applyBorder="1" applyAlignment="1">
      <alignment horizontal="center" vertical="center"/>
    </xf>
    <xf numFmtId="0" fontId="70" fillId="0" borderId="0" xfId="0" applyFont="1"/>
    <xf numFmtId="174" fontId="56" fillId="0" borderId="0" xfId="58691" applyNumberFormat="1" applyFont="1" applyAlignment="1">
      <alignment horizontal="center"/>
    </xf>
    <xf numFmtId="0" fontId="44" fillId="56" borderId="20" xfId="0" applyFont="1" applyFill="1" applyBorder="1" applyAlignment="1">
      <alignment horizontal="center" vertical="center" wrapText="1"/>
    </xf>
    <xf numFmtId="0" fontId="77" fillId="58" borderId="20" xfId="0" applyFont="1" applyFill="1" applyBorder="1" applyAlignment="1">
      <alignment horizontal="center"/>
    </xf>
    <xf numFmtId="0" fontId="77" fillId="58" borderId="20" xfId="0" applyFont="1" applyFill="1" applyBorder="1" applyAlignment="1">
      <alignment horizontal="center" vertical="center"/>
    </xf>
    <xf numFmtId="0" fontId="77" fillId="58" borderId="24" xfId="0" applyFont="1" applyFill="1" applyBorder="1" applyAlignment="1">
      <alignment horizontal="center" vertical="center"/>
    </xf>
    <xf numFmtId="0" fontId="78" fillId="0" borderId="0" xfId="0" applyFont="1" applyAlignment="1">
      <alignment horizontal="left"/>
    </xf>
    <xf numFmtId="20" fontId="44" fillId="56" borderId="20" xfId="0" applyNumberFormat="1" applyFont="1" applyFill="1" applyBorder="1" applyAlignment="1">
      <alignment horizontal="center" vertical="center" wrapText="1"/>
    </xf>
    <xf numFmtId="10" fontId="41" fillId="0" borderId="21" xfId="0" applyNumberFormat="1" applyFont="1" applyBorder="1" applyAlignment="1">
      <alignment horizontal="center"/>
    </xf>
    <xf numFmtId="2" fontId="41" fillId="0" borderId="0" xfId="0" applyNumberFormat="1" applyFont="1"/>
    <xf numFmtId="175" fontId="41" fillId="0" borderId="0" xfId="0" applyNumberFormat="1" applyFont="1"/>
    <xf numFmtId="0" fontId="79" fillId="0" borderId="0" xfId="0" applyFont="1" applyAlignment="1">
      <alignment horizontal="left"/>
    </xf>
    <xf numFmtId="20" fontId="44" fillId="55" borderId="20" xfId="0" applyNumberFormat="1" applyFont="1" applyFill="1" applyBorder="1" applyAlignment="1">
      <alignment horizontal="center" vertical="center" wrapText="1"/>
    </xf>
    <xf numFmtId="0" fontId="52" fillId="0" borderId="21" xfId="0" applyFont="1" applyBorder="1" applyAlignment="1">
      <alignment horizontal="center"/>
    </xf>
    <xf numFmtId="174" fontId="52" fillId="0" borderId="21" xfId="0" applyNumberFormat="1" applyFont="1" applyBorder="1" applyAlignment="1">
      <alignment horizontal="center" vertical="center"/>
    </xf>
    <xf numFmtId="0" fontId="80" fillId="0" borderId="0" xfId="0" applyFont="1"/>
    <xf numFmtId="2" fontId="56" fillId="0" borderId="0" xfId="0" applyNumberFormat="1" applyFont="1"/>
    <xf numFmtId="0" fontId="56" fillId="0" borderId="0" xfId="0" applyFont="1" applyAlignment="1">
      <alignment horizontal="left"/>
    </xf>
    <xf numFmtId="174" fontId="81" fillId="0" borderId="0" xfId="58691" applyNumberFormat="1" applyFont="1"/>
    <xf numFmtId="0" fontId="54" fillId="0" borderId="0" xfId="0" applyFont="1"/>
    <xf numFmtId="0" fontId="44" fillId="56" borderId="29" xfId="0" applyFont="1" applyFill="1" applyBorder="1" applyAlignment="1">
      <alignment horizontal="center" vertical="center" wrapText="1"/>
    </xf>
    <xf numFmtId="3" fontId="69" fillId="0" borderId="0" xfId="0" applyNumberFormat="1" applyFont="1"/>
    <xf numFmtId="3" fontId="56" fillId="0" borderId="0" xfId="0" applyNumberFormat="1" applyFont="1"/>
    <xf numFmtId="0" fontId="79" fillId="0" borderId="0" xfId="0" applyFont="1" applyAlignment="1">
      <alignment horizontal="center"/>
    </xf>
    <xf numFmtId="0" fontId="44" fillId="56" borderId="29" xfId="0" applyFont="1" applyFill="1" applyBorder="1" applyAlignment="1">
      <alignment horizontal="centerContinuous" vertical="center" wrapText="1"/>
    </xf>
    <xf numFmtId="0" fontId="44" fillId="56" borderId="0" xfId="0" applyFont="1" applyFill="1" applyAlignment="1">
      <alignment horizontal="centerContinuous" vertical="center" wrapText="1"/>
    </xf>
    <xf numFmtId="0" fontId="0" fillId="0" borderId="0" xfId="0" applyAlignment="1">
      <alignment vertical="center"/>
    </xf>
    <xf numFmtId="174" fontId="52" fillId="0" borderId="20" xfId="58691" applyNumberFormat="1" applyFont="1" applyBorder="1" applyAlignment="1">
      <alignment horizontal="center" vertical="center"/>
    </xf>
    <xf numFmtId="10" fontId="52" fillId="0" borderId="20" xfId="58691" applyNumberFormat="1" applyFont="1" applyBorder="1" applyAlignment="1">
      <alignment horizontal="center" vertical="center"/>
    </xf>
    <xf numFmtId="0" fontId="82" fillId="56" borderId="20" xfId="0" applyFont="1" applyFill="1" applyBorder="1" applyAlignment="1">
      <alignment horizontal="center" vertical="center" wrapText="1"/>
    </xf>
    <xf numFmtId="0" fontId="53" fillId="0" borderId="32" xfId="0" applyFont="1" applyBorder="1" applyAlignment="1">
      <alignment horizontal="center"/>
    </xf>
    <xf numFmtId="0" fontId="53" fillId="0" borderId="0" xfId="0" applyFont="1" applyAlignment="1">
      <alignment horizontal="center"/>
    </xf>
    <xf numFmtId="3" fontId="53" fillId="0" borderId="33" xfId="0" applyNumberFormat="1" applyFont="1" applyBorder="1" applyAlignment="1">
      <alignment horizontal="center"/>
    </xf>
    <xf numFmtId="0" fontId="53" fillId="0" borderId="34" xfId="0" applyFont="1" applyBorder="1" applyAlignment="1">
      <alignment horizontal="center"/>
    </xf>
    <xf numFmtId="0" fontId="53" fillId="0" borderId="35" xfId="0" applyFont="1" applyBorder="1" applyAlignment="1">
      <alignment horizontal="center"/>
    </xf>
    <xf numFmtId="3" fontId="53" fillId="0" borderId="26" xfId="0" applyNumberFormat="1" applyFont="1" applyBorder="1" applyAlignment="1">
      <alignment horizontal="center"/>
    </xf>
    <xf numFmtId="0" fontId="44" fillId="55" borderId="20" xfId="0" applyFont="1" applyFill="1" applyBorder="1" applyAlignment="1">
      <alignment horizontal="center" vertical="center" wrapText="1"/>
    </xf>
    <xf numFmtId="174" fontId="41" fillId="0" borderId="0" xfId="0" applyNumberFormat="1" applyFont="1"/>
    <xf numFmtId="0" fontId="56" fillId="0" borderId="0" xfId="0" applyFont="1" applyAlignment="1">
      <alignment horizontal="left" vertical="center"/>
    </xf>
    <xf numFmtId="10" fontId="0" fillId="0" borderId="21" xfId="0" applyNumberFormat="1" applyBorder="1" applyAlignment="1">
      <alignment horizontal="center"/>
    </xf>
    <xf numFmtId="177" fontId="41" fillId="0" borderId="20" xfId="58691" applyNumberFormat="1" applyFont="1" applyBorder="1" applyAlignment="1">
      <alignment horizontal="center" vertical="center"/>
    </xf>
    <xf numFmtId="177" fontId="38" fillId="0" borderId="20" xfId="58691" applyNumberFormat="1" applyFont="1" applyFill="1" applyBorder="1" applyAlignment="1">
      <alignment horizontal="center" vertical="center"/>
    </xf>
    <xf numFmtId="177" fontId="38" fillId="0" borderId="29" xfId="58691" applyNumberFormat="1" applyFont="1" applyFill="1" applyBorder="1" applyAlignment="1">
      <alignment horizontal="center" vertical="center"/>
    </xf>
    <xf numFmtId="177" fontId="38" fillId="0" borderId="21" xfId="58691" applyNumberFormat="1" applyFont="1" applyFill="1" applyBorder="1" applyAlignment="1">
      <alignment horizontal="center" vertical="center"/>
    </xf>
    <xf numFmtId="177" fontId="38" fillId="0" borderId="21" xfId="58691" applyNumberFormat="1" applyFont="1" applyBorder="1" applyAlignment="1">
      <alignment horizontal="center" vertical="center"/>
    </xf>
    <xf numFmtId="177" fontId="41" fillId="0" borderId="21" xfId="0" applyNumberFormat="1" applyFont="1" applyBorder="1" applyAlignment="1">
      <alignment horizontal="center"/>
    </xf>
    <xf numFmtId="17" fontId="41" fillId="61" borderId="20" xfId="0" applyNumberFormat="1" applyFont="1" applyFill="1" applyBorder="1" applyAlignment="1">
      <alignment horizontal="center"/>
    </xf>
    <xf numFmtId="2" fontId="41" fillId="61" borderId="20" xfId="58691" applyNumberFormat="1" applyFont="1" applyFill="1" applyBorder="1" applyAlignment="1">
      <alignment horizontal="center"/>
    </xf>
    <xf numFmtId="10" fontId="16" fillId="0" borderId="21" xfId="0" applyNumberFormat="1" applyFont="1" applyBorder="1"/>
    <xf numFmtId="0" fontId="83" fillId="0" borderId="0" xfId="0" applyFont="1"/>
    <xf numFmtId="172" fontId="41" fillId="0" borderId="0" xfId="0" applyNumberFormat="1" applyFont="1"/>
    <xf numFmtId="172" fontId="56" fillId="0" borderId="0" xfId="0" applyNumberFormat="1" applyFont="1"/>
    <xf numFmtId="172" fontId="42" fillId="62" borderId="20" xfId="0" applyNumberFormat="1" applyFont="1" applyFill="1" applyBorder="1" applyAlignment="1">
      <alignment horizontal="center" vertical="center"/>
    </xf>
    <xf numFmtId="0" fontId="0" fillId="0" borderId="21" xfId="0" applyBorder="1"/>
    <xf numFmtId="0" fontId="0" fillId="0" borderId="23" xfId="0" applyBorder="1"/>
    <xf numFmtId="0" fontId="0" fillId="0" borderId="30" xfId="0" applyBorder="1"/>
    <xf numFmtId="0" fontId="13" fillId="56" borderId="30" xfId="0" applyFont="1" applyFill="1" applyBorder="1" applyAlignment="1">
      <alignment horizontal="center" vertical="center"/>
    </xf>
    <xf numFmtId="0" fontId="13" fillId="56" borderId="21" xfId="0" applyFont="1" applyFill="1" applyBorder="1" applyAlignment="1">
      <alignment horizontal="center" vertical="center"/>
    </xf>
    <xf numFmtId="9" fontId="0" fillId="0" borderId="23" xfId="0" applyNumberFormat="1" applyBorder="1"/>
    <xf numFmtId="9" fontId="0" fillId="0" borderId="27" xfId="0" applyNumberFormat="1" applyBorder="1"/>
    <xf numFmtId="9" fontId="0" fillId="0" borderId="21" xfId="0" applyNumberFormat="1" applyBorder="1"/>
    <xf numFmtId="0" fontId="44" fillId="55" borderId="24" xfId="0" applyFont="1" applyFill="1" applyBorder="1" applyAlignment="1">
      <alignment horizontal="center" vertical="center" wrapText="1"/>
    </xf>
    <xf numFmtId="17" fontId="41" fillId="0" borderId="24" xfId="0" applyNumberFormat="1" applyFont="1" applyBorder="1" applyAlignment="1" applyProtection="1">
      <alignment horizontal="center"/>
      <protection locked="0"/>
    </xf>
    <xf numFmtId="17" fontId="41" fillId="0" borderId="36" xfId="0" applyNumberFormat="1" applyFont="1" applyBorder="1" applyAlignment="1" applyProtection="1">
      <alignment horizontal="center"/>
      <protection locked="0"/>
    </xf>
    <xf numFmtId="174" fontId="0" fillId="0" borderId="21" xfId="0" applyNumberFormat="1" applyBorder="1"/>
    <xf numFmtId="0" fontId="13" fillId="56" borderId="22" xfId="0" applyFont="1" applyFill="1" applyBorder="1" applyAlignment="1">
      <alignment horizontal="center" vertical="center" wrapText="1"/>
    </xf>
    <xf numFmtId="9" fontId="41" fillId="0" borderId="22" xfId="58691" applyFont="1" applyBorder="1" applyAlignment="1" applyProtection="1">
      <alignment horizontal="center" vertical="center" wrapText="1"/>
      <protection locked="0"/>
    </xf>
    <xf numFmtId="0" fontId="13" fillId="56" borderId="21" xfId="0" applyFont="1" applyFill="1" applyBorder="1" applyAlignment="1">
      <alignment vertical="center"/>
    </xf>
    <xf numFmtId="0" fontId="70" fillId="0" borderId="0" xfId="0" applyFont="1" applyAlignment="1">
      <alignment horizontal="left" wrapText="1"/>
    </xf>
    <xf numFmtId="2" fontId="54" fillId="0" borderId="0" xfId="1" applyNumberFormat="1" applyFont="1" applyAlignment="1">
      <alignment horizontal="left" vertical="center" wrapText="1"/>
    </xf>
    <xf numFmtId="0" fontId="69" fillId="0" borderId="0" xfId="0" applyFont="1" applyAlignment="1">
      <alignment horizontal="left" vertical="top" wrapText="1"/>
    </xf>
  </cellXfs>
  <cellStyles count="58697">
    <cellStyle name="20% - Énfasis1 10" xfId="91" xr:uid="{00000000-0005-0000-0000-000000000000}"/>
    <cellStyle name="20% - Énfasis1 10 2" xfId="92" xr:uid="{00000000-0005-0000-0000-000001000000}"/>
    <cellStyle name="20% - Énfasis1 10 3" xfId="93" xr:uid="{00000000-0005-0000-0000-000002000000}"/>
    <cellStyle name="20% - Énfasis1 2" xfId="5" xr:uid="{00000000-0005-0000-0000-000003000000}"/>
    <cellStyle name="20% - Énfasis1 2 2" xfId="95" xr:uid="{00000000-0005-0000-0000-000004000000}"/>
    <cellStyle name="20% - Énfasis1 2 3" xfId="96" xr:uid="{00000000-0005-0000-0000-000005000000}"/>
    <cellStyle name="20% - Énfasis1 2 4" xfId="94" xr:uid="{00000000-0005-0000-0000-000006000000}"/>
    <cellStyle name="20% - Énfasis1 2 5" xfId="34616" xr:uid="{00000000-0005-0000-0000-000007000000}"/>
    <cellStyle name="20% - Énfasis1 2 6" xfId="34617" xr:uid="{00000000-0005-0000-0000-000008000000}"/>
    <cellStyle name="20% - Énfasis1 3" xfId="4" xr:uid="{00000000-0005-0000-0000-000009000000}"/>
    <cellStyle name="20% - Énfasis1 3 2" xfId="97" xr:uid="{00000000-0005-0000-0000-00000A000000}"/>
    <cellStyle name="20% - Énfasis1 3 3" xfId="98" xr:uid="{00000000-0005-0000-0000-00000B000000}"/>
    <cellStyle name="20% - Énfasis1 3 4" xfId="34618" xr:uid="{00000000-0005-0000-0000-00000C000000}"/>
    <cellStyle name="20% - Énfasis1 3 5" xfId="34619" xr:uid="{00000000-0005-0000-0000-00000D000000}"/>
    <cellStyle name="20% - Énfasis1 4" xfId="99" xr:uid="{00000000-0005-0000-0000-00000E000000}"/>
    <cellStyle name="20% - Énfasis1 4 2" xfId="100" xr:uid="{00000000-0005-0000-0000-00000F000000}"/>
    <cellStyle name="20% - Énfasis1 4 3" xfId="101" xr:uid="{00000000-0005-0000-0000-000010000000}"/>
    <cellStyle name="20% - Énfasis1 5" xfId="102" xr:uid="{00000000-0005-0000-0000-000011000000}"/>
    <cellStyle name="20% - Énfasis1 5 2" xfId="103" xr:uid="{00000000-0005-0000-0000-000012000000}"/>
    <cellStyle name="20% - Énfasis1 5 3" xfId="104" xr:uid="{00000000-0005-0000-0000-000013000000}"/>
    <cellStyle name="20% - Énfasis1 6" xfId="105" xr:uid="{00000000-0005-0000-0000-000014000000}"/>
    <cellStyle name="20% - Énfasis1 6 2" xfId="106" xr:uid="{00000000-0005-0000-0000-000015000000}"/>
    <cellStyle name="20% - Énfasis1 6 3" xfId="107" xr:uid="{00000000-0005-0000-0000-000016000000}"/>
    <cellStyle name="20% - Énfasis1 7" xfId="108" xr:uid="{00000000-0005-0000-0000-000017000000}"/>
    <cellStyle name="20% - Énfasis1 7 2" xfId="109" xr:uid="{00000000-0005-0000-0000-000018000000}"/>
    <cellStyle name="20% - Énfasis1 7 3" xfId="110" xr:uid="{00000000-0005-0000-0000-000019000000}"/>
    <cellStyle name="20% - Énfasis1 8" xfId="111" xr:uid="{00000000-0005-0000-0000-00001A000000}"/>
    <cellStyle name="20% - Énfasis1 8 2" xfId="112" xr:uid="{00000000-0005-0000-0000-00001B000000}"/>
    <cellStyle name="20% - Énfasis1 8 3" xfId="113" xr:uid="{00000000-0005-0000-0000-00001C000000}"/>
    <cellStyle name="20% - Énfasis1 9" xfId="114" xr:uid="{00000000-0005-0000-0000-00001D000000}"/>
    <cellStyle name="20% - Énfasis1 9 2" xfId="115" xr:uid="{00000000-0005-0000-0000-00001E000000}"/>
    <cellStyle name="20% - Énfasis1 9 3" xfId="116" xr:uid="{00000000-0005-0000-0000-00001F000000}"/>
    <cellStyle name="20% - Énfasis2 10" xfId="117" xr:uid="{00000000-0005-0000-0000-000020000000}"/>
    <cellStyle name="20% - Énfasis2 10 2" xfId="118" xr:uid="{00000000-0005-0000-0000-000021000000}"/>
    <cellStyle name="20% - Énfasis2 10 3" xfId="119" xr:uid="{00000000-0005-0000-0000-000022000000}"/>
    <cellStyle name="20% - Énfasis2 2" xfId="7" xr:uid="{00000000-0005-0000-0000-000023000000}"/>
    <cellStyle name="20% - Énfasis2 2 2" xfId="121" xr:uid="{00000000-0005-0000-0000-000024000000}"/>
    <cellStyle name="20% - Énfasis2 2 3" xfId="122" xr:uid="{00000000-0005-0000-0000-000025000000}"/>
    <cellStyle name="20% - Énfasis2 2 4" xfId="120" xr:uid="{00000000-0005-0000-0000-000026000000}"/>
    <cellStyle name="20% - Énfasis2 2 5" xfId="34620" xr:uid="{00000000-0005-0000-0000-000027000000}"/>
    <cellStyle name="20% - Énfasis2 2 6" xfId="34621" xr:uid="{00000000-0005-0000-0000-000028000000}"/>
    <cellStyle name="20% - Énfasis2 3" xfId="6" xr:uid="{00000000-0005-0000-0000-000029000000}"/>
    <cellStyle name="20% - Énfasis2 3 2" xfId="123" xr:uid="{00000000-0005-0000-0000-00002A000000}"/>
    <cellStyle name="20% - Énfasis2 3 3" xfId="124" xr:uid="{00000000-0005-0000-0000-00002B000000}"/>
    <cellStyle name="20% - Énfasis2 3 4" xfId="34622" xr:uid="{00000000-0005-0000-0000-00002C000000}"/>
    <cellStyle name="20% - Énfasis2 3 5" xfId="34623" xr:uid="{00000000-0005-0000-0000-00002D000000}"/>
    <cellStyle name="20% - Énfasis2 4" xfId="125" xr:uid="{00000000-0005-0000-0000-00002E000000}"/>
    <cellStyle name="20% - Énfasis2 4 2" xfId="126" xr:uid="{00000000-0005-0000-0000-00002F000000}"/>
    <cellStyle name="20% - Énfasis2 4 3" xfId="127" xr:uid="{00000000-0005-0000-0000-000030000000}"/>
    <cellStyle name="20% - Énfasis2 5" xfId="128" xr:uid="{00000000-0005-0000-0000-000031000000}"/>
    <cellStyle name="20% - Énfasis2 5 2" xfId="129" xr:uid="{00000000-0005-0000-0000-000032000000}"/>
    <cellStyle name="20% - Énfasis2 5 3" xfId="130" xr:uid="{00000000-0005-0000-0000-000033000000}"/>
    <cellStyle name="20% - Énfasis2 6" xfId="131" xr:uid="{00000000-0005-0000-0000-000034000000}"/>
    <cellStyle name="20% - Énfasis2 6 2" xfId="132" xr:uid="{00000000-0005-0000-0000-000035000000}"/>
    <cellStyle name="20% - Énfasis2 6 3" xfId="133" xr:uid="{00000000-0005-0000-0000-000036000000}"/>
    <cellStyle name="20% - Énfasis2 7" xfId="134" xr:uid="{00000000-0005-0000-0000-000037000000}"/>
    <cellStyle name="20% - Énfasis2 7 2" xfId="135" xr:uid="{00000000-0005-0000-0000-000038000000}"/>
    <cellStyle name="20% - Énfasis2 7 3" xfId="136" xr:uid="{00000000-0005-0000-0000-000039000000}"/>
    <cellStyle name="20% - Énfasis2 8" xfId="137" xr:uid="{00000000-0005-0000-0000-00003A000000}"/>
    <cellStyle name="20% - Énfasis2 8 2" xfId="138" xr:uid="{00000000-0005-0000-0000-00003B000000}"/>
    <cellStyle name="20% - Énfasis2 8 3" xfId="139" xr:uid="{00000000-0005-0000-0000-00003C000000}"/>
    <cellStyle name="20% - Énfasis2 9" xfId="140" xr:uid="{00000000-0005-0000-0000-00003D000000}"/>
    <cellStyle name="20% - Énfasis2 9 2" xfId="141" xr:uid="{00000000-0005-0000-0000-00003E000000}"/>
    <cellStyle name="20% - Énfasis2 9 3" xfId="142" xr:uid="{00000000-0005-0000-0000-00003F000000}"/>
    <cellStyle name="20% - Énfasis3 10" xfId="143" xr:uid="{00000000-0005-0000-0000-000040000000}"/>
    <cellStyle name="20% - Énfasis3 10 2" xfId="144" xr:uid="{00000000-0005-0000-0000-000041000000}"/>
    <cellStyle name="20% - Énfasis3 10 3" xfId="145" xr:uid="{00000000-0005-0000-0000-000042000000}"/>
    <cellStyle name="20% - Énfasis3 2" xfId="9" xr:uid="{00000000-0005-0000-0000-000043000000}"/>
    <cellStyle name="20% - Énfasis3 2 2" xfId="147" xr:uid="{00000000-0005-0000-0000-000044000000}"/>
    <cellStyle name="20% - Énfasis3 2 3" xfId="148" xr:uid="{00000000-0005-0000-0000-000045000000}"/>
    <cellStyle name="20% - Énfasis3 2 4" xfId="146" xr:uid="{00000000-0005-0000-0000-000046000000}"/>
    <cellStyle name="20% - Énfasis3 2 5" xfId="34624" xr:uid="{00000000-0005-0000-0000-000047000000}"/>
    <cellStyle name="20% - Énfasis3 2 6" xfId="34625" xr:uid="{00000000-0005-0000-0000-000048000000}"/>
    <cellStyle name="20% - Énfasis3 3" xfId="8" xr:uid="{00000000-0005-0000-0000-000049000000}"/>
    <cellStyle name="20% - Énfasis3 3 2" xfId="149" xr:uid="{00000000-0005-0000-0000-00004A000000}"/>
    <cellStyle name="20% - Énfasis3 3 3" xfId="150" xr:uid="{00000000-0005-0000-0000-00004B000000}"/>
    <cellStyle name="20% - Énfasis3 3 4" xfId="34626" xr:uid="{00000000-0005-0000-0000-00004C000000}"/>
    <cellStyle name="20% - Énfasis3 3 5" xfId="34627" xr:uid="{00000000-0005-0000-0000-00004D000000}"/>
    <cellStyle name="20% - Énfasis3 4" xfId="151" xr:uid="{00000000-0005-0000-0000-00004E000000}"/>
    <cellStyle name="20% - Énfasis3 4 2" xfId="152" xr:uid="{00000000-0005-0000-0000-00004F000000}"/>
    <cellStyle name="20% - Énfasis3 4 3" xfId="153" xr:uid="{00000000-0005-0000-0000-000050000000}"/>
    <cellStyle name="20% - Énfasis3 5" xfId="154" xr:uid="{00000000-0005-0000-0000-000051000000}"/>
    <cellStyle name="20% - Énfasis3 5 2" xfId="155" xr:uid="{00000000-0005-0000-0000-000052000000}"/>
    <cellStyle name="20% - Énfasis3 5 3" xfId="156" xr:uid="{00000000-0005-0000-0000-000053000000}"/>
    <cellStyle name="20% - Énfasis3 6" xfId="157" xr:uid="{00000000-0005-0000-0000-000054000000}"/>
    <cellStyle name="20% - Énfasis3 6 2" xfId="158" xr:uid="{00000000-0005-0000-0000-000055000000}"/>
    <cellStyle name="20% - Énfasis3 6 3" xfId="159" xr:uid="{00000000-0005-0000-0000-000056000000}"/>
    <cellStyle name="20% - Énfasis3 7" xfId="160" xr:uid="{00000000-0005-0000-0000-000057000000}"/>
    <cellStyle name="20% - Énfasis3 7 2" xfId="161" xr:uid="{00000000-0005-0000-0000-000058000000}"/>
    <cellStyle name="20% - Énfasis3 7 3" xfId="162" xr:uid="{00000000-0005-0000-0000-000059000000}"/>
    <cellStyle name="20% - Énfasis3 8" xfId="163" xr:uid="{00000000-0005-0000-0000-00005A000000}"/>
    <cellStyle name="20% - Énfasis3 8 2" xfId="164" xr:uid="{00000000-0005-0000-0000-00005B000000}"/>
    <cellStyle name="20% - Énfasis3 8 3" xfId="165" xr:uid="{00000000-0005-0000-0000-00005C000000}"/>
    <cellStyle name="20% - Énfasis3 9" xfId="166" xr:uid="{00000000-0005-0000-0000-00005D000000}"/>
    <cellStyle name="20% - Énfasis3 9 2" xfId="167" xr:uid="{00000000-0005-0000-0000-00005E000000}"/>
    <cellStyle name="20% - Énfasis3 9 3" xfId="168" xr:uid="{00000000-0005-0000-0000-00005F000000}"/>
    <cellStyle name="20% - Énfasis4 10" xfId="169" xr:uid="{00000000-0005-0000-0000-000060000000}"/>
    <cellStyle name="20% - Énfasis4 10 2" xfId="170" xr:uid="{00000000-0005-0000-0000-000061000000}"/>
    <cellStyle name="20% - Énfasis4 10 3" xfId="171" xr:uid="{00000000-0005-0000-0000-000062000000}"/>
    <cellStyle name="20% - Énfasis4 2" xfId="11" xr:uid="{00000000-0005-0000-0000-000063000000}"/>
    <cellStyle name="20% - Énfasis4 2 2" xfId="173" xr:uid="{00000000-0005-0000-0000-000064000000}"/>
    <cellStyle name="20% - Énfasis4 2 3" xfId="174" xr:uid="{00000000-0005-0000-0000-000065000000}"/>
    <cellStyle name="20% - Énfasis4 2 4" xfId="172" xr:uid="{00000000-0005-0000-0000-000066000000}"/>
    <cellStyle name="20% - Énfasis4 2 5" xfId="34628" xr:uid="{00000000-0005-0000-0000-000067000000}"/>
    <cellStyle name="20% - Énfasis4 2 6" xfId="34629" xr:uid="{00000000-0005-0000-0000-000068000000}"/>
    <cellStyle name="20% - Énfasis4 3" xfId="10" xr:uid="{00000000-0005-0000-0000-000069000000}"/>
    <cellStyle name="20% - Énfasis4 3 2" xfId="175" xr:uid="{00000000-0005-0000-0000-00006A000000}"/>
    <cellStyle name="20% - Énfasis4 3 3" xfId="176" xr:uid="{00000000-0005-0000-0000-00006B000000}"/>
    <cellStyle name="20% - Énfasis4 3 4" xfId="34630" xr:uid="{00000000-0005-0000-0000-00006C000000}"/>
    <cellStyle name="20% - Énfasis4 3 5" xfId="34631" xr:uid="{00000000-0005-0000-0000-00006D000000}"/>
    <cellStyle name="20% - Énfasis4 4" xfId="177" xr:uid="{00000000-0005-0000-0000-00006E000000}"/>
    <cellStyle name="20% - Énfasis4 4 2" xfId="178" xr:uid="{00000000-0005-0000-0000-00006F000000}"/>
    <cellStyle name="20% - Énfasis4 4 3" xfId="179" xr:uid="{00000000-0005-0000-0000-000070000000}"/>
    <cellStyle name="20% - Énfasis4 5" xfId="180" xr:uid="{00000000-0005-0000-0000-000071000000}"/>
    <cellStyle name="20% - Énfasis4 5 2" xfId="181" xr:uid="{00000000-0005-0000-0000-000072000000}"/>
    <cellStyle name="20% - Énfasis4 5 3" xfId="182" xr:uid="{00000000-0005-0000-0000-000073000000}"/>
    <cellStyle name="20% - Énfasis4 6" xfId="183" xr:uid="{00000000-0005-0000-0000-000074000000}"/>
    <cellStyle name="20% - Énfasis4 6 2" xfId="184" xr:uid="{00000000-0005-0000-0000-000075000000}"/>
    <cellStyle name="20% - Énfasis4 6 3" xfId="185" xr:uid="{00000000-0005-0000-0000-000076000000}"/>
    <cellStyle name="20% - Énfasis4 7" xfId="186" xr:uid="{00000000-0005-0000-0000-000077000000}"/>
    <cellStyle name="20% - Énfasis4 7 2" xfId="187" xr:uid="{00000000-0005-0000-0000-000078000000}"/>
    <cellStyle name="20% - Énfasis4 7 3" xfId="188" xr:uid="{00000000-0005-0000-0000-000079000000}"/>
    <cellStyle name="20% - Énfasis4 8" xfId="189" xr:uid="{00000000-0005-0000-0000-00007A000000}"/>
    <cellStyle name="20% - Énfasis4 8 2" xfId="190" xr:uid="{00000000-0005-0000-0000-00007B000000}"/>
    <cellStyle name="20% - Énfasis4 8 3" xfId="191" xr:uid="{00000000-0005-0000-0000-00007C000000}"/>
    <cellStyle name="20% - Énfasis4 9" xfId="192" xr:uid="{00000000-0005-0000-0000-00007D000000}"/>
    <cellStyle name="20% - Énfasis4 9 2" xfId="193" xr:uid="{00000000-0005-0000-0000-00007E000000}"/>
    <cellStyle name="20% - Énfasis4 9 3" xfId="194" xr:uid="{00000000-0005-0000-0000-00007F000000}"/>
    <cellStyle name="20% - Énfasis5 10" xfId="195" xr:uid="{00000000-0005-0000-0000-000080000000}"/>
    <cellStyle name="20% - Énfasis5 10 2" xfId="196" xr:uid="{00000000-0005-0000-0000-000081000000}"/>
    <cellStyle name="20% - Énfasis5 10 3" xfId="197" xr:uid="{00000000-0005-0000-0000-000082000000}"/>
    <cellStyle name="20% - Énfasis5 2" xfId="13" xr:uid="{00000000-0005-0000-0000-000083000000}"/>
    <cellStyle name="20% - Énfasis5 2 2" xfId="199" xr:uid="{00000000-0005-0000-0000-000084000000}"/>
    <cellStyle name="20% - Énfasis5 2 3" xfId="200" xr:uid="{00000000-0005-0000-0000-000085000000}"/>
    <cellStyle name="20% - Énfasis5 2 4" xfId="198" xr:uid="{00000000-0005-0000-0000-000086000000}"/>
    <cellStyle name="20% - Énfasis5 2 5" xfId="34632" xr:uid="{00000000-0005-0000-0000-000087000000}"/>
    <cellStyle name="20% - Énfasis5 2 6" xfId="34633" xr:uid="{00000000-0005-0000-0000-000088000000}"/>
    <cellStyle name="20% - Énfasis5 3" xfId="12" xr:uid="{00000000-0005-0000-0000-000089000000}"/>
    <cellStyle name="20% - Énfasis5 3 2" xfId="201" xr:uid="{00000000-0005-0000-0000-00008A000000}"/>
    <cellStyle name="20% - Énfasis5 3 3" xfId="202" xr:uid="{00000000-0005-0000-0000-00008B000000}"/>
    <cellStyle name="20% - Énfasis5 3 4" xfId="34634" xr:uid="{00000000-0005-0000-0000-00008C000000}"/>
    <cellStyle name="20% - Énfasis5 3 5" xfId="34635" xr:uid="{00000000-0005-0000-0000-00008D000000}"/>
    <cellStyle name="20% - Énfasis5 4" xfId="203" xr:uid="{00000000-0005-0000-0000-00008E000000}"/>
    <cellStyle name="20% - Énfasis5 4 2" xfId="204" xr:uid="{00000000-0005-0000-0000-00008F000000}"/>
    <cellStyle name="20% - Énfasis5 4 3" xfId="205" xr:uid="{00000000-0005-0000-0000-000090000000}"/>
    <cellStyle name="20% - Énfasis5 5" xfId="206" xr:uid="{00000000-0005-0000-0000-000091000000}"/>
    <cellStyle name="20% - Énfasis5 5 2" xfId="207" xr:uid="{00000000-0005-0000-0000-000092000000}"/>
    <cellStyle name="20% - Énfasis5 5 3" xfId="208" xr:uid="{00000000-0005-0000-0000-000093000000}"/>
    <cellStyle name="20% - Énfasis5 6" xfId="209" xr:uid="{00000000-0005-0000-0000-000094000000}"/>
    <cellStyle name="20% - Énfasis5 6 2" xfId="210" xr:uid="{00000000-0005-0000-0000-000095000000}"/>
    <cellStyle name="20% - Énfasis5 6 3" xfId="211" xr:uid="{00000000-0005-0000-0000-000096000000}"/>
    <cellStyle name="20% - Énfasis5 7" xfId="212" xr:uid="{00000000-0005-0000-0000-000097000000}"/>
    <cellStyle name="20% - Énfasis5 7 2" xfId="213" xr:uid="{00000000-0005-0000-0000-000098000000}"/>
    <cellStyle name="20% - Énfasis5 7 3" xfId="214" xr:uid="{00000000-0005-0000-0000-000099000000}"/>
    <cellStyle name="20% - Énfasis5 8" xfId="215" xr:uid="{00000000-0005-0000-0000-00009A000000}"/>
    <cellStyle name="20% - Énfasis5 8 2" xfId="216" xr:uid="{00000000-0005-0000-0000-00009B000000}"/>
    <cellStyle name="20% - Énfasis5 8 3" xfId="217" xr:uid="{00000000-0005-0000-0000-00009C000000}"/>
    <cellStyle name="20% - Énfasis5 9" xfId="218" xr:uid="{00000000-0005-0000-0000-00009D000000}"/>
    <cellStyle name="20% - Énfasis5 9 2" xfId="219" xr:uid="{00000000-0005-0000-0000-00009E000000}"/>
    <cellStyle name="20% - Énfasis5 9 3" xfId="220" xr:uid="{00000000-0005-0000-0000-00009F000000}"/>
    <cellStyle name="20% - Énfasis6 10" xfId="221" xr:uid="{00000000-0005-0000-0000-0000A0000000}"/>
    <cellStyle name="20% - Énfasis6 10 2" xfId="222" xr:uid="{00000000-0005-0000-0000-0000A1000000}"/>
    <cellStyle name="20% - Énfasis6 10 3" xfId="223" xr:uid="{00000000-0005-0000-0000-0000A2000000}"/>
    <cellStyle name="20% - Énfasis6 2" xfId="15" xr:uid="{00000000-0005-0000-0000-0000A3000000}"/>
    <cellStyle name="20% - Énfasis6 2 2" xfId="225" xr:uid="{00000000-0005-0000-0000-0000A4000000}"/>
    <cellStyle name="20% - Énfasis6 2 3" xfId="226" xr:uid="{00000000-0005-0000-0000-0000A5000000}"/>
    <cellStyle name="20% - Énfasis6 2 4" xfId="224" xr:uid="{00000000-0005-0000-0000-0000A6000000}"/>
    <cellStyle name="20% - Énfasis6 2 5" xfId="34636" xr:uid="{00000000-0005-0000-0000-0000A7000000}"/>
    <cellStyle name="20% - Énfasis6 2 6" xfId="34637" xr:uid="{00000000-0005-0000-0000-0000A8000000}"/>
    <cellStyle name="20% - Énfasis6 3" xfId="14" xr:uid="{00000000-0005-0000-0000-0000A9000000}"/>
    <cellStyle name="20% - Énfasis6 3 2" xfId="227" xr:uid="{00000000-0005-0000-0000-0000AA000000}"/>
    <cellStyle name="20% - Énfasis6 3 3" xfId="228" xr:uid="{00000000-0005-0000-0000-0000AB000000}"/>
    <cellStyle name="20% - Énfasis6 3 4" xfId="34638" xr:uid="{00000000-0005-0000-0000-0000AC000000}"/>
    <cellStyle name="20% - Énfasis6 3 5" xfId="34639" xr:uid="{00000000-0005-0000-0000-0000AD000000}"/>
    <cellStyle name="20% - Énfasis6 4" xfId="229" xr:uid="{00000000-0005-0000-0000-0000AE000000}"/>
    <cellStyle name="20% - Énfasis6 4 2" xfId="230" xr:uid="{00000000-0005-0000-0000-0000AF000000}"/>
    <cellStyle name="20% - Énfasis6 4 3" xfId="231" xr:uid="{00000000-0005-0000-0000-0000B0000000}"/>
    <cellStyle name="20% - Énfasis6 5" xfId="232" xr:uid="{00000000-0005-0000-0000-0000B1000000}"/>
    <cellStyle name="20% - Énfasis6 5 2" xfId="233" xr:uid="{00000000-0005-0000-0000-0000B2000000}"/>
    <cellStyle name="20% - Énfasis6 5 3" xfId="234" xr:uid="{00000000-0005-0000-0000-0000B3000000}"/>
    <cellStyle name="20% - Énfasis6 6" xfId="235" xr:uid="{00000000-0005-0000-0000-0000B4000000}"/>
    <cellStyle name="20% - Énfasis6 6 2" xfId="236" xr:uid="{00000000-0005-0000-0000-0000B5000000}"/>
    <cellStyle name="20% - Énfasis6 6 3" xfId="237" xr:uid="{00000000-0005-0000-0000-0000B6000000}"/>
    <cellStyle name="20% - Énfasis6 7" xfId="238" xr:uid="{00000000-0005-0000-0000-0000B7000000}"/>
    <cellStyle name="20% - Énfasis6 7 2" xfId="239" xr:uid="{00000000-0005-0000-0000-0000B8000000}"/>
    <cellStyle name="20% - Énfasis6 7 3" xfId="240" xr:uid="{00000000-0005-0000-0000-0000B9000000}"/>
    <cellStyle name="20% - Énfasis6 8" xfId="241" xr:uid="{00000000-0005-0000-0000-0000BA000000}"/>
    <cellStyle name="20% - Énfasis6 8 2" xfId="242" xr:uid="{00000000-0005-0000-0000-0000BB000000}"/>
    <cellStyle name="20% - Énfasis6 8 3" xfId="243" xr:uid="{00000000-0005-0000-0000-0000BC000000}"/>
    <cellStyle name="20% - Énfasis6 9" xfId="244" xr:uid="{00000000-0005-0000-0000-0000BD000000}"/>
    <cellStyle name="20% - Énfasis6 9 2" xfId="245" xr:uid="{00000000-0005-0000-0000-0000BE000000}"/>
    <cellStyle name="20% - Énfasis6 9 3" xfId="246" xr:uid="{00000000-0005-0000-0000-0000BF000000}"/>
    <cellStyle name="40% - Énfasis1 10" xfId="247" xr:uid="{00000000-0005-0000-0000-0000C0000000}"/>
    <cellStyle name="40% - Énfasis1 10 2" xfId="248" xr:uid="{00000000-0005-0000-0000-0000C1000000}"/>
    <cellStyle name="40% - Énfasis1 10 3" xfId="249" xr:uid="{00000000-0005-0000-0000-0000C2000000}"/>
    <cellStyle name="40% - Énfasis1 2" xfId="17" xr:uid="{00000000-0005-0000-0000-0000C3000000}"/>
    <cellStyle name="40% - Énfasis1 2 2" xfId="251" xr:uid="{00000000-0005-0000-0000-0000C4000000}"/>
    <cellStyle name="40% - Énfasis1 2 3" xfId="252" xr:uid="{00000000-0005-0000-0000-0000C5000000}"/>
    <cellStyle name="40% - Énfasis1 2 4" xfId="250" xr:uid="{00000000-0005-0000-0000-0000C6000000}"/>
    <cellStyle name="40% - Énfasis1 2 5" xfId="34640" xr:uid="{00000000-0005-0000-0000-0000C7000000}"/>
    <cellStyle name="40% - Énfasis1 2 6" xfId="34641" xr:uid="{00000000-0005-0000-0000-0000C8000000}"/>
    <cellStyle name="40% - Énfasis1 3" xfId="16" xr:uid="{00000000-0005-0000-0000-0000C9000000}"/>
    <cellStyle name="40% - Énfasis1 3 2" xfId="253" xr:uid="{00000000-0005-0000-0000-0000CA000000}"/>
    <cellStyle name="40% - Énfasis1 3 3" xfId="254" xr:uid="{00000000-0005-0000-0000-0000CB000000}"/>
    <cellStyle name="40% - Énfasis1 3 4" xfId="34642" xr:uid="{00000000-0005-0000-0000-0000CC000000}"/>
    <cellStyle name="40% - Énfasis1 3 5" xfId="34643" xr:uid="{00000000-0005-0000-0000-0000CD000000}"/>
    <cellStyle name="40% - Énfasis1 4" xfId="255" xr:uid="{00000000-0005-0000-0000-0000CE000000}"/>
    <cellStyle name="40% - Énfasis1 4 2" xfId="256" xr:uid="{00000000-0005-0000-0000-0000CF000000}"/>
    <cellStyle name="40% - Énfasis1 4 3" xfId="257" xr:uid="{00000000-0005-0000-0000-0000D0000000}"/>
    <cellStyle name="40% - Énfasis1 5" xfId="258" xr:uid="{00000000-0005-0000-0000-0000D1000000}"/>
    <cellStyle name="40% - Énfasis1 5 2" xfId="259" xr:uid="{00000000-0005-0000-0000-0000D2000000}"/>
    <cellStyle name="40% - Énfasis1 5 3" xfId="260" xr:uid="{00000000-0005-0000-0000-0000D3000000}"/>
    <cellStyle name="40% - Énfasis1 6" xfId="261" xr:uid="{00000000-0005-0000-0000-0000D4000000}"/>
    <cellStyle name="40% - Énfasis1 6 2" xfId="262" xr:uid="{00000000-0005-0000-0000-0000D5000000}"/>
    <cellStyle name="40% - Énfasis1 6 3" xfId="263" xr:uid="{00000000-0005-0000-0000-0000D6000000}"/>
    <cellStyle name="40% - Énfasis1 7" xfId="264" xr:uid="{00000000-0005-0000-0000-0000D7000000}"/>
    <cellStyle name="40% - Énfasis1 7 2" xfId="265" xr:uid="{00000000-0005-0000-0000-0000D8000000}"/>
    <cellStyle name="40% - Énfasis1 7 3" xfId="266" xr:uid="{00000000-0005-0000-0000-0000D9000000}"/>
    <cellStyle name="40% - Énfasis1 8" xfId="267" xr:uid="{00000000-0005-0000-0000-0000DA000000}"/>
    <cellStyle name="40% - Énfasis1 8 2" xfId="268" xr:uid="{00000000-0005-0000-0000-0000DB000000}"/>
    <cellStyle name="40% - Énfasis1 8 3" xfId="269" xr:uid="{00000000-0005-0000-0000-0000DC000000}"/>
    <cellStyle name="40% - Énfasis1 9" xfId="270" xr:uid="{00000000-0005-0000-0000-0000DD000000}"/>
    <cellStyle name="40% - Énfasis1 9 2" xfId="271" xr:uid="{00000000-0005-0000-0000-0000DE000000}"/>
    <cellStyle name="40% - Énfasis1 9 3" xfId="272" xr:uid="{00000000-0005-0000-0000-0000DF000000}"/>
    <cellStyle name="40% - Énfasis2 10" xfId="273" xr:uid="{00000000-0005-0000-0000-0000E0000000}"/>
    <cellStyle name="40% - Énfasis2 10 2" xfId="274" xr:uid="{00000000-0005-0000-0000-0000E1000000}"/>
    <cellStyle name="40% - Énfasis2 10 3" xfId="275" xr:uid="{00000000-0005-0000-0000-0000E2000000}"/>
    <cellStyle name="40% - Énfasis2 2" xfId="19" xr:uid="{00000000-0005-0000-0000-0000E3000000}"/>
    <cellStyle name="40% - Énfasis2 2 2" xfId="277" xr:uid="{00000000-0005-0000-0000-0000E4000000}"/>
    <cellStyle name="40% - Énfasis2 2 3" xfId="278" xr:uid="{00000000-0005-0000-0000-0000E5000000}"/>
    <cellStyle name="40% - Énfasis2 2 4" xfId="276" xr:uid="{00000000-0005-0000-0000-0000E6000000}"/>
    <cellStyle name="40% - Énfasis2 2 5" xfId="34644" xr:uid="{00000000-0005-0000-0000-0000E7000000}"/>
    <cellStyle name="40% - Énfasis2 2 6" xfId="34645" xr:uid="{00000000-0005-0000-0000-0000E8000000}"/>
    <cellStyle name="40% - Énfasis2 3" xfId="18" xr:uid="{00000000-0005-0000-0000-0000E9000000}"/>
    <cellStyle name="40% - Énfasis2 3 2" xfId="279" xr:uid="{00000000-0005-0000-0000-0000EA000000}"/>
    <cellStyle name="40% - Énfasis2 3 3" xfId="280" xr:uid="{00000000-0005-0000-0000-0000EB000000}"/>
    <cellStyle name="40% - Énfasis2 3 4" xfId="34646" xr:uid="{00000000-0005-0000-0000-0000EC000000}"/>
    <cellStyle name="40% - Énfasis2 3 5" xfId="34647" xr:uid="{00000000-0005-0000-0000-0000ED000000}"/>
    <cellStyle name="40% - Énfasis2 4" xfId="281" xr:uid="{00000000-0005-0000-0000-0000EE000000}"/>
    <cellStyle name="40% - Énfasis2 4 2" xfId="282" xr:uid="{00000000-0005-0000-0000-0000EF000000}"/>
    <cellStyle name="40% - Énfasis2 4 3" xfId="283" xr:uid="{00000000-0005-0000-0000-0000F0000000}"/>
    <cellStyle name="40% - Énfasis2 5" xfId="284" xr:uid="{00000000-0005-0000-0000-0000F1000000}"/>
    <cellStyle name="40% - Énfasis2 5 2" xfId="285" xr:uid="{00000000-0005-0000-0000-0000F2000000}"/>
    <cellStyle name="40% - Énfasis2 5 3" xfId="286" xr:uid="{00000000-0005-0000-0000-0000F3000000}"/>
    <cellStyle name="40% - Énfasis2 6" xfId="287" xr:uid="{00000000-0005-0000-0000-0000F4000000}"/>
    <cellStyle name="40% - Énfasis2 6 2" xfId="288" xr:uid="{00000000-0005-0000-0000-0000F5000000}"/>
    <cellStyle name="40% - Énfasis2 6 3" xfId="289" xr:uid="{00000000-0005-0000-0000-0000F6000000}"/>
    <cellStyle name="40% - Énfasis2 7" xfId="290" xr:uid="{00000000-0005-0000-0000-0000F7000000}"/>
    <cellStyle name="40% - Énfasis2 7 2" xfId="291" xr:uid="{00000000-0005-0000-0000-0000F8000000}"/>
    <cellStyle name="40% - Énfasis2 7 3" xfId="292" xr:uid="{00000000-0005-0000-0000-0000F9000000}"/>
    <cellStyle name="40% - Énfasis2 8" xfId="293" xr:uid="{00000000-0005-0000-0000-0000FA000000}"/>
    <cellStyle name="40% - Énfasis2 8 2" xfId="294" xr:uid="{00000000-0005-0000-0000-0000FB000000}"/>
    <cellStyle name="40% - Énfasis2 8 3" xfId="295" xr:uid="{00000000-0005-0000-0000-0000FC000000}"/>
    <cellStyle name="40% - Énfasis2 9" xfId="296" xr:uid="{00000000-0005-0000-0000-0000FD000000}"/>
    <cellStyle name="40% - Énfasis2 9 2" xfId="297" xr:uid="{00000000-0005-0000-0000-0000FE000000}"/>
    <cellStyle name="40% - Énfasis2 9 3" xfId="298" xr:uid="{00000000-0005-0000-0000-0000FF000000}"/>
    <cellStyle name="40% - Énfasis3 10" xfId="299" xr:uid="{00000000-0005-0000-0000-000000010000}"/>
    <cellStyle name="40% - Énfasis3 10 2" xfId="300" xr:uid="{00000000-0005-0000-0000-000001010000}"/>
    <cellStyle name="40% - Énfasis3 10 3" xfId="301" xr:uid="{00000000-0005-0000-0000-000002010000}"/>
    <cellStyle name="40% - Énfasis3 2" xfId="21" xr:uid="{00000000-0005-0000-0000-000003010000}"/>
    <cellStyle name="40% - Énfasis3 2 2" xfId="303" xr:uid="{00000000-0005-0000-0000-000004010000}"/>
    <cellStyle name="40% - Énfasis3 2 3" xfId="304" xr:uid="{00000000-0005-0000-0000-000005010000}"/>
    <cellStyle name="40% - Énfasis3 2 4" xfId="302" xr:uid="{00000000-0005-0000-0000-000006010000}"/>
    <cellStyle name="40% - Énfasis3 2 5" xfId="34648" xr:uid="{00000000-0005-0000-0000-000007010000}"/>
    <cellStyle name="40% - Énfasis3 2 6" xfId="34649" xr:uid="{00000000-0005-0000-0000-000008010000}"/>
    <cellStyle name="40% - Énfasis3 3" xfId="20" xr:uid="{00000000-0005-0000-0000-000009010000}"/>
    <cellStyle name="40% - Énfasis3 3 2" xfId="305" xr:uid="{00000000-0005-0000-0000-00000A010000}"/>
    <cellStyle name="40% - Énfasis3 3 3" xfId="306" xr:uid="{00000000-0005-0000-0000-00000B010000}"/>
    <cellStyle name="40% - Énfasis3 3 4" xfId="34650" xr:uid="{00000000-0005-0000-0000-00000C010000}"/>
    <cellStyle name="40% - Énfasis3 3 5" xfId="34651" xr:uid="{00000000-0005-0000-0000-00000D010000}"/>
    <cellStyle name="40% - Énfasis3 4" xfId="307" xr:uid="{00000000-0005-0000-0000-00000E010000}"/>
    <cellStyle name="40% - Énfasis3 4 2" xfId="308" xr:uid="{00000000-0005-0000-0000-00000F010000}"/>
    <cellStyle name="40% - Énfasis3 4 3" xfId="309" xr:uid="{00000000-0005-0000-0000-000010010000}"/>
    <cellStyle name="40% - Énfasis3 5" xfId="310" xr:uid="{00000000-0005-0000-0000-000011010000}"/>
    <cellStyle name="40% - Énfasis3 5 2" xfId="311" xr:uid="{00000000-0005-0000-0000-000012010000}"/>
    <cellStyle name="40% - Énfasis3 5 3" xfId="312" xr:uid="{00000000-0005-0000-0000-000013010000}"/>
    <cellStyle name="40% - Énfasis3 6" xfId="313" xr:uid="{00000000-0005-0000-0000-000014010000}"/>
    <cellStyle name="40% - Énfasis3 6 2" xfId="314" xr:uid="{00000000-0005-0000-0000-000015010000}"/>
    <cellStyle name="40% - Énfasis3 6 3" xfId="315" xr:uid="{00000000-0005-0000-0000-000016010000}"/>
    <cellStyle name="40% - Énfasis3 7" xfId="316" xr:uid="{00000000-0005-0000-0000-000017010000}"/>
    <cellStyle name="40% - Énfasis3 7 2" xfId="317" xr:uid="{00000000-0005-0000-0000-000018010000}"/>
    <cellStyle name="40% - Énfasis3 7 3" xfId="318" xr:uid="{00000000-0005-0000-0000-000019010000}"/>
    <cellStyle name="40% - Énfasis3 8" xfId="319" xr:uid="{00000000-0005-0000-0000-00001A010000}"/>
    <cellStyle name="40% - Énfasis3 8 2" xfId="320" xr:uid="{00000000-0005-0000-0000-00001B010000}"/>
    <cellStyle name="40% - Énfasis3 8 3" xfId="321" xr:uid="{00000000-0005-0000-0000-00001C010000}"/>
    <cellStyle name="40% - Énfasis3 9" xfId="322" xr:uid="{00000000-0005-0000-0000-00001D010000}"/>
    <cellStyle name="40% - Énfasis3 9 2" xfId="323" xr:uid="{00000000-0005-0000-0000-00001E010000}"/>
    <cellStyle name="40% - Énfasis3 9 3" xfId="324" xr:uid="{00000000-0005-0000-0000-00001F010000}"/>
    <cellStyle name="40% - Énfasis4 10" xfId="325" xr:uid="{00000000-0005-0000-0000-000020010000}"/>
    <cellStyle name="40% - Énfasis4 10 2" xfId="326" xr:uid="{00000000-0005-0000-0000-000021010000}"/>
    <cellStyle name="40% - Énfasis4 10 3" xfId="327" xr:uid="{00000000-0005-0000-0000-000022010000}"/>
    <cellStyle name="40% - Énfasis4 2" xfId="23" xr:uid="{00000000-0005-0000-0000-000023010000}"/>
    <cellStyle name="40% - Énfasis4 2 2" xfId="329" xr:uid="{00000000-0005-0000-0000-000024010000}"/>
    <cellStyle name="40% - Énfasis4 2 3" xfId="330" xr:uid="{00000000-0005-0000-0000-000025010000}"/>
    <cellStyle name="40% - Énfasis4 2 4" xfId="328" xr:uid="{00000000-0005-0000-0000-000026010000}"/>
    <cellStyle name="40% - Énfasis4 2 5" xfId="34652" xr:uid="{00000000-0005-0000-0000-000027010000}"/>
    <cellStyle name="40% - Énfasis4 2 6" xfId="34653" xr:uid="{00000000-0005-0000-0000-000028010000}"/>
    <cellStyle name="40% - Énfasis4 3" xfId="22" xr:uid="{00000000-0005-0000-0000-000029010000}"/>
    <cellStyle name="40% - Énfasis4 3 2" xfId="331" xr:uid="{00000000-0005-0000-0000-00002A010000}"/>
    <cellStyle name="40% - Énfasis4 3 3" xfId="332" xr:uid="{00000000-0005-0000-0000-00002B010000}"/>
    <cellStyle name="40% - Énfasis4 3 4" xfId="34654" xr:uid="{00000000-0005-0000-0000-00002C010000}"/>
    <cellStyle name="40% - Énfasis4 3 5" xfId="34655" xr:uid="{00000000-0005-0000-0000-00002D010000}"/>
    <cellStyle name="40% - Énfasis4 4" xfId="333" xr:uid="{00000000-0005-0000-0000-00002E010000}"/>
    <cellStyle name="40% - Énfasis4 4 2" xfId="334" xr:uid="{00000000-0005-0000-0000-00002F010000}"/>
    <cellStyle name="40% - Énfasis4 4 3" xfId="335" xr:uid="{00000000-0005-0000-0000-000030010000}"/>
    <cellStyle name="40% - Énfasis4 5" xfId="336" xr:uid="{00000000-0005-0000-0000-000031010000}"/>
    <cellStyle name="40% - Énfasis4 5 2" xfId="337" xr:uid="{00000000-0005-0000-0000-000032010000}"/>
    <cellStyle name="40% - Énfasis4 5 3" xfId="338" xr:uid="{00000000-0005-0000-0000-000033010000}"/>
    <cellStyle name="40% - Énfasis4 6" xfId="339" xr:uid="{00000000-0005-0000-0000-000034010000}"/>
    <cellStyle name="40% - Énfasis4 6 2" xfId="340" xr:uid="{00000000-0005-0000-0000-000035010000}"/>
    <cellStyle name="40% - Énfasis4 6 3" xfId="341" xr:uid="{00000000-0005-0000-0000-000036010000}"/>
    <cellStyle name="40% - Énfasis4 7" xfId="342" xr:uid="{00000000-0005-0000-0000-000037010000}"/>
    <cellStyle name="40% - Énfasis4 7 2" xfId="343" xr:uid="{00000000-0005-0000-0000-000038010000}"/>
    <cellStyle name="40% - Énfasis4 7 3" xfId="344" xr:uid="{00000000-0005-0000-0000-000039010000}"/>
    <cellStyle name="40% - Énfasis4 8" xfId="345" xr:uid="{00000000-0005-0000-0000-00003A010000}"/>
    <cellStyle name="40% - Énfasis4 8 2" xfId="346" xr:uid="{00000000-0005-0000-0000-00003B010000}"/>
    <cellStyle name="40% - Énfasis4 8 3" xfId="347" xr:uid="{00000000-0005-0000-0000-00003C010000}"/>
    <cellStyle name="40% - Énfasis4 9" xfId="348" xr:uid="{00000000-0005-0000-0000-00003D010000}"/>
    <cellStyle name="40% - Énfasis4 9 2" xfId="349" xr:uid="{00000000-0005-0000-0000-00003E010000}"/>
    <cellStyle name="40% - Énfasis4 9 3" xfId="350" xr:uid="{00000000-0005-0000-0000-00003F010000}"/>
    <cellStyle name="40% - Énfasis5 10" xfId="351" xr:uid="{00000000-0005-0000-0000-000040010000}"/>
    <cellStyle name="40% - Énfasis5 10 2" xfId="352" xr:uid="{00000000-0005-0000-0000-000041010000}"/>
    <cellStyle name="40% - Énfasis5 10 3" xfId="353" xr:uid="{00000000-0005-0000-0000-000042010000}"/>
    <cellStyle name="40% - Énfasis5 2" xfId="25" xr:uid="{00000000-0005-0000-0000-000043010000}"/>
    <cellStyle name="40% - Énfasis5 2 2" xfId="355" xr:uid="{00000000-0005-0000-0000-000044010000}"/>
    <cellStyle name="40% - Énfasis5 2 3" xfId="356" xr:uid="{00000000-0005-0000-0000-000045010000}"/>
    <cellStyle name="40% - Énfasis5 2 4" xfId="354" xr:uid="{00000000-0005-0000-0000-000046010000}"/>
    <cellStyle name="40% - Énfasis5 2 5" xfId="34656" xr:uid="{00000000-0005-0000-0000-000047010000}"/>
    <cellStyle name="40% - Énfasis5 2 6" xfId="34657" xr:uid="{00000000-0005-0000-0000-000048010000}"/>
    <cellStyle name="40% - Énfasis5 3" xfId="24" xr:uid="{00000000-0005-0000-0000-000049010000}"/>
    <cellStyle name="40% - Énfasis5 3 2" xfId="357" xr:uid="{00000000-0005-0000-0000-00004A010000}"/>
    <cellStyle name="40% - Énfasis5 3 3" xfId="358" xr:uid="{00000000-0005-0000-0000-00004B010000}"/>
    <cellStyle name="40% - Énfasis5 3 4" xfId="34658" xr:uid="{00000000-0005-0000-0000-00004C010000}"/>
    <cellStyle name="40% - Énfasis5 3 5" xfId="34659" xr:uid="{00000000-0005-0000-0000-00004D010000}"/>
    <cellStyle name="40% - Énfasis5 4" xfId="359" xr:uid="{00000000-0005-0000-0000-00004E010000}"/>
    <cellStyle name="40% - Énfasis5 4 2" xfId="360" xr:uid="{00000000-0005-0000-0000-00004F010000}"/>
    <cellStyle name="40% - Énfasis5 4 3" xfId="361" xr:uid="{00000000-0005-0000-0000-000050010000}"/>
    <cellStyle name="40% - Énfasis5 5" xfId="362" xr:uid="{00000000-0005-0000-0000-000051010000}"/>
    <cellStyle name="40% - Énfasis5 5 2" xfId="363" xr:uid="{00000000-0005-0000-0000-000052010000}"/>
    <cellStyle name="40% - Énfasis5 5 3" xfId="364" xr:uid="{00000000-0005-0000-0000-000053010000}"/>
    <cellStyle name="40% - Énfasis5 6" xfId="365" xr:uid="{00000000-0005-0000-0000-000054010000}"/>
    <cellStyle name="40% - Énfasis5 6 2" xfId="366" xr:uid="{00000000-0005-0000-0000-000055010000}"/>
    <cellStyle name="40% - Énfasis5 6 3" xfId="367" xr:uid="{00000000-0005-0000-0000-000056010000}"/>
    <cellStyle name="40% - Énfasis5 7" xfId="368" xr:uid="{00000000-0005-0000-0000-000057010000}"/>
    <cellStyle name="40% - Énfasis5 7 2" xfId="369" xr:uid="{00000000-0005-0000-0000-000058010000}"/>
    <cellStyle name="40% - Énfasis5 7 3" xfId="370" xr:uid="{00000000-0005-0000-0000-000059010000}"/>
    <cellStyle name="40% - Énfasis5 8" xfId="371" xr:uid="{00000000-0005-0000-0000-00005A010000}"/>
    <cellStyle name="40% - Énfasis5 8 2" xfId="372" xr:uid="{00000000-0005-0000-0000-00005B010000}"/>
    <cellStyle name="40% - Énfasis5 8 3" xfId="373" xr:uid="{00000000-0005-0000-0000-00005C010000}"/>
    <cellStyle name="40% - Énfasis5 9" xfId="374" xr:uid="{00000000-0005-0000-0000-00005D010000}"/>
    <cellStyle name="40% - Énfasis5 9 2" xfId="375" xr:uid="{00000000-0005-0000-0000-00005E010000}"/>
    <cellStyle name="40% - Énfasis5 9 3" xfId="376" xr:uid="{00000000-0005-0000-0000-00005F010000}"/>
    <cellStyle name="40% - Énfasis6 10" xfId="377" xr:uid="{00000000-0005-0000-0000-000060010000}"/>
    <cellStyle name="40% - Énfasis6 10 2" xfId="378" xr:uid="{00000000-0005-0000-0000-000061010000}"/>
    <cellStyle name="40% - Énfasis6 10 3" xfId="379" xr:uid="{00000000-0005-0000-0000-000062010000}"/>
    <cellStyle name="40% - Énfasis6 2" xfId="27" xr:uid="{00000000-0005-0000-0000-000063010000}"/>
    <cellStyle name="40% - Énfasis6 2 2" xfId="381" xr:uid="{00000000-0005-0000-0000-000064010000}"/>
    <cellStyle name="40% - Énfasis6 2 3" xfId="382" xr:uid="{00000000-0005-0000-0000-000065010000}"/>
    <cellStyle name="40% - Énfasis6 2 4" xfId="380" xr:uid="{00000000-0005-0000-0000-000066010000}"/>
    <cellStyle name="40% - Énfasis6 2 5" xfId="34660" xr:uid="{00000000-0005-0000-0000-000067010000}"/>
    <cellStyle name="40% - Énfasis6 2 6" xfId="34661" xr:uid="{00000000-0005-0000-0000-000068010000}"/>
    <cellStyle name="40% - Énfasis6 3" xfId="26" xr:uid="{00000000-0005-0000-0000-000069010000}"/>
    <cellStyle name="40% - Énfasis6 3 2" xfId="383" xr:uid="{00000000-0005-0000-0000-00006A010000}"/>
    <cellStyle name="40% - Énfasis6 3 3" xfId="384" xr:uid="{00000000-0005-0000-0000-00006B010000}"/>
    <cellStyle name="40% - Énfasis6 3 4" xfId="34662" xr:uid="{00000000-0005-0000-0000-00006C010000}"/>
    <cellStyle name="40% - Énfasis6 3 5" xfId="34663" xr:uid="{00000000-0005-0000-0000-00006D010000}"/>
    <cellStyle name="40% - Énfasis6 4" xfId="385" xr:uid="{00000000-0005-0000-0000-00006E010000}"/>
    <cellStyle name="40% - Énfasis6 4 2" xfId="386" xr:uid="{00000000-0005-0000-0000-00006F010000}"/>
    <cellStyle name="40% - Énfasis6 4 3" xfId="387" xr:uid="{00000000-0005-0000-0000-000070010000}"/>
    <cellStyle name="40% - Énfasis6 5" xfId="388" xr:uid="{00000000-0005-0000-0000-000071010000}"/>
    <cellStyle name="40% - Énfasis6 5 2" xfId="389" xr:uid="{00000000-0005-0000-0000-000072010000}"/>
    <cellStyle name="40% - Énfasis6 5 3" xfId="390" xr:uid="{00000000-0005-0000-0000-000073010000}"/>
    <cellStyle name="40% - Énfasis6 6" xfId="391" xr:uid="{00000000-0005-0000-0000-000074010000}"/>
    <cellStyle name="40% - Énfasis6 6 2" xfId="392" xr:uid="{00000000-0005-0000-0000-000075010000}"/>
    <cellStyle name="40% - Énfasis6 6 3" xfId="393" xr:uid="{00000000-0005-0000-0000-000076010000}"/>
    <cellStyle name="40% - Énfasis6 7" xfId="394" xr:uid="{00000000-0005-0000-0000-000077010000}"/>
    <cellStyle name="40% - Énfasis6 7 2" xfId="395" xr:uid="{00000000-0005-0000-0000-000078010000}"/>
    <cellStyle name="40% - Énfasis6 7 3" xfId="396" xr:uid="{00000000-0005-0000-0000-000079010000}"/>
    <cellStyle name="40% - Énfasis6 8" xfId="397" xr:uid="{00000000-0005-0000-0000-00007A010000}"/>
    <cellStyle name="40% - Énfasis6 8 2" xfId="398" xr:uid="{00000000-0005-0000-0000-00007B010000}"/>
    <cellStyle name="40% - Énfasis6 8 3" xfId="399" xr:uid="{00000000-0005-0000-0000-00007C010000}"/>
    <cellStyle name="40% - Énfasis6 9" xfId="400" xr:uid="{00000000-0005-0000-0000-00007D010000}"/>
    <cellStyle name="40% - Énfasis6 9 2" xfId="401" xr:uid="{00000000-0005-0000-0000-00007E010000}"/>
    <cellStyle name="40% - Énfasis6 9 3" xfId="402" xr:uid="{00000000-0005-0000-0000-00007F010000}"/>
    <cellStyle name="60% - Énfasis1 10" xfId="403" xr:uid="{00000000-0005-0000-0000-000080010000}"/>
    <cellStyle name="60% - Énfasis1 2" xfId="29" xr:uid="{00000000-0005-0000-0000-000081010000}"/>
    <cellStyle name="60% - Énfasis1 2 2" xfId="404" xr:uid="{00000000-0005-0000-0000-000082010000}"/>
    <cellStyle name="60% - Énfasis1 3" xfId="28" xr:uid="{00000000-0005-0000-0000-000083010000}"/>
    <cellStyle name="60% - Énfasis1 4" xfId="405" xr:uid="{00000000-0005-0000-0000-000084010000}"/>
    <cellStyle name="60% - Énfasis1 5" xfId="406" xr:uid="{00000000-0005-0000-0000-000085010000}"/>
    <cellStyle name="60% - Énfasis1 6" xfId="407" xr:uid="{00000000-0005-0000-0000-000086010000}"/>
    <cellStyle name="60% - Énfasis1 7" xfId="408" xr:uid="{00000000-0005-0000-0000-000087010000}"/>
    <cellStyle name="60% - Énfasis1 8" xfId="409" xr:uid="{00000000-0005-0000-0000-000088010000}"/>
    <cellStyle name="60% - Énfasis1 9" xfId="410" xr:uid="{00000000-0005-0000-0000-000089010000}"/>
    <cellStyle name="60% - Énfasis2 10" xfId="411" xr:uid="{00000000-0005-0000-0000-00008A010000}"/>
    <cellStyle name="60% - Énfasis2 2" xfId="31" xr:uid="{00000000-0005-0000-0000-00008B010000}"/>
    <cellStyle name="60% - Énfasis2 2 2" xfId="412" xr:uid="{00000000-0005-0000-0000-00008C010000}"/>
    <cellStyle name="60% - Énfasis2 3" xfId="30" xr:uid="{00000000-0005-0000-0000-00008D010000}"/>
    <cellStyle name="60% - Énfasis2 4" xfId="413" xr:uid="{00000000-0005-0000-0000-00008E010000}"/>
    <cellStyle name="60% - Énfasis2 5" xfId="414" xr:uid="{00000000-0005-0000-0000-00008F010000}"/>
    <cellStyle name="60% - Énfasis2 6" xfId="415" xr:uid="{00000000-0005-0000-0000-000090010000}"/>
    <cellStyle name="60% - Énfasis2 7" xfId="416" xr:uid="{00000000-0005-0000-0000-000091010000}"/>
    <cellStyle name="60% - Énfasis2 8" xfId="417" xr:uid="{00000000-0005-0000-0000-000092010000}"/>
    <cellStyle name="60% - Énfasis2 9" xfId="418" xr:uid="{00000000-0005-0000-0000-000093010000}"/>
    <cellStyle name="60% - Énfasis3 10" xfId="419" xr:uid="{00000000-0005-0000-0000-000094010000}"/>
    <cellStyle name="60% - Énfasis3 2" xfId="33" xr:uid="{00000000-0005-0000-0000-000095010000}"/>
    <cellStyle name="60% - Énfasis3 2 2" xfId="420" xr:uid="{00000000-0005-0000-0000-000096010000}"/>
    <cellStyle name="60% - Énfasis3 3" xfId="32" xr:uid="{00000000-0005-0000-0000-000097010000}"/>
    <cellStyle name="60% - Énfasis3 4" xfId="421" xr:uid="{00000000-0005-0000-0000-000098010000}"/>
    <cellStyle name="60% - Énfasis3 5" xfId="422" xr:uid="{00000000-0005-0000-0000-000099010000}"/>
    <cellStyle name="60% - Énfasis3 6" xfId="423" xr:uid="{00000000-0005-0000-0000-00009A010000}"/>
    <cellStyle name="60% - Énfasis3 7" xfId="424" xr:uid="{00000000-0005-0000-0000-00009B010000}"/>
    <cellStyle name="60% - Énfasis3 8" xfId="425" xr:uid="{00000000-0005-0000-0000-00009C010000}"/>
    <cellStyle name="60% - Énfasis3 9" xfId="426" xr:uid="{00000000-0005-0000-0000-00009D010000}"/>
    <cellStyle name="60% - Énfasis4 10" xfId="427" xr:uid="{00000000-0005-0000-0000-00009E010000}"/>
    <cellStyle name="60% - Énfasis4 2" xfId="35" xr:uid="{00000000-0005-0000-0000-00009F010000}"/>
    <cellStyle name="60% - Énfasis4 2 2" xfId="428" xr:uid="{00000000-0005-0000-0000-0000A0010000}"/>
    <cellStyle name="60% - Énfasis4 3" xfId="34" xr:uid="{00000000-0005-0000-0000-0000A1010000}"/>
    <cellStyle name="60% - Énfasis4 4" xfId="429" xr:uid="{00000000-0005-0000-0000-0000A2010000}"/>
    <cellStyle name="60% - Énfasis4 5" xfId="430" xr:uid="{00000000-0005-0000-0000-0000A3010000}"/>
    <cellStyle name="60% - Énfasis4 6" xfId="431" xr:uid="{00000000-0005-0000-0000-0000A4010000}"/>
    <cellStyle name="60% - Énfasis4 7" xfId="432" xr:uid="{00000000-0005-0000-0000-0000A5010000}"/>
    <cellStyle name="60% - Énfasis4 8" xfId="433" xr:uid="{00000000-0005-0000-0000-0000A6010000}"/>
    <cellStyle name="60% - Énfasis4 9" xfId="434" xr:uid="{00000000-0005-0000-0000-0000A7010000}"/>
    <cellStyle name="60% - Énfasis5 10" xfId="435" xr:uid="{00000000-0005-0000-0000-0000A8010000}"/>
    <cellStyle name="60% - Énfasis5 2" xfId="37" xr:uid="{00000000-0005-0000-0000-0000A9010000}"/>
    <cellStyle name="60% - Énfasis5 2 2" xfId="436" xr:uid="{00000000-0005-0000-0000-0000AA010000}"/>
    <cellStyle name="60% - Énfasis5 3" xfId="36" xr:uid="{00000000-0005-0000-0000-0000AB010000}"/>
    <cellStyle name="60% - Énfasis5 4" xfId="437" xr:uid="{00000000-0005-0000-0000-0000AC010000}"/>
    <cellStyle name="60% - Énfasis5 5" xfId="438" xr:uid="{00000000-0005-0000-0000-0000AD010000}"/>
    <cellStyle name="60% - Énfasis5 6" xfId="439" xr:uid="{00000000-0005-0000-0000-0000AE010000}"/>
    <cellStyle name="60% - Énfasis5 7" xfId="440" xr:uid="{00000000-0005-0000-0000-0000AF010000}"/>
    <cellStyle name="60% - Énfasis5 8" xfId="441" xr:uid="{00000000-0005-0000-0000-0000B0010000}"/>
    <cellStyle name="60% - Énfasis5 9" xfId="442" xr:uid="{00000000-0005-0000-0000-0000B1010000}"/>
    <cellStyle name="60% - Énfasis6 10" xfId="443" xr:uid="{00000000-0005-0000-0000-0000B2010000}"/>
    <cellStyle name="60% - Énfasis6 2" xfId="39" xr:uid="{00000000-0005-0000-0000-0000B3010000}"/>
    <cellStyle name="60% - Énfasis6 2 2" xfId="444" xr:uid="{00000000-0005-0000-0000-0000B4010000}"/>
    <cellStyle name="60% - Énfasis6 3" xfId="38" xr:uid="{00000000-0005-0000-0000-0000B5010000}"/>
    <cellStyle name="60% - Énfasis6 4" xfId="445" xr:uid="{00000000-0005-0000-0000-0000B6010000}"/>
    <cellStyle name="60% - Énfasis6 5" xfId="446" xr:uid="{00000000-0005-0000-0000-0000B7010000}"/>
    <cellStyle name="60% - Énfasis6 6" xfId="447" xr:uid="{00000000-0005-0000-0000-0000B8010000}"/>
    <cellStyle name="60% - Énfasis6 7" xfId="448" xr:uid="{00000000-0005-0000-0000-0000B9010000}"/>
    <cellStyle name="60% - Énfasis6 8" xfId="449" xr:uid="{00000000-0005-0000-0000-0000BA010000}"/>
    <cellStyle name="60% - Énfasis6 9" xfId="450" xr:uid="{00000000-0005-0000-0000-0000BB010000}"/>
    <cellStyle name="Buena 10" xfId="451" xr:uid="{00000000-0005-0000-0000-0000BC010000}"/>
    <cellStyle name="Buena 2" xfId="41" xr:uid="{00000000-0005-0000-0000-0000BD010000}"/>
    <cellStyle name="Buena 2 2" xfId="452" xr:uid="{00000000-0005-0000-0000-0000BE010000}"/>
    <cellStyle name="Buena 3" xfId="40" xr:uid="{00000000-0005-0000-0000-0000BF010000}"/>
    <cellStyle name="Buena 4" xfId="453" xr:uid="{00000000-0005-0000-0000-0000C0010000}"/>
    <cellStyle name="Buena 5" xfId="454" xr:uid="{00000000-0005-0000-0000-0000C1010000}"/>
    <cellStyle name="Buena 6" xfId="455" xr:uid="{00000000-0005-0000-0000-0000C2010000}"/>
    <cellStyle name="Buena 7" xfId="456" xr:uid="{00000000-0005-0000-0000-0000C3010000}"/>
    <cellStyle name="Buena 8" xfId="457" xr:uid="{00000000-0005-0000-0000-0000C4010000}"/>
    <cellStyle name="Buena 9" xfId="458" xr:uid="{00000000-0005-0000-0000-0000C5010000}"/>
    <cellStyle name="Cálculo 10" xfId="459" xr:uid="{00000000-0005-0000-0000-0000C6010000}"/>
    <cellStyle name="Cálculo 2" xfId="43" xr:uid="{00000000-0005-0000-0000-0000C7010000}"/>
    <cellStyle name="Cálculo 2 2" xfId="460" xr:uid="{00000000-0005-0000-0000-0000C8010000}"/>
    <cellStyle name="Cálculo 3" xfId="42" xr:uid="{00000000-0005-0000-0000-0000C9010000}"/>
    <cellStyle name="Cálculo 4" xfId="461" xr:uid="{00000000-0005-0000-0000-0000CA010000}"/>
    <cellStyle name="Cálculo 5" xfId="462" xr:uid="{00000000-0005-0000-0000-0000CB010000}"/>
    <cellStyle name="Cálculo 6" xfId="463" xr:uid="{00000000-0005-0000-0000-0000CC010000}"/>
    <cellStyle name="Cálculo 7" xfId="464" xr:uid="{00000000-0005-0000-0000-0000CD010000}"/>
    <cellStyle name="Cálculo 8" xfId="465" xr:uid="{00000000-0005-0000-0000-0000CE010000}"/>
    <cellStyle name="Cálculo 9" xfId="466" xr:uid="{00000000-0005-0000-0000-0000CF010000}"/>
    <cellStyle name="Celda de comprobación 10" xfId="467" xr:uid="{00000000-0005-0000-0000-0000D0010000}"/>
    <cellStyle name="Celda de comprobación 2" xfId="45" xr:uid="{00000000-0005-0000-0000-0000D1010000}"/>
    <cellStyle name="Celda de comprobación 2 2" xfId="468" xr:uid="{00000000-0005-0000-0000-0000D2010000}"/>
    <cellStyle name="Celda de comprobación 3" xfId="44" xr:uid="{00000000-0005-0000-0000-0000D3010000}"/>
    <cellStyle name="Celda de comprobación 4" xfId="469" xr:uid="{00000000-0005-0000-0000-0000D4010000}"/>
    <cellStyle name="Celda de comprobación 5" xfId="470" xr:uid="{00000000-0005-0000-0000-0000D5010000}"/>
    <cellStyle name="Celda de comprobación 6" xfId="471" xr:uid="{00000000-0005-0000-0000-0000D6010000}"/>
    <cellStyle name="Celda de comprobación 7" xfId="472" xr:uid="{00000000-0005-0000-0000-0000D7010000}"/>
    <cellStyle name="Celda de comprobación 8" xfId="473" xr:uid="{00000000-0005-0000-0000-0000D8010000}"/>
    <cellStyle name="Celda de comprobación 9" xfId="474" xr:uid="{00000000-0005-0000-0000-0000D9010000}"/>
    <cellStyle name="Celda vinculada 10" xfId="475" xr:uid="{00000000-0005-0000-0000-0000DA010000}"/>
    <cellStyle name="Celda vinculada 2" xfId="47" xr:uid="{00000000-0005-0000-0000-0000DB010000}"/>
    <cellStyle name="Celda vinculada 2 2" xfId="476" xr:uid="{00000000-0005-0000-0000-0000DC010000}"/>
    <cellStyle name="Celda vinculada 3" xfId="46" xr:uid="{00000000-0005-0000-0000-0000DD010000}"/>
    <cellStyle name="Celda vinculada 4" xfId="477" xr:uid="{00000000-0005-0000-0000-0000DE010000}"/>
    <cellStyle name="Celda vinculada 5" xfId="478" xr:uid="{00000000-0005-0000-0000-0000DF010000}"/>
    <cellStyle name="Celda vinculada 6" xfId="479" xr:uid="{00000000-0005-0000-0000-0000E0010000}"/>
    <cellStyle name="Celda vinculada 7" xfId="480" xr:uid="{00000000-0005-0000-0000-0000E1010000}"/>
    <cellStyle name="Celda vinculada 8" xfId="481" xr:uid="{00000000-0005-0000-0000-0000E2010000}"/>
    <cellStyle name="Celda vinculada 9" xfId="482" xr:uid="{00000000-0005-0000-0000-0000E3010000}"/>
    <cellStyle name="Encabezado 4 10" xfId="483" xr:uid="{00000000-0005-0000-0000-0000E4010000}"/>
    <cellStyle name="Encabezado 4 2" xfId="49" xr:uid="{00000000-0005-0000-0000-0000E5010000}"/>
    <cellStyle name="Encabezado 4 2 2" xfId="484" xr:uid="{00000000-0005-0000-0000-0000E6010000}"/>
    <cellStyle name="Encabezado 4 3" xfId="48" xr:uid="{00000000-0005-0000-0000-0000E7010000}"/>
    <cellStyle name="Encabezado 4 4" xfId="485" xr:uid="{00000000-0005-0000-0000-0000E8010000}"/>
    <cellStyle name="Encabezado 4 5" xfId="486" xr:uid="{00000000-0005-0000-0000-0000E9010000}"/>
    <cellStyle name="Encabezado 4 6" xfId="487" xr:uid="{00000000-0005-0000-0000-0000EA010000}"/>
    <cellStyle name="Encabezado 4 7" xfId="488" xr:uid="{00000000-0005-0000-0000-0000EB010000}"/>
    <cellStyle name="Encabezado 4 8" xfId="489" xr:uid="{00000000-0005-0000-0000-0000EC010000}"/>
    <cellStyle name="Encabezado 4 9" xfId="490" xr:uid="{00000000-0005-0000-0000-0000ED010000}"/>
    <cellStyle name="Énfasis1 10" xfId="491" xr:uid="{00000000-0005-0000-0000-0000EE010000}"/>
    <cellStyle name="Énfasis1 2" xfId="51" xr:uid="{00000000-0005-0000-0000-0000EF010000}"/>
    <cellStyle name="Énfasis1 2 2" xfId="492" xr:uid="{00000000-0005-0000-0000-0000F0010000}"/>
    <cellStyle name="Énfasis1 3" xfId="50" xr:uid="{00000000-0005-0000-0000-0000F1010000}"/>
    <cellStyle name="Énfasis1 4" xfId="493" xr:uid="{00000000-0005-0000-0000-0000F2010000}"/>
    <cellStyle name="Énfasis1 5" xfId="494" xr:uid="{00000000-0005-0000-0000-0000F3010000}"/>
    <cellStyle name="Énfasis1 6" xfId="495" xr:uid="{00000000-0005-0000-0000-0000F4010000}"/>
    <cellStyle name="Énfasis1 7" xfId="496" xr:uid="{00000000-0005-0000-0000-0000F5010000}"/>
    <cellStyle name="Énfasis1 8" xfId="497" xr:uid="{00000000-0005-0000-0000-0000F6010000}"/>
    <cellStyle name="Énfasis1 9" xfId="498" xr:uid="{00000000-0005-0000-0000-0000F7010000}"/>
    <cellStyle name="Énfasis2 10" xfId="499" xr:uid="{00000000-0005-0000-0000-0000F8010000}"/>
    <cellStyle name="Énfasis2 2" xfId="53" xr:uid="{00000000-0005-0000-0000-0000F9010000}"/>
    <cellStyle name="Énfasis2 2 2" xfId="500" xr:uid="{00000000-0005-0000-0000-0000FA010000}"/>
    <cellStyle name="Énfasis2 3" xfId="52" xr:uid="{00000000-0005-0000-0000-0000FB010000}"/>
    <cellStyle name="Énfasis2 4" xfId="501" xr:uid="{00000000-0005-0000-0000-0000FC010000}"/>
    <cellStyle name="Énfasis2 5" xfId="502" xr:uid="{00000000-0005-0000-0000-0000FD010000}"/>
    <cellStyle name="Énfasis2 6" xfId="503" xr:uid="{00000000-0005-0000-0000-0000FE010000}"/>
    <cellStyle name="Énfasis2 7" xfId="504" xr:uid="{00000000-0005-0000-0000-0000FF010000}"/>
    <cellStyle name="Énfasis2 8" xfId="505" xr:uid="{00000000-0005-0000-0000-000000020000}"/>
    <cellStyle name="Énfasis2 9" xfId="506" xr:uid="{00000000-0005-0000-0000-000001020000}"/>
    <cellStyle name="Énfasis3 10" xfId="507" xr:uid="{00000000-0005-0000-0000-000002020000}"/>
    <cellStyle name="Énfasis3 2" xfId="55" xr:uid="{00000000-0005-0000-0000-000003020000}"/>
    <cellStyle name="Énfasis3 2 2" xfId="508" xr:uid="{00000000-0005-0000-0000-000004020000}"/>
    <cellStyle name="Énfasis3 3" xfId="54" xr:uid="{00000000-0005-0000-0000-000005020000}"/>
    <cellStyle name="Énfasis3 4" xfId="509" xr:uid="{00000000-0005-0000-0000-000006020000}"/>
    <cellStyle name="Énfasis3 5" xfId="510" xr:uid="{00000000-0005-0000-0000-000007020000}"/>
    <cellStyle name="Énfasis3 6" xfId="511" xr:uid="{00000000-0005-0000-0000-000008020000}"/>
    <cellStyle name="Énfasis3 7" xfId="512" xr:uid="{00000000-0005-0000-0000-000009020000}"/>
    <cellStyle name="Énfasis3 8" xfId="513" xr:uid="{00000000-0005-0000-0000-00000A020000}"/>
    <cellStyle name="Énfasis3 9" xfId="514" xr:uid="{00000000-0005-0000-0000-00000B020000}"/>
    <cellStyle name="Énfasis4 10" xfId="515" xr:uid="{00000000-0005-0000-0000-00000C020000}"/>
    <cellStyle name="Énfasis4 2" xfId="57" xr:uid="{00000000-0005-0000-0000-00000D020000}"/>
    <cellStyle name="Énfasis4 2 2" xfId="516" xr:uid="{00000000-0005-0000-0000-00000E020000}"/>
    <cellStyle name="Énfasis4 3" xfId="56" xr:uid="{00000000-0005-0000-0000-00000F020000}"/>
    <cellStyle name="Énfasis4 4" xfId="517" xr:uid="{00000000-0005-0000-0000-000010020000}"/>
    <cellStyle name="Énfasis4 5" xfId="518" xr:uid="{00000000-0005-0000-0000-000011020000}"/>
    <cellStyle name="Énfasis4 6" xfId="519" xr:uid="{00000000-0005-0000-0000-000012020000}"/>
    <cellStyle name="Énfasis4 7" xfId="520" xr:uid="{00000000-0005-0000-0000-000013020000}"/>
    <cellStyle name="Énfasis4 8" xfId="521" xr:uid="{00000000-0005-0000-0000-000014020000}"/>
    <cellStyle name="Énfasis4 9" xfId="522" xr:uid="{00000000-0005-0000-0000-000015020000}"/>
    <cellStyle name="Énfasis5 10" xfId="523" xr:uid="{00000000-0005-0000-0000-000016020000}"/>
    <cellStyle name="Énfasis5 2" xfId="59" xr:uid="{00000000-0005-0000-0000-000017020000}"/>
    <cellStyle name="Énfasis5 2 2" xfId="524" xr:uid="{00000000-0005-0000-0000-000018020000}"/>
    <cellStyle name="Énfasis5 3" xfId="58" xr:uid="{00000000-0005-0000-0000-000019020000}"/>
    <cellStyle name="Énfasis5 4" xfId="525" xr:uid="{00000000-0005-0000-0000-00001A020000}"/>
    <cellStyle name="Énfasis5 5" xfId="526" xr:uid="{00000000-0005-0000-0000-00001B020000}"/>
    <cellStyle name="Énfasis5 6" xfId="527" xr:uid="{00000000-0005-0000-0000-00001C020000}"/>
    <cellStyle name="Énfasis5 7" xfId="528" xr:uid="{00000000-0005-0000-0000-00001D020000}"/>
    <cellStyle name="Énfasis5 8" xfId="529" xr:uid="{00000000-0005-0000-0000-00001E020000}"/>
    <cellStyle name="Énfasis5 9" xfId="530" xr:uid="{00000000-0005-0000-0000-00001F020000}"/>
    <cellStyle name="Énfasis6 10" xfId="531" xr:uid="{00000000-0005-0000-0000-000020020000}"/>
    <cellStyle name="Énfasis6 2" xfId="61" xr:uid="{00000000-0005-0000-0000-000021020000}"/>
    <cellStyle name="Énfasis6 2 2" xfId="532" xr:uid="{00000000-0005-0000-0000-000022020000}"/>
    <cellStyle name="Énfasis6 3" xfId="60" xr:uid="{00000000-0005-0000-0000-000023020000}"/>
    <cellStyle name="Énfasis6 4" xfId="533" xr:uid="{00000000-0005-0000-0000-000024020000}"/>
    <cellStyle name="Énfasis6 5" xfId="534" xr:uid="{00000000-0005-0000-0000-000025020000}"/>
    <cellStyle name="Énfasis6 6" xfId="535" xr:uid="{00000000-0005-0000-0000-000026020000}"/>
    <cellStyle name="Énfasis6 7" xfId="536" xr:uid="{00000000-0005-0000-0000-000027020000}"/>
    <cellStyle name="Énfasis6 8" xfId="537" xr:uid="{00000000-0005-0000-0000-000028020000}"/>
    <cellStyle name="Énfasis6 9" xfId="538" xr:uid="{00000000-0005-0000-0000-000029020000}"/>
    <cellStyle name="Entrada 10" xfId="539" xr:uid="{00000000-0005-0000-0000-00002A020000}"/>
    <cellStyle name="Entrada 2" xfId="63" xr:uid="{00000000-0005-0000-0000-00002B020000}"/>
    <cellStyle name="Entrada 2 2" xfId="540" xr:uid="{00000000-0005-0000-0000-00002C020000}"/>
    <cellStyle name="Entrada 3" xfId="62" xr:uid="{00000000-0005-0000-0000-00002D020000}"/>
    <cellStyle name="Entrada 4" xfId="541" xr:uid="{00000000-0005-0000-0000-00002E020000}"/>
    <cellStyle name="Entrada 5" xfId="542" xr:uid="{00000000-0005-0000-0000-00002F020000}"/>
    <cellStyle name="Entrada 6" xfId="543" xr:uid="{00000000-0005-0000-0000-000030020000}"/>
    <cellStyle name="Entrada 7" xfId="544" xr:uid="{00000000-0005-0000-0000-000031020000}"/>
    <cellStyle name="Entrada 8" xfId="545" xr:uid="{00000000-0005-0000-0000-000032020000}"/>
    <cellStyle name="Entrada 9" xfId="546" xr:uid="{00000000-0005-0000-0000-000033020000}"/>
    <cellStyle name="Estilo 1" xfId="547" xr:uid="{00000000-0005-0000-0000-000034020000}"/>
    <cellStyle name="Estilo 1 2" xfId="548" xr:uid="{00000000-0005-0000-0000-000035020000}"/>
    <cellStyle name="Estilo 1 3" xfId="549" xr:uid="{00000000-0005-0000-0000-000036020000}"/>
    <cellStyle name="Euro" xfId="550" xr:uid="{00000000-0005-0000-0000-000037020000}"/>
    <cellStyle name="Euro 10" xfId="34664" xr:uid="{00000000-0005-0000-0000-000038020000}"/>
    <cellStyle name="Euro 10 10" xfId="34665" xr:uid="{00000000-0005-0000-0000-000039020000}"/>
    <cellStyle name="Euro 10 11" xfId="34666" xr:uid="{00000000-0005-0000-0000-00003A020000}"/>
    <cellStyle name="Euro 10 12" xfId="34667" xr:uid="{00000000-0005-0000-0000-00003B020000}"/>
    <cellStyle name="Euro 10 13" xfId="34668" xr:uid="{00000000-0005-0000-0000-00003C020000}"/>
    <cellStyle name="Euro 10 14" xfId="34669" xr:uid="{00000000-0005-0000-0000-00003D020000}"/>
    <cellStyle name="Euro 10 15" xfId="34670" xr:uid="{00000000-0005-0000-0000-00003E020000}"/>
    <cellStyle name="Euro 10 16" xfId="34671" xr:uid="{00000000-0005-0000-0000-00003F020000}"/>
    <cellStyle name="Euro 10 17" xfId="34672" xr:uid="{00000000-0005-0000-0000-000040020000}"/>
    <cellStyle name="Euro 10 18" xfId="34673" xr:uid="{00000000-0005-0000-0000-000041020000}"/>
    <cellStyle name="Euro 10 19" xfId="34674" xr:uid="{00000000-0005-0000-0000-000042020000}"/>
    <cellStyle name="Euro 10 2" xfId="34675" xr:uid="{00000000-0005-0000-0000-000043020000}"/>
    <cellStyle name="Euro 10 20" xfId="34676" xr:uid="{00000000-0005-0000-0000-000044020000}"/>
    <cellStyle name="Euro 10 21" xfId="34677" xr:uid="{00000000-0005-0000-0000-000045020000}"/>
    <cellStyle name="Euro 10 22" xfId="34678" xr:uid="{00000000-0005-0000-0000-000046020000}"/>
    <cellStyle name="Euro 10 23" xfId="34679" xr:uid="{00000000-0005-0000-0000-000047020000}"/>
    <cellStyle name="Euro 10 24" xfId="34680" xr:uid="{00000000-0005-0000-0000-000048020000}"/>
    <cellStyle name="Euro 10 25" xfId="34681" xr:uid="{00000000-0005-0000-0000-000049020000}"/>
    <cellStyle name="Euro 10 3" xfId="34682" xr:uid="{00000000-0005-0000-0000-00004A020000}"/>
    <cellStyle name="Euro 10 4" xfId="34683" xr:uid="{00000000-0005-0000-0000-00004B020000}"/>
    <cellStyle name="Euro 10 5" xfId="34684" xr:uid="{00000000-0005-0000-0000-00004C020000}"/>
    <cellStyle name="Euro 10 6" xfId="34685" xr:uid="{00000000-0005-0000-0000-00004D020000}"/>
    <cellStyle name="Euro 10 7" xfId="34686" xr:uid="{00000000-0005-0000-0000-00004E020000}"/>
    <cellStyle name="Euro 10 8" xfId="34687" xr:uid="{00000000-0005-0000-0000-00004F020000}"/>
    <cellStyle name="Euro 10 9" xfId="34688" xr:uid="{00000000-0005-0000-0000-000050020000}"/>
    <cellStyle name="Euro 11" xfId="34689" xr:uid="{00000000-0005-0000-0000-000051020000}"/>
    <cellStyle name="Euro 11 10" xfId="34690" xr:uid="{00000000-0005-0000-0000-000052020000}"/>
    <cellStyle name="Euro 11 11" xfId="34691" xr:uid="{00000000-0005-0000-0000-000053020000}"/>
    <cellStyle name="Euro 11 12" xfId="34692" xr:uid="{00000000-0005-0000-0000-000054020000}"/>
    <cellStyle name="Euro 11 13" xfId="34693" xr:uid="{00000000-0005-0000-0000-000055020000}"/>
    <cellStyle name="Euro 11 14" xfId="34694" xr:uid="{00000000-0005-0000-0000-000056020000}"/>
    <cellStyle name="Euro 11 15" xfId="34695" xr:uid="{00000000-0005-0000-0000-000057020000}"/>
    <cellStyle name="Euro 11 16" xfId="34696" xr:uid="{00000000-0005-0000-0000-000058020000}"/>
    <cellStyle name="Euro 11 17" xfId="34697" xr:uid="{00000000-0005-0000-0000-000059020000}"/>
    <cellStyle name="Euro 11 18" xfId="34698" xr:uid="{00000000-0005-0000-0000-00005A020000}"/>
    <cellStyle name="Euro 11 19" xfId="34699" xr:uid="{00000000-0005-0000-0000-00005B020000}"/>
    <cellStyle name="Euro 11 2" xfId="34700" xr:uid="{00000000-0005-0000-0000-00005C020000}"/>
    <cellStyle name="Euro 11 20" xfId="34701" xr:uid="{00000000-0005-0000-0000-00005D020000}"/>
    <cellStyle name="Euro 11 21" xfId="34702" xr:uid="{00000000-0005-0000-0000-00005E020000}"/>
    <cellStyle name="Euro 11 22" xfId="34703" xr:uid="{00000000-0005-0000-0000-00005F020000}"/>
    <cellStyle name="Euro 11 23" xfId="34704" xr:uid="{00000000-0005-0000-0000-000060020000}"/>
    <cellStyle name="Euro 11 24" xfId="34705" xr:uid="{00000000-0005-0000-0000-000061020000}"/>
    <cellStyle name="Euro 11 25" xfId="34706" xr:uid="{00000000-0005-0000-0000-000062020000}"/>
    <cellStyle name="Euro 11 3" xfId="34707" xr:uid="{00000000-0005-0000-0000-000063020000}"/>
    <cellStyle name="Euro 11 4" xfId="34708" xr:uid="{00000000-0005-0000-0000-000064020000}"/>
    <cellStyle name="Euro 11 5" xfId="34709" xr:uid="{00000000-0005-0000-0000-000065020000}"/>
    <cellStyle name="Euro 11 6" xfId="34710" xr:uid="{00000000-0005-0000-0000-000066020000}"/>
    <cellStyle name="Euro 11 7" xfId="34711" xr:uid="{00000000-0005-0000-0000-000067020000}"/>
    <cellStyle name="Euro 11 8" xfId="34712" xr:uid="{00000000-0005-0000-0000-000068020000}"/>
    <cellStyle name="Euro 11 9" xfId="34713" xr:uid="{00000000-0005-0000-0000-000069020000}"/>
    <cellStyle name="Euro 12" xfId="34714" xr:uid="{00000000-0005-0000-0000-00006A020000}"/>
    <cellStyle name="Euro 12 10" xfId="34715" xr:uid="{00000000-0005-0000-0000-00006B020000}"/>
    <cellStyle name="Euro 12 11" xfId="34716" xr:uid="{00000000-0005-0000-0000-00006C020000}"/>
    <cellStyle name="Euro 12 12" xfId="34717" xr:uid="{00000000-0005-0000-0000-00006D020000}"/>
    <cellStyle name="Euro 12 13" xfId="34718" xr:uid="{00000000-0005-0000-0000-00006E020000}"/>
    <cellStyle name="Euro 12 14" xfId="34719" xr:uid="{00000000-0005-0000-0000-00006F020000}"/>
    <cellStyle name="Euro 12 15" xfId="34720" xr:uid="{00000000-0005-0000-0000-000070020000}"/>
    <cellStyle name="Euro 12 16" xfId="34721" xr:uid="{00000000-0005-0000-0000-000071020000}"/>
    <cellStyle name="Euro 12 17" xfId="34722" xr:uid="{00000000-0005-0000-0000-000072020000}"/>
    <cellStyle name="Euro 12 18" xfId="34723" xr:uid="{00000000-0005-0000-0000-000073020000}"/>
    <cellStyle name="Euro 12 19" xfId="34724" xr:uid="{00000000-0005-0000-0000-000074020000}"/>
    <cellStyle name="Euro 12 2" xfId="34725" xr:uid="{00000000-0005-0000-0000-000075020000}"/>
    <cellStyle name="Euro 12 20" xfId="34726" xr:uid="{00000000-0005-0000-0000-000076020000}"/>
    <cellStyle name="Euro 12 21" xfId="34727" xr:uid="{00000000-0005-0000-0000-000077020000}"/>
    <cellStyle name="Euro 12 22" xfId="34728" xr:uid="{00000000-0005-0000-0000-000078020000}"/>
    <cellStyle name="Euro 12 23" xfId="34729" xr:uid="{00000000-0005-0000-0000-000079020000}"/>
    <cellStyle name="Euro 12 24" xfId="34730" xr:uid="{00000000-0005-0000-0000-00007A020000}"/>
    <cellStyle name="Euro 12 25" xfId="34731" xr:uid="{00000000-0005-0000-0000-00007B020000}"/>
    <cellStyle name="Euro 12 3" xfId="34732" xr:uid="{00000000-0005-0000-0000-00007C020000}"/>
    <cellStyle name="Euro 12 4" xfId="34733" xr:uid="{00000000-0005-0000-0000-00007D020000}"/>
    <cellStyle name="Euro 12 5" xfId="34734" xr:uid="{00000000-0005-0000-0000-00007E020000}"/>
    <cellStyle name="Euro 12 6" xfId="34735" xr:uid="{00000000-0005-0000-0000-00007F020000}"/>
    <cellStyle name="Euro 12 7" xfId="34736" xr:uid="{00000000-0005-0000-0000-000080020000}"/>
    <cellStyle name="Euro 12 8" xfId="34737" xr:uid="{00000000-0005-0000-0000-000081020000}"/>
    <cellStyle name="Euro 12 9" xfId="34738" xr:uid="{00000000-0005-0000-0000-000082020000}"/>
    <cellStyle name="Euro 13" xfId="34739" xr:uid="{00000000-0005-0000-0000-000083020000}"/>
    <cellStyle name="Euro 14" xfId="34740" xr:uid="{00000000-0005-0000-0000-000084020000}"/>
    <cellStyle name="Euro 15" xfId="34741" xr:uid="{00000000-0005-0000-0000-000085020000}"/>
    <cellStyle name="Euro 16" xfId="34742" xr:uid="{00000000-0005-0000-0000-000086020000}"/>
    <cellStyle name="Euro 17" xfId="34743" xr:uid="{00000000-0005-0000-0000-000087020000}"/>
    <cellStyle name="Euro 18" xfId="34744" xr:uid="{00000000-0005-0000-0000-000088020000}"/>
    <cellStyle name="Euro 19" xfId="34745" xr:uid="{00000000-0005-0000-0000-000089020000}"/>
    <cellStyle name="Euro 2" xfId="34746" xr:uid="{00000000-0005-0000-0000-00008A020000}"/>
    <cellStyle name="Euro 2 10" xfId="34747" xr:uid="{00000000-0005-0000-0000-00008B020000}"/>
    <cellStyle name="Euro 2 11" xfId="34748" xr:uid="{00000000-0005-0000-0000-00008C020000}"/>
    <cellStyle name="Euro 2 12" xfId="34749" xr:uid="{00000000-0005-0000-0000-00008D020000}"/>
    <cellStyle name="Euro 2 13" xfId="34750" xr:uid="{00000000-0005-0000-0000-00008E020000}"/>
    <cellStyle name="Euro 2 14" xfId="34751" xr:uid="{00000000-0005-0000-0000-00008F020000}"/>
    <cellStyle name="Euro 2 15" xfId="34752" xr:uid="{00000000-0005-0000-0000-000090020000}"/>
    <cellStyle name="Euro 2 16" xfId="34753" xr:uid="{00000000-0005-0000-0000-000091020000}"/>
    <cellStyle name="Euro 2 17" xfId="34754" xr:uid="{00000000-0005-0000-0000-000092020000}"/>
    <cellStyle name="Euro 2 18" xfId="34755" xr:uid="{00000000-0005-0000-0000-000093020000}"/>
    <cellStyle name="Euro 2 19" xfId="34756" xr:uid="{00000000-0005-0000-0000-000094020000}"/>
    <cellStyle name="Euro 2 2" xfId="34757" xr:uid="{00000000-0005-0000-0000-000095020000}"/>
    <cellStyle name="Euro 2 2 2" xfId="34758" xr:uid="{00000000-0005-0000-0000-000096020000}"/>
    <cellStyle name="Euro 2 20" xfId="34759" xr:uid="{00000000-0005-0000-0000-000097020000}"/>
    <cellStyle name="Euro 2 21" xfId="34760" xr:uid="{00000000-0005-0000-0000-000098020000}"/>
    <cellStyle name="Euro 2 22" xfId="34761" xr:uid="{00000000-0005-0000-0000-000099020000}"/>
    <cellStyle name="Euro 2 23" xfId="34762" xr:uid="{00000000-0005-0000-0000-00009A020000}"/>
    <cellStyle name="Euro 2 24" xfId="34763" xr:uid="{00000000-0005-0000-0000-00009B020000}"/>
    <cellStyle name="Euro 2 25" xfId="34764" xr:uid="{00000000-0005-0000-0000-00009C020000}"/>
    <cellStyle name="Euro 2 26" xfId="34765" xr:uid="{00000000-0005-0000-0000-00009D020000}"/>
    <cellStyle name="Euro 2 3" xfId="34766" xr:uid="{00000000-0005-0000-0000-00009E020000}"/>
    <cellStyle name="Euro 2 3 2" xfId="34767" xr:uid="{00000000-0005-0000-0000-00009F020000}"/>
    <cellStyle name="Euro 2 4" xfId="34768" xr:uid="{00000000-0005-0000-0000-0000A0020000}"/>
    <cellStyle name="Euro 2 4 2" xfId="34769" xr:uid="{00000000-0005-0000-0000-0000A1020000}"/>
    <cellStyle name="Euro 2 5" xfId="34770" xr:uid="{00000000-0005-0000-0000-0000A2020000}"/>
    <cellStyle name="Euro 2 6" xfId="34771" xr:uid="{00000000-0005-0000-0000-0000A3020000}"/>
    <cellStyle name="Euro 2 7" xfId="34772" xr:uid="{00000000-0005-0000-0000-0000A4020000}"/>
    <cellStyle name="Euro 2 8" xfId="34773" xr:uid="{00000000-0005-0000-0000-0000A5020000}"/>
    <cellStyle name="Euro 2 9" xfId="34774" xr:uid="{00000000-0005-0000-0000-0000A6020000}"/>
    <cellStyle name="Euro 20" xfId="34775" xr:uid="{00000000-0005-0000-0000-0000A7020000}"/>
    <cellStyle name="Euro 21" xfId="34776" xr:uid="{00000000-0005-0000-0000-0000A8020000}"/>
    <cellStyle name="Euro 22" xfId="34777" xr:uid="{00000000-0005-0000-0000-0000A9020000}"/>
    <cellStyle name="Euro 23" xfId="34778" xr:uid="{00000000-0005-0000-0000-0000AA020000}"/>
    <cellStyle name="Euro 24" xfId="34779" xr:uid="{00000000-0005-0000-0000-0000AB020000}"/>
    <cellStyle name="Euro 25" xfId="34780" xr:uid="{00000000-0005-0000-0000-0000AC020000}"/>
    <cellStyle name="Euro 26" xfId="34781" xr:uid="{00000000-0005-0000-0000-0000AD020000}"/>
    <cellStyle name="Euro 27" xfId="34782" xr:uid="{00000000-0005-0000-0000-0000AE020000}"/>
    <cellStyle name="Euro 28" xfId="34783" xr:uid="{00000000-0005-0000-0000-0000AF020000}"/>
    <cellStyle name="Euro 29" xfId="34784" xr:uid="{00000000-0005-0000-0000-0000B0020000}"/>
    <cellStyle name="Euro 3" xfId="34785" xr:uid="{00000000-0005-0000-0000-0000B1020000}"/>
    <cellStyle name="Euro 3 10" xfId="34786" xr:uid="{00000000-0005-0000-0000-0000B2020000}"/>
    <cellStyle name="Euro 3 11" xfId="34787" xr:uid="{00000000-0005-0000-0000-0000B3020000}"/>
    <cellStyle name="Euro 3 12" xfId="34788" xr:uid="{00000000-0005-0000-0000-0000B4020000}"/>
    <cellStyle name="Euro 3 13" xfId="34789" xr:uid="{00000000-0005-0000-0000-0000B5020000}"/>
    <cellStyle name="Euro 3 14" xfId="34790" xr:uid="{00000000-0005-0000-0000-0000B6020000}"/>
    <cellStyle name="Euro 3 15" xfId="34791" xr:uid="{00000000-0005-0000-0000-0000B7020000}"/>
    <cellStyle name="Euro 3 16" xfId="34792" xr:uid="{00000000-0005-0000-0000-0000B8020000}"/>
    <cellStyle name="Euro 3 17" xfId="34793" xr:uid="{00000000-0005-0000-0000-0000B9020000}"/>
    <cellStyle name="Euro 3 18" xfId="34794" xr:uid="{00000000-0005-0000-0000-0000BA020000}"/>
    <cellStyle name="Euro 3 19" xfId="34795" xr:uid="{00000000-0005-0000-0000-0000BB020000}"/>
    <cellStyle name="Euro 3 2" xfId="34796" xr:uid="{00000000-0005-0000-0000-0000BC020000}"/>
    <cellStyle name="Euro 3 20" xfId="34797" xr:uid="{00000000-0005-0000-0000-0000BD020000}"/>
    <cellStyle name="Euro 3 21" xfId="34798" xr:uid="{00000000-0005-0000-0000-0000BE020000}"/>
    <cellStyle name="Euro 3 22" xfId="34799" xr:uid="{00000000-0005-0000-0000-0000BF020000}"/>
    <cellStyle name="Euro 3 23" xfId="34800" xr:uid="{00000000-0005-0000-0000-0000C0020000}"/>
    <cellStyle name="Euro 3 24" xfId="34801" xr:uid="{00000000-0005-0000-0000-0000C1020000}"/>
    <cellStyle name="Euro 3 25" xfId="34802" xr:uid="{00000000-0005-0000-0000-0000C2020000}"/>
    <cellStyle name="Euro 3 3" xfId="34803" xr:uid="{00000000-0005-0000-0000-0000C3020000}"/>
    <cellStyle name="Euro 3 4" xfId="34804" xr:uid="{00000000-0005-0000-0000-0000C4020000}"/>
    <cellStyle name="Euro 3 5" xfId="34805" xr:uid="{00000000-0005-0000-0000-0000C5020000}"/>
    <cellStyle name="Euro 3 6" xfId="34806" xr:uid="{00000000-0005-0000-0000-0000C6020000}"/>
    <cellStyle name="Euro 3 7" xfId="34807" xr:uid="{00000000-0005-0000-0000-0000C7020000}"/>
    <cellStyle name="Euro 3 8" xfId="34808" xr:uid="{00000000-0005-0000-0000-0000C8020000}"/>
    <cellStyle name="Euro 3 9" xfId="34809" xr:uid="{00000000-0005-0000-0000-0000C9020000}"/>
    <cellStyle name="Euro 30" xfId="34810" xr:uid="{00000000-0005-0000-0000-0000CA020000}"/>
    <cellStyle name="Euro 31" xfId="34811" xr:uid="{00000000-0005-0000-0000-0000CB020000}"/>
    <cellStyle name="Euro 32" xfId="34812" xr:uid="{00000000-0005-0000-0000-0000CC020000}"/>
    <cellStyle name="Euro 33" xfId="34813" xr:uid="{00000000-0005-0000-0000-0000CD020000}"/>
    <cellStyle name="Euro 34" xfId="34814" xr:uid="{00000000-0005-0000-0000-0000CE020000}"/>
    <cellStyle name="Euro 35" xfId="34815" xr:uid="{00000000-0005-0000-0000-0000CF020000}"/>
    <cellStyle name="Euro 36" xfId="34816" xr:uid="{00000000-0005-0000-0000-0000D0020000}"/>
    <cellStyle name="Euro 37" xfId="34817" xr:uid="{00000000-0005-0000-0000-0000D1020000}"/>
    <cellStyle name="Euro 38" xfId="34818" xr:uid="{00000000-0005-0000-0000-0000D2020000}"/>
    <cellStyle name="Euro 39" xfId="34819" xr:uid="{00000000-0005-0000-0000-0000D3020000}"/>
    <cellStyle name="Euro 4" xfId="34820" xr:uid="{00000000-0005-0000-0000-0000D4020000}"/>
    <cellStyle name="Euro 4 10" xfId="34821" xr:uid="{00000000-0005-0000-0000-0000D5020000}"/>
    <cellStyle name="Euro 4 11" xfId="34822" xr:uid="{00000000-0005-0000-0000-0000D6020000}"/>
    <cellStyle name="Euro 4 12" xfId="34823" xr:uid="{00000000-0005-0000-0000-0000D7020000}"/>
    <cellStyle name="Euro 4 13" xfId="34824" xr:uid="{00000000-0005-0000-0000-0000D8020000}"/>
    <cellStyle name="Euro 4 14" xfId="34825" xr:uid="{00000000-0005-0000-0000-0000D9020000}"/>
    <cellStyle name="Euro 4 15" xfId="34826" xr:uid="{00000000-0005-0000-0000-0000DA020000}"/>
    <cellStyle name="Euro 4 16" xfId="34827" xr:uid="{00000000-0005-0000-0000-0000DB020000}"/>
    <cellStyle name="Euro 4 17" xfId="34828" xr:uid="{00000000-0005-0000-0000-0000DC020000}"/>
    <cellStyle name="Euro 4 18" xfId="34829" xr:uid="{00000000-0005-0000-0000-0000DD020000}"/>
    <cellStyle name="Euro 4 19" xfId="34830" xr:uid="{00000000-0005-0000-0000-0000DE020000}"/>
    <cellStyle name="Euro 4 2" xfId="34831" xr:uid="{00000000-0005-0000-0000-0000DF020000}"/>
    <cellStyle name="Euro 4 20" xfId="34832" xr:uid="{00000000-0005-0000-0000-0000E0020000}"/>
    <cellStyle name="Euro 4 21" xfId="34833" xr:uid="{00000000-0005-0000-0000-0000E1020000}"/>
    <cellStyle name="Euro 4 22" xfId="34834" xr:uid="{00000000-0005-0000-0000-0000E2020000}"/>
    <cellStyle name="Euro 4 23" xfId="34835" xr:uid="{00000000-0005-0000-0000-0000E3020000}"/>
    <cellStyle name="Euro 4 24" xfId="34836" xr:uid="{00000000-0005-0000-0000-0000E4020000}"/>
    <cellStyle name="Euro 4 25" xfId="34837" xr:uid="{00000000-0005-0000-0000-0000E5020000}"/>
    <cellStyle name="Euro 4 3" xfId="34838" xr:uid="{00000000-0005-0000-0000-0000E6020000}"/>
    <cellStyle name="Euro 4 4" xfId="34839" xr:uid="{00000000-0005-0000-0000-0000E7020000}"/>
    <cellStyle name="Euro 4 5" xfId="34840" xr:uid="{00000000-0005-0000-0000-0000E8020000}"/>
    <cellStyle name="Euro 4 6" xfId="34841" xr:uid="{00000000-0005-0000-0000-0000E9020000}"/>
    <cellStyle name="Euro 4 7" xfId="34842" xr:uid="{00000000-0005-0000-0000-0000EA020000}"/>
    <cellStyle name="Euro 4 8" xfId="34843" xr:uid="{00000000-0005-0000-0000-0000EB020000}"/>
    <cellStyle name="Euro 4 9" xfId="34844" xr:uid="{00000000-0005-0000-0000-0000EC020000}"/>
    <cellStyle name="Euro 40" xfId="34845" xr:uid="{00000000-0005-0000-0000-0000ED020000}"/>
    <cellStyle name="Euro 41" xfId="34846" xr:uid="{00000000-0005-0000-0000-0000EE020000}"/>
    <cellStyle name="Euro 42" xfId="34847" xr:uid="{00000000-0005-0000-0000-0000EF020000}"/>
    <cellStyle name="Euro 43" xfId="34848" xr:uid="{00000000-0005-0000-0000-0000F0020000}"/>
    <cellStyle name="Euro 44" xfId="34849" xr:uid="{00000000-0005-0000-0000-0000F1020000}"/>
    <cellStyle name="Euro 45" xfId="34850" xr:uid="{00000000-0005-0000-0000-0000F2020000}"/>
    <cellStyle name="Euro 46" xfId="34851" xr:uid="{00000000-0005-0000-0000-0000F3020000}"/>
    <cellStyle name="Euro 47" xfId="34852" xr:uid="{00000000-0005-0000-0000-0000F4020000}"/>
    <cellStyle name="Euro 48" xfId="34853" xr:uid="{00000000-0005-0000-0000-0000F5020000}"/>
    <cellStyle name="Euro 49" xfId="34854" xr:uid="{00000000-0005-0000-0000-0000F6020000}"/>
    <cellStyle name="Euro 5" xfId="34855" xr:uid="{00000000-0005-0000-0000-0000F7020000}"/>
    <cellStyle name="Euro 5 10" xfId="34856" xr:uid="{00000000-0005-0000-0000-0000F8020000}"/>
    <cellStyle name="Euro 5 11" xfId="34857" xr:uid="{00000000-0005-0000-0000-0000F9020000}"/>
    <cellStyle name="Euro 5 12" xfId="34858" xr:uid="{00000000-0005-0000-0000-0000FA020000}"/>
    <cellStyle name="Euro 5 13" xfId="34859" xr:uid="{00000000-0005-0000-0000-0000FB020000}"/>
    <cellStyle name="Euro 5 14" xfId="34860" xr:uid="{00000000-0005-0000-0000-0000FC020000}"/>
    <cellStyle name="Euro 5 15" xfId="34861" xr:uid="{00000000-0005-0000-0000-0000FD020000}"/>
    <cellStyle name="Euro 5 16" xfId="34862" xr:uid="{00000000-0005-0000-0000-0000FE020000}"/>
    <cellStyle name="Euro 5 17" xfId="34863" xr:uid="{00000000-0005-0000-0000-0000FF020000}"/>
    <cellStyle name="Euro 5 18" xfId="34864" xr:uid="{00000000-0005-0000-0000-000000030000}"/>
    <cellStyle name="Euro 5 19" xfId="34865" xr:uid="{00000000-0005-0000-0000-000001030000}"/>
    <cellStyle name="Euro 5 2" xfId="34866" xr:uid="{00000000-0005-0000-0000-000002030000}"/>
    <cellStyle name="Euro 5 20" xfId="34867" xr:uid="{00000000-0005-0000-0000-000003030000}"/>
    <cellStyle name="Euro 5 21" xfId="34868" xr:uid="{00000000-0005-0000-0000-000004030000}"/>
    <cellStyle name="Euro 5 22" xfId="34869" xr:uid="{00000000-0005-0000-0000-000005030000}"/>
    <cellStyle name="Euro 5 23" xfId="34870" xr:uid="{00000000-0005-0000-0000-000006030000}"/>
    <cellStyle name="Euro 5 24" xfId="34871" xr:uid="{00000000-0005-0000-0000-000007030000}"/>
    <cellStyle name="Euro 5 25" xfId="34872" xr:uid="{00000000-0005-0000-0000-000008030000}"/>
    <cellStyle name="Euro 5 26" xfId="34873" xr:uid="{00000000-0005-0000-0000-000009030000}"/>
    <cellStyle name="Euro 5 27" xfId="34874" xr:uid="{00000000-0005-0000-0000-00000A030000}"/>
    <cellStyle name="Euro 5 28" xfId="34875" xr:uid="{00000000-0005-0000-0000-00000B030000}"/>
    <cellStyle name="Euro 5 29" xfId="34876" xr:uid="{00000000-0005-0000-0000-00000C030000}"/>
    <cellStyle name="Euro 5 3" xfId="34877" xr:uid="{00000000-0005-0000-0000-00000D030000}"/>
    <cellStyle name="Euro 5 3 2" xfId="34878" xr:uid="{00000000-0005-0000-0000-00000E030000}"/>
    <cellStyle name="Euro 5 3 3" xfId="34879" xr:uid="{00000000-0005-0000-0000-00000F030000}"/>
    <cellStyle name="Euro 5 3 4" xfId="34880" xr:uid="{00000000-0005-0000-0000-000010030000}"/>
    <cellStyle name="Euro 5 3 5" xfId="34881" xr:uid="{00000000-0005-0000-0000-000011030000}"/>
    <cellStyle name="Euro 5 3 6" xfId="34882" xr:uid="{00000000-0005-0000-0000-000012030000}"/>
    <cellStyle name="Euro 5 30" xfId="34883" xr:uid="{00000000-0005-0000-0000-000013030000}"/>
    <cellStyle name="Euro 5 31" xfId="34884" xr:uid="{00000000-0005-0000-0000-000014030000}"/>
    <cellStyle name="Euro 5 32" xfId="34885" xr:uid="{00000000-0005-0000-0000-000015030000}"/>
    <cellStyle name="Euro 5 33" xfId="34886" xr:uid="{00000000-0005-0000-0000-000016030000}"/>
    <cellStyle name="Euro 5 34" xfId="34887" xr:uid="{00000000-0005-0000-0000-000017030000}"/>
    <cellStyle name="Euro 5 35" xfId="34888" xr:uid="{00000000-0005-0000-0000-000018030000}"/>
    <cellStyle name="Euro 5 36" xfId="34889" xr:uid="{00000000-0005-0000-0000-000019030000}"/>
    <cellStyle name="Euro 5 37" xfId="34890" xr:uid="{00000000-0005-0000-0000-00001A030000}"/>
    <cellStyle name="Euro 5 38" xfId="34891" xr:uid="{00000000-0005-0000-0000-00001B030000}"/>
    <cellStyle name="Euro 5 39" xfId="34892" xr:uid="{00000000-0005-0000-0000-00001C030000}"/>
    <cellStyle name="Euro 5 4" xfId="34893" xr:uid="{00000000-0005-0000-0000-00001D030000}"/>
    <cellStyle name="Euro 5 4 2" xfId="34894" xr:uid="{00000000-0005-0000-0000-00001E030000}"/>
    <cellStyle name="Euro 5 4 3" xfId="34895" xr:uid="{00000000-0005-0000-0000-00001F030000}"/>
    <cellStyle name="Euro 5 4 4" xfId="34896" xr:uid="{00000000-0005-0000-0000-000020030000}"/>
    <cellStyle name="Euro 5 4 5" xfId="34897" xr:uid="{00000000-0005-0000-0000-000021030000}"/>
    <cellStyle name="Euro 5 40" xfId="34898" xr:uid="{00000000-0005-0000-0000-000022030000}"/>
    <cellStyle name="Euro 5 41" xfId="34899" xr:uid="{00000000-0005-0000-0000-000023030000}"/>
    <cellStyle name="Euro 5 5" xfId="34900" xr:uid="{00000000-0005-0000-0000-000024030000}"/>
    <cellStyle name="Euro 5 6" xfId="34901" xr:uid="{00000000-0005-0000-0000-000025030000}"/>
    <cellStyle name="Euro 5 7" xfId="34902" xr:uid="{00000000-0005-0000-0000-000026030000}"/>
    <cellStyle name="Euro 5 8" xfId="34903" xr:uid="{00000000-0005-0000-0000-000027030000}"/>
    <cellStyle name="Euro 5 9" xfId="34904" xr:uid="{00000000-0005-0000-0000-000028030000}"/>
    <cellStyle name="Euro 50" xfId="34905" xr:uid="{00000000-0005-0000-0000-000029030000}"/>
    <cellStyle name="Euro 51" xfId="34906" xr:uid="{00000000-0005-0000-0000-00002A030000}"/>
    <cellStyle name="Euro 52" xfId="34907" xr:uid="{00000000-0005-0000-0000-00002B030000}"/>
    <cellStyle name="Euro 53" xfId="34908" xr:uid="{00000000-0005-0000-0000-00002C030000}"/>
    <cellStyle name="Euro 54" xfId="34909" xr:uid="{00000000-0005-0000-0000-00002D030000}"/>
    <cellStyle name="Euro 55" xfId="34910" xr:uid="{00000000-0005-0000-0000-00002E030000}"/>
    <cellStyle name="Euro 6" xfId="34911" xr:uid="{00000000-0005-0000-0000-00002F030000}"/>
    <cellStyle name="Euro 6 10" xfId="34912" xr:uid="{00000000-0005-0000-0000-000030030000}"/>
    <cellStyle name="Euro 6 11" xfId="34913" xr:uid="{00000000-0005-0000-0000-000031030000}"/>
    <cellStyle name="Euro 6 12" xfId="34914" xr:uid="{00000000-0005-0000-0000-000032030000}"/>
    <cellStyle name="Euro 6 13" xfId="34915" xr:uid="{00000000-0005-0000-0000-000033030000}"/>
    <cellStyle name="Euro 6 14" xfId="34916" xr:uid="{00000000-0005-0000-0000-000034030000}"/>
    <cellStyle name="Euro 6 15" xfId="34917" xr:uid="{00000000-0005-0000-0000-000035030000}"/>
    <cellStyle name="Euro 6 16" xfId="34918" xr:uid="{00000000-0005-0000-0000-000036030000}"/>
    <cellStyle name="Euro 6 17" xfId="34919" xr:uid="{00000000-0005-0000-0000-000037030000}"/>
    <cellStyle name="Euro 6 18" xfId="34920" xr:uid="{00000000-0005-0000-0000-000038030000}"/>
    <cellStyle name="Euro 6 19" xfId="34921" xr:uid="{00000000-0005-0000-0000-000039030000}"/>
    <cellStyle name="Euro 6 2" xfId="34922" xr:uid="{00000000-0005-0000-0000-00003A030000}"/>
    <cellStyle name="Euro 6 20" xfId="34923" xr:uid="{00000000-0005-0000-0000-00003B030000}"/>
    <cellStyle name="Euro 6 21" xfId="34924" xr:uid="{00000000-0005-0000-0000-00003C030000}"/>
    <cellStyle name="Euro 6 22" xfId="34925" xr:uid="{00000000-0005-0000-0000-00003D030000}"/>
    <cellStyle name="Euro 6 23" xfId="34926" xr:uid="{00000000-0005-0000-0000-00003E030000}"/>
    <cellStyle name="Euro 6 24" xfId="34927" xr:uid="{00000000-0005-0000-0000-00003F030000}"/>
    <cellStyle name="Euro 6 25" xfId="34928" xr:uid="{00000000-0005-0000-0000-000040030000}"/>
    <cellStyle name="Euro 6 26" xfId="34929" xr:uid="{00000000-0005-0000-0000-000041030000}"/>
    <cellStyle name="Euro 6 27" xfId="34930" xr:uid="{00000000-0005-0000-0000-000042030000}"/>
    <cellStyle name="Euro 6 28" xfId="34931" xr:uid="{00000000-0005-0000-0000-000043030000}"/>
    <cellStyle name="Euro 6 29" xfId="34932" xr:uid="{00000000-0005-0000-0000-000044030000}"/>
    <cellStyle name="Euro 6 3" xfId="34933" xr:uid="{00000000-0005-0000-0000-000045030000}"/>
    <cellStyle name="Euro 6 3 2" xfId="34934" xr:uid="{00000000-0005-0000-0000-000046030000}"/>
    <cellStyle name="Euro 6 3 3" xfId="34935" xr:uid="{00000000-0005-0000-0000-000047030000}"/>
    <cellStyle name="Euro 6 3 4" xfId="34936" xr:uid="{00000000-0005-0000-0000-000048030000}"/>
    <cellStyle name="Euro 6 3 5" xfId="34937" xr:uid="{00000000-0005-0000-0000-000049030000}"/>
    <cellStyle name="Euro 6 3 6" xfId="34938" xr:uid="{00000000-0005-0000-0000-00004A030000}"/>
    <cellStyle name="Euro 6 30" xfId="34939" xr:uid="{00000000-0005-0000-0000-00004B030000}"/>
    <cellStyle name="Euro 6 31" xfId="34940" xr:uid="{00000000-0005-0000-0000-00004C030000}"/>
    <cellStyle name="Euro 6 32" xfId="34941" xr:uid="{00000000-0005-0000-0000-00004D030000}"/>
    <cellStyle name="Euro 6 33" xfId="34942" xr:uid="{00000000-0005-0000-0000-00004E030000}"/>
    <cellStyle name="Euro 6 34" xfId="34943" xr:uid="{00000000-0005-0000-0000-00004F030000}"/>
    <cellStyle name="Euro 6 35" xfId="34944" xr:uid="{00000000-0005-0000-0000-000050030000}"/>
    <cellStyle name="Euro 6 36" xfId="34945" xr:uid="{00000000-0005-0000-0000-000051030000}"/>
    <cellStyle name="Euro 6 37" xfId="34946" xr:uid="{00000000-0005-0000-0000-000052030000}"/>
    <cellStyle name="Euro 6 38" xfId="34947" xr:uid="{00000000-0005-0000-0000-000053030000}"/>
    <cellStyle name="Euro 6 39" xfId="34948" xr:uid="{00000000-0005-0000-0000-000054030000}"/>
    <cellStyle name="Euro 6 4" xfId="34949" xr:uid="{00000000-0005-0000-0000-000055030000}"/>
    <cellStyle name="Euro 6 4 2" xfId="34950" xr:uid="{00000000-0005-0000-0000-000056030000}"/>
    <cellStyle name="Euro 6 4 3" xfId="34951" xr:uid="{00000000-0005-0000-0000-000057030000}"/>
    <cellStyle name="Euro 6 4 4" xfId="34952" xr:uid="{00000000-0005-0000-0000-000058030000}"/>
    <cellStyle name="Euro 6 4 5" xfId="34953" xr:uid="{00000000-0005-0000-0000-000059030000}"/>
    <cellStyle name="Euro 6 40" xfId="34954" xr:uid="{00000000-0005-0000-0000-00005A030000}"/>
    <cellStyle name="Euro 6 41" xfId="34955" xr:uid="{00000000-0005-0000-0000-00005B030000}"/>
    <cellStyle name="Euro 6 5" xfId="34956" xr:uid="{00000000-0005-0000-0000-00005C030000}"/>
    <cellStyle name="Euro 6 6" xfId="34957" xr:uid="{00000000-0005-0000-0000-00005D030000}"/>
    <cellStyle name="Euro 6 7" xfId="34958" xr:uid="{00000000-0005-0000-0000-00005E030000}"/>
    <cellStyle name="Euro 6 8" xfId="34959" xr:uid="{00000000-0005-0000-0000-00005F030000}"/>
    <cellStyle name="Euro 6 9" xfId="34960" xr:uid="{00000000-0005-0000-0000-000060030000}"/>
    <cellStyle name="Euro 7" xfId="34961" xr:uid="{00000000-0005-0000-0000-000061030000}"/>
    <cellStyle name="Euro 7 10" xfId="34962" xr:uid="{00000000-0005-0000-0000-000062030000}"/>
    <cellStyle name="Euro 7 11" xfId="34963" xr:uid="{00000000-0005-0000-0000-000063030000}"/>
    <cellStyle name="Euro 7 12" xfId="34964" xr:uid="{00000000-0005-0000-0000-000064030000}"/>
    <cellStyle name="Euro 7 13" xfId="34965" xr:uid="{00000000-0005-0000-0000-000065030000}"/>
    <cellStyle name="Euro 7 14" xfId="34966" xr:uid="{00000000-0005-0000-0000-000066030000}"/>
    <cellStyle name="Euro 7 15" xfId="34967" xr:uid="{00000000-0005-0000-0000-000067030000}"/>
    <cellStyle name="Euro 7 16" xfId="34968" xr:uid="{00000000-0005-0000-0000-000068030000}"/>
    <cellStyle name="Euro 7 17" xfId="34969" xr:uid="{00000000-0005-0000-0000-000069030000}"/>
    <cellStyle name="Euro 7 18" xfId="34970" xr:uid="{00000000-0005-0000-0000-00006A030000}"/>
    <cellStyle name="Euro 7 19" xfId="34971" xr:uid="{00000000-0005-0000-0000-00006B030000}"/>
    <cellStyle name="Euro 7 2" xfId="34972" xr:uid="{00000000-0005-0000-0000-00006C030000}"/>
    <cellStyle name="Euro 7 20" xfId="34973" xr:uid="{00000000-0005-0000-0000-00006D030000}"/>
    <cellStyle name="Euro 7 21" xfId="34974" xr:uid="{00000000-0005-0000-0000-00006E030000}"/>
    <cellStyle name="Euro 7 22" xfId="34975" xr:uid="{00000000-0005-0000-0000-00006F030000}"/>
    <cellStyle name="Euro 7 23" xfId="34976" xr:uid="{00000000-0005-0000-0000-000070030000}"/>
    <cellStyle name="Euro 7 24" xfId="34977" xr:uid="{00000000-0005-0000-0000-000071030000}"/>
    <cellStyle name="Euro 7 25" xfId="34978" xr:uid="{00000000-0005-0000-0000-000072030000}"/>
    <cellStyle name="Euro 7 26" xfId="34979" xr:uid="{00000000-0005-0000-0000-000073030000}"/>
    <cellStyle name="Euro 7 27" xfId="34980" xr:uid="{00000000-0005-0000-0000-000074030000}"/>
    <cellStyle name="Euro 7 28" xfId="34981" xr:uid="{00000000-0005-0000-0000-000075030000}"/>
    <cellStyle name="Euro 7 29" xfId="34982" xr:uid="{00000000-0005-0000-0000-000076030000}"/>
    <cellStyle name="Euro 7 3" xfId="34983" xr:uid="{00000000-0005-0000-0000-000077030000}"/>
    <cellStyle name="Euro 7 3 2" xfId="34984" xr:uid="{00000000-0005-0000-0000-000078030000}"/>
    <cellStyle name="Euro 7 3 3" xfId="34985" xr:uid="{00000000-0005-0000-0000-000079030000}"/>
    <cellStyle name="Euro 7 3 4" xfId="34986" xr:uid="{00000000-0005-0000-0000-00007A030000}"/>
    <cellStyle name="Euro 7 3 5" xfId="34987" xr:uid="{00000000-0005-0000-0000-00007B030000}"/>
    <cellStyle name="Euro 7 3 6" xfId="34988" xr:uid="{00000000-0005-0000-0000-00007C030000}"/>
    <cellStyle name="Euro 7 30" xfId="34989" xr:uid="{00000000-0005-0000-0000-00007D030000}"/>
    <cellStyle name="Euro 7 31" xfId="34990" xr:uid="{00000000-0005-0000-0000-00007E030000}"/>
    <cellStyle name="Euro 7 32" xfId="34991" xr:uid="{00000000-0005-0000-0000-00007F030000}"/>
    <cellStyle name="Euro 7 33" xfId="34992" xr:uid="{00000000-0005-0000-0000-000080030000}"/>
    <cellStyle name="Euro 7 34" xfId="34993" xr:uid="{00000000-0005-0000-0000-000081030000}"/>
    <cellStyle name="Euro 7 35" xfId="34994" xr:uid="{00000000-0005-0000-0000-000082030000}"/>
    <cellStyle name="Euro 7 36" xfId="34995" xr:uid="{00000000-0005-0000-0000-000083030000}"/>
    <cellStyle name="Euro 7 37" xfId="34996" xr:uid="{00000000-0005-0000-0000-000084030000}"/>
    <cellStyle name="Euro 7 38" xfId="34997" xr:uid="{00000000-0005-0000-0000-000085030000}"/>
    <cellStyle name="Euro 7 39" xfId="34998" xr:uid="{00000000-0005-0000-0000-000086030000}"/>
    <cellStyle name="Euro 7 4" xfId="34999" xr:uid="{00000000-0005-0000-0000-000087030000}"/>
    <cellStyle name="Euro 7 4 2" xfId="35000" xr:uid="{00000000-0005-0000-0000-000088030000}"/>
    <cellStyle name="Euro 7 4 3" xfId="35001" xr:uid="{00000000-0005-0000-0000-000089030000}"/>
    <cellStyle name="Euro 7 4 4" xfId="35002" xr:uid="{00000000-0005-0000-0000-00008A030000}"/>
    <cellStyle name="Euro 7 4 5" xfId="35003" xr:uid="{00000000-0005-0000-0000-00008B030000}"/>
    <cellStyle name="Euro 7 40" xfId="35004" xr:uid="{00000000-0005-0000-0000-00008C030000}"/>
    <cellStyle name="Euro 7 41" xfId="35005" xr:uid="{00000000-0005-0000-0000-00008D030000}"/>
    <cellStyle name="Euro 7 5" xfId="35006" xr:uid="{00000000-0005-0000-0000-00008E030000}"/>
    <cellStyle name="Euro 7 6" xfId="35007" xr:uid="{00000000-0005-0000-0000-00008F030000}"/>
    <cellStyle name="Euro 7 7" xfId="35008" xr:uid="{00000000-0005-0000-0000-000090030000}"/>
    <cellStyle name="Euro 7 8" xfId="35009" xr:uid="{00000000-0005-0000-0000-000091030000}"/>
    <cellStyle name="Euro 7 9" xfId="35010" xr:uid="{00000000-0005-0000-0000-000092030000}"/>
    <cellStyle name="Euro 8" xfId="35011" xr:uid="{00000000-0005-0000-0000-000093030000}"/>
    <cellStyle name="Euro 8 10" xfId="35012" xr:uid="{00000000-0005-0000-0000-000094030000}"/>
    <cellStyle name="Euro 8 11" xfId="35013" xr:uid="{00000000-0005-0000-0000-000095030000}"/>
    <cellStyle name="Euro 8 12" xfId="35014" xr:uid="{00000000-0005-0000-0000-000096030000}"/>
    <cellStyle name="Euro 8 13" xfId="35015" xr:uid="{00000000-0005-0000-0000-000097030000}"/>
    <cellStyle name="Euro 8 14" xfId="35016" xr:uid="{00000000-0005-0000-0000-000098030000}"/>
    <cellStyle name="Euro 8 15" xfId="35017" xr:uid="{00000000-0005-0000-0000-000099030000}"/>
    <cellStyle name="Euro 8 16" xfId="35018" xr:uid="{00000000-0005-0000-0000-00009A030000}"/>
    <cellStyle name="Euro 8 17" xfId="35019" xr:uid="{00000000-0005-0000-0000-00009B030000}"/>
    <cellStyle name="Euro 8 18" xfId="35020" xr:uid="{00000000-0005-0000-0000-00009C030000}"/>
    <cellStyle name="Euro 8 19" xfId="35021" xr:uid="{00000000-0005-0000-0000-00009D030000}"/>
    <cellStyle name="Euro 8 2" xfId="35022" xr:uid="{00000000-0005-0000-0000-00009E030000}"/>
    <cellStyle name="Euro 8 20" xfId="35023" xr:uid="{00000000-0005-0000-0000-00009F030000}"/>
    <cellStyle name="Euro 8 21" xfId="35024" xr:uid="{00000000-0005-0000-0000-0000A0030000}"/>
    <cellStyle name="Euro 8 22" xfId="35025" xr:uid="{00000000-0005-0000-0000-0000A1030000}"/>
    <cellStyle name="Euro 8 23" xfId="35026" xr:uid="{00000000-0005-0000-0000-0000A2030000}"/>
    <cellStyle name="Euro 8 24" xfId="35027" xr:uid="{00000000-0005-0000-0000-0000A3030000}"/>
    <cellStyle name="Euro 8 25" xfId="35028" xr:uid="{00000000-0005-0000-0000-0000A4030000}"/>
    <cellStyle name="Euro 8 3" xfId="35029" xr:uid="{00000000-0005-0000-0000-0000A5030000}"/>
    <cellStyle name="Euro 8 4" xfId="35030" xr:uid="{00000000-0005-0000-0000-0000A6030000}"/>
    <cellStyle name="Euro 8 5" xfId="35031" xr:uid="{00000000-0005-0000-0000-0000A7030000}"/>
    <cellStyle name="Euro 8 6" xfId="35032" xr:uid="{00000000-0005-0000-0000-0000A8030000}"/>
    <cellStyle name="Euro 8 7" xfId="35033" xr:uid="{00000000-0005-0000-0000-0000A9030000}"/>
    <cellStyle name="Euro 8 8" xfId="35034" xr:uid="{00000000-0005-0000-0000-0000AA030000}"/>
    <cellStyle name="Euro 8 9" xfId="35035" xr:uid="{00000000-0005-0000-0000-0000AB030000}"/>
    <cellStyle name="Euro 9" xfId="35036" xr:uid="{00000000-0005-0000-0000-0000AC030000}"/>
    <cellStyle name="Euro 9 10" xfId="35037" xr:uid="{00000000-0005-0000-0000-0000AD030000}"/>
    <cellStyle name="Euro 9 11" xfId="35038" xr:uid="{00000000-0005-0000-0000-0000AE030000}"/>
    <cellStyle name="Euro 9 12" xfId="35039" xr:uid="{00000000-0005-0000-0000-0000AF030000}"/>
    <cellStyle name="Euro 9 13" xfId="35040" xr:uid="{00000000-0005-0000-0000-0000B0030000}"/>
    <cellStyle name="Euro 9 14" xfId="35041" xr:uid="{00000000-0005-0000-0000-0000B1030000}"/>
    <cellStyle name="Euro 9 15" xfId="35042" xr:uid="{00000000-0005-0000-0000-0000B2030000}"/>
    <cellStyle name="Euro 9 16" xfId="35043" xr:uid="{00000000-0005-0000-0000-0000B3030000}"/>
    <cellStyle name="Euro 9 17" xfId="35044" xr:uid="{00000000-0005-0000-0000-0000B4030000}"/>
    <cellStyle name="Euro 9 18" xfId="35045" xr:uid="{00000000-0005-0000-0000-0000B5030000}"/>
    <cellStyle name="Euro 9 19" xfId="35046" xr:uid="{00000000-0005-0000-0000-0000B6030000}"/>
    <cellStyle name="Euro 9 2" xfId="35047" xr:uid="{00000000-0005-0000-0000-0000B7030000}"/>
    <cellStyle name="Euro 9 20" xfId="35048" xr:uid="{00000000-0005-0000-0000-0000B8030000}"/>
    <cellStyle name="Euro 9 21" xfId="35049" xr:uid="{00000000-0005-0000-0000-0000B9030000}"/>
    <cellStyle name="Euro 9 22" xfId="35050" xr:uid="{00000000-0005-0000-0000-0000BA030000}"/>
    <cellStyle name="Euro 9 23" xfId="35051" xr:uid="{00000000-0005-0000-0000-0000BB030000}"/>
    <cellStyle name="Euro 9 24" xfId="35052" xr:uid="{00000000-0005-0000-0000-0000BC030000}"/>
    <cellStyle name="Euro 9 25" xfId="35053" xr:uid="{00000000-0005-0000-0000-0000BD030000}"/>
    <cellStyle name="Euro 9 3" xfId="35054" xr:uid="{00000000-0005-0000-0000-0000BE030000}"/>
    <cellStyle name="Euro 9 4" xfId="35055" xr:uid="{00000000-0005-0000-0000-0000BF030000}"/>
    <cellStyle name="Euro 9 5" xfId="35056" xr:uid="{00000000-0005-0000-0000-0000C0030000}"/>
    <cellStyle name="Euro 9 6" xfId="35057" xr:uid="{00000000-0005-0000-0000-0000C1030000}"/>
    <cellStyle name="Euro 9 7" xfId="35058" xr:uid="{00000000-0005-0000-0000-0000C2030000}"/>
    <cellStyle name="Euro 9 8" xfId="35059" xr:uid="{00000000-0005-0000-0000-0000C3030000}"/>
    <cellStyle name="Euro 9 9" xfId="35060" xr:uid="{00000000-0005-0000-0000-0000C4030000}"/>
    <cellStyle name="Excel Built-in Normal" xfId="551" xr:uid="{00000000-0005-0000-0000-0000C5030000}"/>
    <cellStyle name="Hipervínculo" xfId="58696" builtinId="8"/>
    <cellStyle name="Incorrecto 10" xfId="552" xr:uid="{00000000-0005-0000-0000-0000C7030000}"/>
    <cellStyle name="Incorrecto 2" xfId="65" xr:uid="{00000000-0005-0000-0000-0000C8030000}"/>
    <cellStyle name="Incorrecto 2 2" xfId="553" xr:uid="{00000000-0005-0000-0000-0000C9030000}"/>
    <cellStyle name="Incorrecto 3" xfId="64" xr:uid="{00000000-0005-0000-0000-0000CA030000}"/>
    <cellStyle name="Incorrecto 4" xfId="554" xr:uid="{00000000-0005-0000-0000-0000CB030000}"/>
    <cellStyle name="Incorrecto 5" xfId="555" xr:uid="{00000000-0005-0000-0000-0000CC030000}"/>
    <cellStyle name="Incorrecto 6" xfId="556" xr:uid="{00000000-0005-0000-0000-0000CD030000}"/>
    <cellStyle name="Incorrecto 7" xfId="557" xr:uid="{00000000-0005-0000-0000-0000CE030000}"/>
    <cellStyle name="Incorrecto 8" xfId="558" xr:uid="{00000000-0005-0000-0000-0000CF030000}"/>
    <cellStyle name="Incorrecto 9" xfId="559" xr:uid="{00000000-0005-0000-0000-0000D0030000}"/>
    <cellStyle name="Millares" xfId="1" builtinId="3"/>
    <cellStyle name="Millares [0]" xfId="58692" builtinId="6"/>
    <cellStyle name="Millares [0] 2" xfId="2098" xr:uid="{00000000-0005-0000-0000-0000D2030000}"/>
    <cellStyle name="Millares [0] 3" xfId="58693" xr:uid="{1B2FCA29-EB1B-4B5A-A885-94C665E3F9E4}"/>
    <cellStyle name="Millares [0] 4" xfId="58695" xr:uid="{C425699B-2F68-4742-8F55-29D630809544}"/>
    <cellStyle name="Millares 10" xfId="88" xr:uid="{00000000-0005-0000-0000-0000D3030000}"/>
    <cellStyle name="Millares 2" xfId="66" xr:uid="{00000000-0005-0000-0000-0000D4030000}"/>
    <cellStyle name="Millares 2 10" xfId="560" xr:uid="{00000000-0005-0000-0000-0000D5030000}"/>
    <cellStyle name="Millares 2 11" xfId="561" xr:uid="{00000000-0005-0000-0000-0000D6030000}"/>
    <cellStyle name="Millares 2 12" xfId="562" xr:uid="{00000000-0005-0000-0000-0000D7030000}"/>
    <cellStyle name="Millares 2 13" xfId="563" xr:uid="{00000000-0005-0000-0000-0000D8030000}"/>
    <cellStyle name="Millares 2 14" xfId="564" xr:uid="{00000000-0005-0000-0000-0000D9030000}"/>
    <cellStyle name="Millares 2 15" xfId="565" xr:uid="{00000000-0005-0000-0000-0000DA030000}"/>
    <cellStyle name="Millares 2 16" xfId="566" xr:uid="{00000000-0005-0000-0000-0000DB030000}"/>
    <cellStyle name="Millares 2 17" xfId="567" xr:uid="{00000000-0005-0000-0000-0000DC030000}"/>
    <cellStyle name="Millares 2 18" xfId="568" xr:uid="{00000000-0005-0000-0000-0000DD030000}"/>
    <cellStyle name="Millares 2 19" xfId="569" xr:uid="{00000000-0005-0000-0000-0000DE030000}"/>
    <cellStyle name="Millares 2 2" xfId="570" xr:uid="{00000000-0005-0000-0000-0000DF030000}"/>
    <cellStyle name="Millares 2 2 10" xfId="571" xr:uid="{00000000-0005-0000-0000-0000E0030000}"/>
    <cellStyle name="Millares 2 2 11" xfId="572" xr:uid="{00000000-0005-0000-0000-0000E1030000}"/>
    <cellStyle name="Millares 2 2 12" xfId="573" xr:uid="{00000000-0005-0000-0000-0000E2030000}"/>
    <cellStyle name="Millares 2 2 13" xfId="574" xr:uid="{00000000-0005-0000-0000-0000E3030000}"/>
    <cellStyle name="Millares 2 2 14" xfId="575" xr:uid="{00000000-0005-0000-0000-0000E4030000}"/>
    <cellStyle name="Millares 2 2 15" xfId="576" xr:uid="{00000000-0005-0000-0000-0000E5030000}"/>
    <cellStyle name="Millares 2 2 16" xfId="577" xr:uid="{00000000-0005-0000-0000-0000E6030000}"/>
    <cellStyle name="Millares 2 2 17" xfId="578" xr:uid="{00000000-0005-0000-0000-0000E7030000}"/>
    <cellStyle name="Millares 2 2 18" xfId="579" xr:uid="{00000000-0005-0000-0000-0000E8030000}"/>
    <cellStyle name="Millares 2 2 19" xfId="580" xr:uid="{00000000-0005-0000-0000-0000E9030000}"/>
    <cellStyle name="Millares 2 2 2" xfId="581" xr:uid="{00000000-0005-0000-0000-0000EA030000}"/>
    <cellStyle name="Millares 2 2 2 2" xfId="582" xr:uid="{00000000-0005-0000-0000-0000EB030000}"/>
    <cellStyle name="Millares 2 2 2 3" xfId="583" xr:uid="{00000000-0005-0000-0000-0000EC030000}"/>
    <cellStyle name="Millares 2 2 2 4" xfId="584" xr:uid="{00000000-0005-0000-0000-0000ED030000}"/>
    <cellStyle name="Millares 2 2 20" xfId="585" xr:uid="{00000000-0005-0000-0000-0000EE030000}"/>
    <cellStyle name="Millares 2 2 21" xfId="586" xr:uid="{00000000-0005-0000-0000-0000EF030000}"/>
    <cellStyle name="Millares 2 2 22" xfId="587" xr:uid="{00000000-0005-0000-0000-0000F0030000}"/>
    <cellStyle name="Millares 2 2 23" xfId="588" xr:uid="{00000000-0005-0000-0000-0000F1030000}"/>
    <cellStyle name="Millares 2 2 24" xfId="589" xr:uid="{00000000-0005-0000-0000-0000F2030000}"/>
    <cellStyle name="Millares 2 2 3" xfId="590" xr:uid="{00000000-0005-0000-0000-0000F3030000}"/>
    <cellStyle name="Millares 2 2 4" xfId="591" xr:uid="{00000000-0005-0000-0000-0000F4030000}"/>
    <cellStyle name="Millares 2 2 5" xfId="592" xr:uid="{00000000-0005-0000-0000-0000F5030000}"/>
    <cellStyle name="Millares 2 2 6" xfId="593" xr:uid="{00000000-0005-0000-0000-0000F6030000}"/>
    <cellStyle name="Millares 2 2 7" xfId="594" xr:uid="{00000000-0005-0000-0000-0000F7030000}"/>
    <cellStyle name="Millares 2 2 8" xfId="595" xr:uid="{00000000-0005-0000-0000-0000F8030000}"/>
    <cellStyle name="Millares 2 2 9" xfId="596" xr:uid="{00000000-0005-0000-0000-0000F9030000}"/>
    <cellStyle name="Millares 2 20" xfId="597" xr:uid="{00000000-0005-0000-0000-0000FA030000}"/>
    <cellStyle name="Millares 2 21" xfId="598" xr:uid="{00000000-0005-0000-0000-0000FB030000}"/>
    <cellStyle name="Millares 2 22" xfId="599" xr:uid="{00000000-0005-0000-0000-0000FC030000}"/>
    <cellStyle name="Millares 2 23" xfId="600" xr:uid="{00000000-0005-0000-0000-0000FD030000}"/>
    <cellStyle name="Millares 2 24" xfId="601" xr:uid="{00000000-0005-0000-0000-0000FE030000}"/>
    <cellStyle name="Millares 2 25" xfId="602" xr:uid="{00000000-0005-0000-0000-0000FF030000}"/>
    <cellStyle name="Millares 2 26" xfId="603" xr:uid="{00000000-0005-0000-0000-000000040000}"/>
    <cellStyle name="Millares 2 27" xfId="604" xr:uid="{00000000-0005-0000-0000-000001040000}"/>
    <cellStyle name="Millares 2 28" xfId="605" xr:uid="{00000000-0005-0000-0000-000002040000}"/>
    <cellStyle name="Millares 2 29" xfId="606" xr:uid="{00000000-0005-0000-0000-000003040000}"/>
    <cellStyle name="Millares 2 3" xfId="607" xr:uid="{00000000-0005-0000-0000-000004040000}"/>
    <cellStyle name="Millares 2 3 2" xfId="608" xr:uid="{00000000-0005-0000-0000-000005040000}"/>
    <cellStyle name="Millares 2 3 3" xfId="609" xr:uid="{00000000-0005-0000-0000-000006040000}"/>
    <cellStyle name="Millares 2 3 4" xfId="610" xr:uid="{00000000-0005-0000-0000-000007040000}"/>
    <cellStyle name="Millares 2 30" xfId="611" xr:uid="{00000000-0005-0000-0000-000008040000}"/>
    <cellStyle name="Millares 2 31" xfId="612" xr:uid="{00000000-0005-0000-0000-000009040000}"/>
    <cellStyle name="Millares 2 32" xfId="613" xr:uid="{00000000-0005-0000-0000-00000A040000}"/>
    <cellStyle name="Millares 2 33" xfId="614" xr:uid="{00000000-0005-0000-0000-00000B040000}"/>
    <cellStyle name="Millares 2 4" xfId="615" xr:uid="{00000000-0005-0000-0000-00000C040000}"/>
    <cellStyle name="Millares 2 5" xfId="616" xr:uid="{00000000-0005-0000-0000-00000D040000}"/>
    <cellStyle name="Millares 2 6" xfId="617" xr:uid="{00000000-0005-0000-0000-00000E040000}"/>
    <cellStyle name="Millares 2 7" xfId="618" xr:uid="{00000000-0005-0000-0000-00000F040000}"/>
    <cellStyle name="Millares 2 7 2" xfId="619" xr:uid="{00000000-0005-0000-0000-000010040000}"/>
    <cellStyle name="Millares 2 7 2 2" xfId="620" xr:uid="{00000000-0005-0000-0000-000011040000}"/>
    <cellStyle name="Millares 2 7 2 2 2" xfId="621" xr:uid="{00000000-0005-0000-0000-000012040000}"/>
    <cellStyle name="Millares 2 7 2 2 3" xfId="622" xr:uid="{00000000-0005-0000-0000-000013040000}"/>
    <cellStyle name="Millares 2 7 2 3" xfId="623" xr:uid="{00000000-0005-0000-0000-000014040000}"/>
    <cellStyle name="Millares 2 7 2 4" xfId="624" xr:uid="{00000000-0005-0000-0000-000015040000}"/>
    <cellStyle name="Millares 2 7 2 5" xfId="625" xr:uid="{00000000-0005-0000-0000-000016040000}"/>
    <cellStyle name="Millares 2 7 3" xfId="626" xr:uid="{00000000-0005-0000-0000-000017040000}"/>
    <cellStyle name="Millares 2 7 3 2" xfId="627" xr:uid="{00000000-0005-0000-0000-000018040000}"/>
    <cellStyle name="Millares 2 7 3 3" xfId="628" xr:uid="{00000000-0005-0000-0000-000019040000}"/>
    <cellStyle name="Millares 2 7 4" xfId="629" xr:uid="{00000000-0005-0000-0000-00001A040000}"/>
    <cellStyle name="Millares 2 7 5" xfId="630" xr:uid="{00000000-0005-0000-0000-00001B040000}"/>
    <cellStyle name="Millares 2 7 6" xfId="631" xr:uid="{00000000-0005-0000-0000-00001C040000}"/>
    <cellStyle name="Millares 2 8" xfId="632" xr:uid="{00000000-0005-0000-0000-00001D040000}"/>
    <cellStyle name="Millares 2 9" xfId="633" xr:uid="{00000000-0005-0000-0000-00001E040000}"/>
    <cellStyle name="Millares 26" xfId="634" xr:uid="{00000000-0005-0000-0000-00001F040000}"/>
    <cellStyle name="Millares 27" xfId="635" xr:uid="{00000000-0005-0000-0000-000020040000}"/>
    <cellStyle name="Millares 28" xfId="636" xr:uid="{00000000-0005-0000-0000-000021040000}"/>
    <cellStyle name="Millares 29" xfId="637" xr:uid="{00000000-0005-0000-0000-000022040000}"/>
    <cellStyle name="Millares 3" xfId="638" xr:uid="{00000000-0005-0000-0000-000023040000}"/>
    <cellStyle name="Millares 3 2" xfId="35061" xr:uid="{00000000-0005-0000-0000-000024040000}"/>
    <cellStyle name="Millares 3 2 2" xfId="35062" xr:uid="{00000000-0005-0000-0000-000025040000}"/>
    <cellStyle name="Millares 3 2 2 2" xfId="35063" xr:uid="{00000000-0005-0000-0000-000026040000}"/>
    <cellStyle name="Millares 3 3" xfId="35064" xr:uid="{00000000-0005-0000-0000-000027040000}"/>
    <cellStyle name="Millares 3 4" xfId="35065" xr:uid="{00000000-0005-0000-0000-000028040000}"/>
    <cellStyle name="Millares 3 5" xfId="35066" xr:uid="{00000000-0005-0000-0000-000029040000}"/>
    <cellStyle name="Millares 30" xfId="639" xr:uid="{00000000-0005-0000-0000-00002A040000}"/>
    <cellStyle name="Millares 31" xfId="640" xr:uid="{00000000-0005-0000-0000-00002B040000}"/>
    <cellStyle name="Millares 32" xfId="641" xr:uid="{00000000-0005-0000-0000-00002C040000}"/>
    <cellStyle name="Millares 4" xfId="642" xr:uid="{00000000-0005-0000-0000-00002D040000}"/>
    <cellStyle name="Millares 4 2" xfId="35067" xr:uid="{00000000-0005-0000-0000-00002E040000}"/>
    <cellStyle name="Millares 4 2 2" xfId="35068" xr:uid="{00000000-0005-0000-0000-00002F040000}"/>
    <cellStyle name="Millares 4 2 2 2" xfId="35069" xr:uid="{00000000-0005-0000-0000-000030040000}"/>
    <cellStyle name="Millares 4 3" xfId="35070" xr:uid="{00000000-0005-0000-0000-000031040000}"/>
    <cellStyle name="Millares 4 4" xfId="35071" xr:uid="{00000000-0005-0000-0000-000032040000}"/>
    <cellStyle name="Millares 4 5" xfId="35072" xr:uid="{00000000-0005-0000-0000-000033040000}"/>
    <cellStyle name="Millares 5" xfId="35073" xr:uid="{00000000-0005-0000-0000-000034040000}"/>
    <cellStyle name="Millares 5 10" xfId="643" xr:uid="{00000000-0005-0000-0000-000035040000}"/>
    <cellStyle name="Millares 5 11" xfId="644" xr:uid="{00000000-0005-0000-0000-000036040000}"/>
    <cellStyle name="Millares 5 12" xfId="645" xr:uid="{00000000-0005-0000-0000-000037040000}"/>
    <cellStyle name="Millares 5 13" xfId="646" xr:uid="{00000000-0005-0000-0000-000038040000}"/>
    <cellStyle name="Millares 5 14" xfId="647" xr:uid="{00000000-0005-0000-0000-000039040000}"/>
    <cellStyle name="Millares 5 15" xfId="648" xr:uid="{00000000-0005-0000-0000-00003A040000}"/>
    <cellStyle name="Millares 5 16" xfId="649" xr:uid="{00000000-0005-0000-0000-00003B040000}"/>
    <cellStyle name="Millares 5 17" xfId="650" xr:uid="{00000000-0005-0000-0000-00003C040000}"/>
    <cellStyle name="Millares 5 18" xfId="651" xr:uid="{00000000-0005-0000-0000-00003D040000}"/>
    <cellStyle name="Millares 5 19" xfId="652" xr:uid="{00000000-0005-0000-0000-00003E040000}"/>
    <cellStyle name="Millares 5 2" xfId="653" xr:uid="{00000000-0005-0000-0000-00003F040000}"/>
    <cellStyle name="Millares 5 20" xfId="654" xr:uid="{00000000-0005-0000-0000-000040040000}"/>
    <cellStyle name="Millares 5 21" xfId="655" xr:uid="{00000000-0005-0000-0000-000041040000}"/>
    <cellStyle name="Millares 5 22" xfId="656" xr:uid="{00000000-0005-0000-0000-000042040000}"/>
    <cellStyle name="Millares 5 23" xfId="657" xr:uid="{00000000-0005-0000-0000-000043040000}"/>
    <cellStyle name="Millares 5 3" xfId="658" xr:uid="{00000000-0005-0000-0000-000044040000}"/>
    <cellStyle name="Millares 5 4" xfId="659" xr:uid="{00000000-0005-0000-0000-000045040000}"/>
    <cellStyle name="Millares 5 5" xfId="660" xr:uid="{00000000-0005-0000-0000-000046040000}"/>
    <cellStyle name="Millares 5 6" xfId="661" xr:uid="{00000000-0005-0000-0000-000047040000}"/>
    <cellStyle name="Millares 5 7" xfId="662" xr:uid="{00000000-0005-0000-0000-000048040000}"/>
    <cellStyle name="Millares 5 8" xfId="663" xr:uid="{00000000-0005-0000-0000-000049040000}"/>
    <cellStyle name="Millares 5 9" xfId="664" xr:uid="{00000000-0005-0000-0000-00004A040000}"/>
    <cellStyle name="Millares 6" xfId="58690" xr:uid="{00000000-0005-0000-0000-00004B040000}"/>
    <cellStyle name="Millares 6 10" xfId="665" xr:uid="{00000000-0005-0000-0000-00004C040000}"/>
    <cellStyle name="Millares 6 11" xfId="666" xr:uid="{00000000-0005-0000-0000-00004D040000}"/>
    <cellStyle name="Millares 6 12" xfId="667" xr:uid="{00000000-0005-0000-0000-00004E040000}"/>
    <cellStyle name="Millares 6 13" xfId="668" xr:uid="{00000000-0005-0000-0000-00004F040000}"/>
    <cellStyle name="Millares 6 14" xfId="669" xr:uid="{00000000-0005-0000-0000-000050040000}"/>
    <cellStyle name="Millares 6 15" xfId="670" xr:uid="{00000000-0005-0000-0000-000051040000}"/>
    <cellStyle name="Millares 6 16" xfId="671" xr:uid="{00000000-0005-0000-0000-000052040000}"/>
    <cellStyle name="Millares 6 17" xfId="672" xr:uid="{00000000-0005-0000-0000-000053040000}"/>
    <cellStyle name="Millares 6 18" xfId="673" xr:uid="{00000000-0005-0000-0000-000054040000}"/>
    <cellStyle name="Millares 6 19" xfId="674" xr:uid="{00000000-0005-0000-0000-000055040000}"/>
    <cellStyle name="Millares 6 2" xfId="675" xr:uid="{00000000-0005-0000-0000-000056040000}"/>
    <cellStyle name="Millares 6 20" xfId="676" xr:uid="{00000000-0005-0000-0000-000057040000}"/>
    <cellStyle name="Millares 6 21" xfId="677" xr:uid="{00000000-0005-0000-0000-000058040000}"/>
    <cellStyle name="Millares 6 22" xfId="678" xr:uid="{00000000-0005-0000-0000-000059040000}"/>
    <cellStyle name="Millares 6 23" xfId="679" xr:uid="{00000000-0005-0000-0000-00005A040000}"/>
    <cellStyle name="Millares 6 3" xfId="680" xr:uid="{00000000-0005-0000-0000-00005B040000}"/>
    <cellStyle name="Millares 6 4" xfId="681" xr:uid="{00000000-0005-0000-0000-00005C040000}"/>
    <cellStyle name="Millares 6 5" xfId="682" xr:uid="{00000000-0005-0000-0000-00005D040000}"/>
    <cellStyle name="Millares 6 6" xfId="683" xr:uid="{00000000-0005-0000-0000-00005E040000}"/>
    <cellStyle name="Millares 6 7" xfId="684" xr:uid="{00000000-0005-0000-0000-00005F040000}"/>
    <cellStyle name="Millares 6 8" xfId="685" xr:uid="{00000000-0005-0000-0000-000060040000}"/>
    <cellStyle name="Millares 6 9" xfId="686" xr:uid="{00000000-0005-0000-0000-000061040000}"/>
    <cellStyle name="Millares 7 10" xfId="687" xr:uid="{00000000-0005-0000-0000-000062040000}"/>
    <cellStyle name="Millares 7 11" xfId="688" xr:uid="{00000000-0005-0000-0000-000063040000}"/>
    <cellStyle name="Millares 7 12" xfId="689" xr:uid="{00000000-0005-0000-0000-000064040000}"/>
    <cellStyle name="Millares 7 13" xfId="690" xr:uid="{00000000-0005-0000-0000-000065040000}"/>
    <cellStyle name="Millares 7 14" xfId="691" xr:uid="{00000000-0005-0000-0000-000066040000}"/>
    <cellStyle name="Millares 7 15" xfId="692" xr:uid="{00000000-0005-0000-0000-000067040000}"/>
    <cellStyle name="Millares 7 16" xfId="693" xr:uid="{00000000-0005-0000-0000-000068040000}"/>
    <cellStyle name="Millares 7 17" xfId="694" xr:uid="{00000000-0005-0000-0000-000069040000}"/>
    <cellStyle name="Millares 7 18" xfId="695" xr:uid="{00000000-0005-0000-0000-00006A040000}"/>
    <cellStyle name="Millares 7 19" xfId="696" xr:uid="{00000000-0005-0000-0000-00006B040000}"/>
    <cellStyle name="Millares 7 2" xfId="697" xr:uid="{00000000-0005-0000-0000-00006C040000}"/>
    <cellStyle name="Millares 7 20" xfId="698" xr:uid="{00000000-0005-0000-0000-00006D040000}"/>
    <cellStyle name="Millares 7 21" xfId="699" xr:uid="{00000000-0005-0000-0000-00006E040000}"/>
    <cellStyle name="Millares 7 22" xfId="700" xr:uid="{00000000-0005-0000-0000-00006F040000}"/>
    <cellStyle name="Millares 7 3" xfId="701" xr:uid="{00000000-0005-0000-0000-000070040000}"/>
    <cellStyle name="Millares 7 4" xfId="702" xr:uid="{00000000-0005-0000-0000-000071040000}"/>
    <cellStyle name="Millares 7 5" xfId="703" xr:uid="{00000000-0005-0000-0000-000072040000}"/>
    <cellStyle name="Millares 7 6" xfId="704" xr:uid="{00000000-0005-0000-0000-000073040000}"/>
    <cellStyle name="Millares 7 7" xfId="705" xr:uid="{00000000-0005-0000-0000-000074040000}"/>
    <cellStyle name="Millares 7 8" xfId="706" xr:uid="{00000000-0005-0000-0000-000075040000}"/>
    <cellStyle name="Millares 7 9" xfId="707" xr:uid="{00000000-0005-0000-0000-000076040000}"/>
    <cellStyle name="Moneda [0]" xfId="58694" builtinId="7"/>
    <cellStyle name="Moneda 2" xfId="708" xr:uid="{00000000-0005-0000-0000-000077040000}"/>
    <cellStyle name="Moneda 2 10" xfId="709" xr:uid="{00000000-0005-0000-0000-000078040000}"/>
    <cellStyle name="Moneda 2 11" xfId="710" xr:uid="{00000000-0005-0000-0000-000079040000}"/>
    <cellStyle name="Moneda 2 12" xfId="711" xr:uid="{00000000-0005-0000-0000-00007A040000}"/>
    <cellStyle name="Moneda 2 13" xfId="712" xr:uid="{00000000-0005-0000-0000-00007B040000}"/>
    <cellStyle name="Moneda 2 14" xfId="713" xr:uid="{00000000-0005-0000-0000-00007C040000}"/>
    <cellStyle name="Moneda 2 15" xfId="714" xr:uid="{00000000-0005-0000-0000-00007D040000}"/>
    <cellStyle name="Moneda 2 16" xfId="715" xr:uid="{00000000-0005-0000-0000-00007E040000}"/>
    <cellStyle name="Moneda 2 17" xfId="716" xr:uid="{00000000-0005-0000-0000-00007F040000}"/>
    <cellStyle name="Moneda 2 18" xfId="717" xr:uid="{00000000-0005-0000-0000-000080040000}"/>
    <cellStyle name="Moneda 2 19" xfId="718" xr:uid="{00000000-0005-0000-0000-000081040000}"/>
    <cellStyle name="Moneda 2 2" xfId="719" xr:uid="{00000000-0005-0000-0000-000082040000}"/>
    <cellStyle name="Moneda 2 2 10" xfId="720" xr:uid="{00000000-0005-0000-0000-000083040000}"/>
    <cellStyle name="Moneda 2 2 11" xfId="721" xr:uid="{00000000-0005-0000-0000-000084040000}"/>
    <cellStyle name="Moneda 2 2 12" xfId="722" xr:uid="{00000000-0005-0000-0000-000085040000}"/>
    <cellStyle name="Moneda 2 2 13" xfId="723" xr:uid="{00000000-0005-0000-0000-000086040000}"/>
    <cellStyle name="Moneda 2 2 14" xfId="724" xr:uid="{00000000-0005-0000-0000-000087040000}"/>
    <cellStyle name="Moneda 2 2 15" xfId="725" xr:uid="{00000000-0005-0000-0000-000088040000}"/>
    <cellStyle name="Moneda 2 2 16" xfId="726" xr:uid="{00000000-0005-0000-0000-000089040000}"/>
    <cellStyle name="Moneda 2 2 17" xfId="727" xr:uid="{00000000-0005-0000-0000-00008A040000}"/>
    <cellStyle name="Moneda 2 2 18" xfId="728" xr:uid="{00000000-0005-0000-0000-00008B040000}"/>
    <cellStyle name="Moneda 2 2 19" xfId="729" xr:uid="{00000000-0005-0000-0000-00008C040000}"/>
    <cellStyle name="Moneda 2 2 2" xfId="730" xr:uid="{00000000-0005-0000-0000-00008D040000}"/>
    <cellStyle name="Moneda 2 2 20" xfId="731" xr:uid="{00000000-0005-0000-0000-00008E040000}"/>
    <cellStyle name="Moneda 2 2 3" xfId="732" xr:uid="{00000000-0005-0000-0000-00008F040000}"/>
    <cellStyle name="Moneda 2 2 4" xfId="733" xr:uid="{00000000-0005-0000-0000-000090040000}"/>
    <cellStyle name="Moneda 2 2 5" xfId="734" xr:uid="{00000000-0005-0000-0000-000091040000}"/>
    <cellStyle name="Moneda 2 2 6" xfId="735" xr:uid="{00000000-0005-0000-0000-000092040000}"/>
    <cellStyle name="Moneda 2 2 7" xfId="736" xr:uid="{00000000-0005-0000-0000-000093040000}"/>
    <cellStyle name="Moneda 2 2 8" xfId="737" xr:uid="{00000000-0005-0000-0000-000094040000}"/>
    <cellStyle name="Moneda 2 2 9" xfId="738" xr:uid="{00000000-0005-0000-0000-000095040000}"/>
    <cellStyle name="Moneda 2 20" xfId="739" xr:uid="{00000000-0005-0000-0000-000096040000}"/>
    <cellStyle name="Moneda 2 21" xfId="740" xr:uid="{00000000-0005-0000-0000-000097040000}"/>
    <cellStyle name="Moneda 2 3" xfId="741" xr:uid="{00000000-0005-0000-0000-000098040000}"/>
    <cellStyle name="Moneda 2 4" xfId="742" xr:uid="{00000000-0005-0000-0000-000099040000}"/>
    <cellStyle name="Moneda 2 5" xfId="743" xr:uid="{00000000-0005-0000-0000-00009A040000}"/>
    <cellStyle name="Moneda 2 6" xfId="744" xr:uid="{00000000-0005-0000-0000-00009B040000}"/>
    <cellStyle name="Moneda 2 7" xfId="745" xr:uid="{00000000-0005-0000-0000-00009C040000}"/>
    <cellStyle name="Moneda 2 8" xfId="746" xr:uid="{00000000-0005-0000-0000-00009D040000}"/>
    <cellStyle name="Moneda 2 9" xfId="747" xr:uid="{00000000-0005-0000-0000-00009E040000}"/>
    <cellStyle name="Moneda 3" xfId="748" xr:uid="{00000000-0005-0000-0000-00009F040000}"/>
    <cellStyle name="Moneda 3 2" xfId="749" xr:uid="{00000000-0005-0000-0000-0000A0040000}"/>
    <cellStyle name="Moneda 3 3" xfId="750" xr:uid="{00000000-0005-0000-0000-0000A1040000}"/>
    <cellStyle name="Moneda 4" xfId="751" xr:uid="{00000000-0005-0000-0000-0000A2040000}"/>
    <cellStyle name="Moneda 4 2" xfId="752" xr:uid="{00000000-0005-0000-0000-0000A3040000}"/>
    <cellStyle name="Moneda 5" xfId="753" xr:uid="{00000000-0005-0000-0000-0000A4040000}"/>
    <cellStyle name="Neutral 10" xfId="754" xr:uid="{00000000-0005-0000-0000-0000A5040000}"/>
    <cellStyle name="Neutral 2" xfId="68" xr:uid="{00000000-0005-0000-0000-0000A6040000}"/>
    <cellStyle name="Neutral 2 2" xfId="755" xr:uid="{00000000-0005-0000-0000-0000A7040000}"/>
    <cellStyle name="Neutral 3" xfId="67" xr:uid="{00000000-0005-0000-0000-0000A8040000}"/>
    <cellStyle name="Neutral 4" xfId="756" xr:uid="{00000000-0005-0000-0000-0000A9040000}"/>
    <cellStyle name="Neutral 5" xfId="757" xr:uid="{00000000-0005-0000-0000-0000AA040000}"/>
    <cellStyle name="Neutral 6" xfId="758" xr:uid="{00000000-0005-0000-0000-0000AB040000}"/>
    <cellStyle name="Neutral 7" xfId="759" xr:uid="{00000000-0005-0000-0000-0000AC040000}"/>
    <cellStyle name="Neutral 8" xfId="760" xr:uid="{00000000-0005-0000-0000-0000AD040000}"/>
    <cellStyle name="Neutral 9" xfId="761" xr:uid="{00000000-0005-0000-0000-0000AE040000}"/>
    <cellStyle name="Normal" xfId="0" builtinId="0"/>
    <cellStyle name="Normal 10" xfId="762" xr:uid="{00000000-0005-0000-0000-0000B0040000}"/>
    <cellStyle name="Normal 10 10" xfId="2099" xr:uid="{00000000-0005-0000-0000-0000B1040000}"/>
    <cellStyle name="Normal 10 10 2" xfId="2100" xr:uid="{00000000-0005-0000-0000-0000B2040000}"/>
    <cellStyle name="Normal 10 10 2 2" xfId="2101" xr:uid="{00000000-0005-0000-0000-0000B3040000}"/>
    <cellStyle name="Normal 10 10 3" xfId="2102" xr:uid="{00000000-0005-0000-0000-0000B4040000}"/>
    <cellStyle name="Normal 10 11" xfId="2103" xr:uid="{00000000-0005-0000-0000-0000B5040000}"/>
    <cellStyle name="Normal 10 11 2" xfId="2104" xr:uid="{00000000-0005-0000-0000-0000B6040000}"/>
    <cellStyle name="Normal 10 12" xfId="2105" xr:uid="{00000000-0005-0000-0000-0000B7040000}"/>
    <cellStyle name="Normal 10 13" xfId="35074" xr:uid="{00000000-0005-0000-0000-0000B8040000}"/>
    <cellStyle name="Normal 10 14" xfId="35075" xr:uid="{00000000-0005-0000-0000-0000B9040000}"/>
    <cellStyle name="Normal 10 15" xfId="35076" xr:uid="{00000000-0005-0000-0000-0000BA040000}"/>
    <cellStyle name="Normal 10 16" xfId="35077" xr:uid="{00000000-0005-0000-0000-0000BB040000}"/>
    <cellStyle name="Normal 10 17" xfId="35078" xr:uid="{00000000-0005-0000-0000-0000BC040000}"/>
    <cellStyle name="Normal 10 18" xfId="35079" xr:uid="{00000000-0005-0000-0000-0000BD040000}"/>
    <cellStyle name="Normal 10 19" xfId="35080" xr:uid="{00000000-0005-0000-0000-0000BE040000}"/>
    <cellStyle name="Normal 10 2" xfId="2106" xr:uid="{00000000-0005-0000-0000-0000BF040000}"/>
    <cellStyle name="Normal 10 2 10" xfId="2107" xr:uid="{00000000-0005-0000-0000-0000C0040000}"/>
    <cellStyle name="Normal 10 2 10 2" xfId="2108" xr:uid="{00000000-0005-0000-0000-0000C1040000}"/>
    <cellStyle name="Normal 10 2 11" xfId="2109" xr:uid="{00000000-0005-0000-0000-0000C2040000}"/>
    <cellStyle name="Normal 10 2 2" xfId="2110" xr:uid="{00000000-0005-0000-0000-0000C3040000}"/>
    <cellStyle name="Normal 10 2 2 10" xfId="2111" xr:uid="{00000000-0005-0000-0000-0000C4040000}"/>
    <cellStyle name="Normal 10 2 2 2" xfId="2112" xr:uid="{00000000-0005-0000-0000-0000C5040000}"/>
    <cellStyle name="Normal 10 2 2 2 2" xfId="2113" xr:uid="{00000000-0005-0000-0000-0000C6040000}"/>
    <cellStyle name="Normal 10 2 2 2 2 2" xfId="2114" xr:uid="{00000000-0005-0000-0000-0000C7040000}"/>
    <cellStyle name="Normal 10 2 2 2 2 2 2" xfId="2115" xr:uid="{00000000-0005-0000-0000-0000C8040000}"/>
    <cellStyle name="Normal 10 2 2 2 2 2 2 2" xfId="2116" xr:uid="{00000000-0005-0000-0000-0000C9040000}"/>
    <cellStyle name="Normal 10 2 2 2 2 2 2 2 2" xfId="2117" xr:uid="{00000000-0005-0000-0000-0000CA040000}"/>
    <cellStyle name="Normal 10 2 2 2 2 2 2 2 2 2" xfId="2118" xr:uid="{00000000-0005-0000-0000-0000CB040000}"/>
    <cellStyle name="Normal 10 2 2 2 2 2 2 2 2 2 2" xfId="2119" xr:uid="{00000000-0005-0000-0000-0000CC040000}"/>
    <cellStyle name="Normal 10 2 2 2 2 2 2 2 2 2 2 2" xfId="2120" xr:uid="{00000000-0005-0000-0000-0000CD040000}"/>
    <cellStyle name="Normal 10 2 2 2 2 2 2 2 2 2 3" xfId="2121" xr:uid="{00000000-0005-0000-0000-0000CE040000}"/>
    <cellStyle name="Normal 10 2 2 2 2 2 2 2 2 3" xfId="2122" xr:uid="{00000000-0005-0000-0000-0000CF040000}"/>
    <cellStyle name="Normal 10 2 2 2 2 2 2 2 2 3 2" xfId="2123" xr:uid="{00000000-0005-0000-0000-0000D0040000}"/>
    <cellStyle name="Normal 10 2 2 2 2 2 2 2 2 4" xfId="2124" xr:uid="{00000000-0005-0000-0000-0000D1040000}"/>
    <cellStyle name="Normal 10 2 2 2 2 2 2 2 3" xfId="2125" xr:uid="{00000000-0005-0000-0000-0000D2040000}"/>
    <cellStyle name="Normal 10 2 2 2 2 2 2 2 3 2" xfId="2126" xr:uid="{00000000-0005-0000-0000-0000D3040000}"/>
    <cellStyle name="Normal 10 2 2 2 2 2 2 2 3 2 2" xfId="2127" xr:uid="{00000000-0005-0000-0000-0000D4040000}"/>
    <cellStyle name="Normal 10 2 2 2 2 2 2 2 3 3" xfId="2128" xr:uid="{00000000-0005-0000-0000-0000D5040000}"/>
    <cellStyle name="Normal 10 2 2 2 2 2 2 2 4" xfId="2129" xr:uid="{00000000-0005-0000-0000-0000D6040000}"/>
    <cellStyle name="Normal 10 2 2 2 2 2 2 2 4 2" xfId="2130" xr:uid="{00000000-0005-0000-0000-0000D7040000}"/>
    <cellStyle name="Normal 10 2 2 2 2 2 2 2 5" xfId="2131" xr:uid="{00000000-0005-0000-0000-0000D8040000}"/>
    <cellStyle name="Normal 10 2 2 2 2 2 2 3" xfId="2132" xr:uid="{00000000-0005-0000-0000-0000D9040000}"/>
    <cellStyle name="Normal 10 2 2 2 2 2 2 3 2" xfId="2133" xr:uid="{00000000-0005-0000-0000-0000DA040000}"/>
    <cellStyle name="Normal 10 2 2 2 2 2 2 3 2 2" xfId="2134" xr:uid="{00000000-0005-0000-0000-0000DB040000}"/>
    <cellStyle name="Normal 10 2 2 2 2 2 2 3 2 2 2" xfId="2135" xr:uid="{00000000-0005-0000-0000-0000DC040000}"/>
    <cellStyle name="Normal 10 2 2 2 2 2 2 3 2 3" xfId="2136" xr:uid="{00000000-0005-0000-0000-0000DD040000}"/>
    <cellStyle name="Normal 10 2 2 2 2 2 2 3 3" xfId="2137" xr:uid="{00000000-0005-0000-0000-0000DE040000}"/>
    <cellStyle name="Normal 10 2 2 2 2 2 2 3 3 2" xfId="2138" xr:uid="{00000000-0005-0000-0000-0000DF040000}"/>
    <cellStyle name="Normal 10 2 2 2 2 2 2 3 4" xfId="2139" xr:uid="{00000000-0005-0000-0000-0000E0040000}"/>
    <cellStyle name="Normal 10 2 2 2 2 2 2 4" xfId="2140" xr:uid="{00000000-0005-0000-0000-0000E1040000}"/>
    <cellStyle name="Normal 10 2 2 2 2 2 2 4 2" xfId="2141" xr:uid="{00000000-0005-0000-0000-0000E2040000}"/>
    <cellStyle name="Normal 10 2 2 2 2 2 2 4 2 2" xfId="2142" xr:uid="{00000000-0005-0000-0000-0000E3040000}"/>
    <cellStyle name="Normal 10 2 2 2 2 2 2 4 3" xfId="2143" xr:uid="{00000000-0005-0000-0000-0000E4040000}"/>
    <cellStyle name="Normal 10 2 2 2 2 2 2 5" xfId="2144" xr:uid="{00000000-0005-0000-0000-0000E5040000}"/>
    <cellStyle name="Normal 10 2 2 2 2 2 2 5 2" xfId="2145" xr:uid="{00000000-0005-0000-0000-0000E6040000}"/>
    <cellStyle name="Normal 10 2 2 2 2 2 2 6" xfId="2146" xr:uid="{00000000-0005-0000-0000-0000E7040000}"/>
    <cellStyle name="Normal 10 2 2 2 2 2 3" xfId="2147" xr:uid="{00000000-0005-0000-0000-0000E8040000}"/>
    <cellStyle name="Normal 10 2 2 2 2 2 3 2" xfId="2148" xr:uid="{00000000-0005-0000-0000-0000E9040000}"/>
    <cellStyle name="Normal 10 2 2 2 2 2 3 2 2" xfId="2149" xr:uid="{00000000-0005-0000-0000-0000EA040000}"/>
    <cellStyle name="Normal 10 2 2 2 2 2 3 2 2 2" xfId="2150" xr:uid="{00000000-0005-0000-0000-0000EB040000}"/>
    <cellStyle name="Normal 10 2 2 2 2 2 3 2 2 2 2" xfId="2151" xr:uid="{00000000-0005-0000-0000-0000EC040000}"/>
    <cellStyle name="Normal 10 2 2 2 2 2 3 2 2 3" xfId="2152" xr:uid="{00000000-0005-0000-0000-0000ED040000}"/>
    <cellStyle name="Normal 10 2 2 2 2 2 3 2 3" xfId="2153" xr:uid="{00000000-0005-0000-0000-0000EE040000}"/>
    <cellStyle name="Normal 10 2 2 2 2 2 3 2 3 2" xfId="2154" xr:uid="{00000000-0005-0000-0000-0000EF040000}"/>
    <cellStyle name="Normal 10 2 2 2 2 2 3 2 4" xfId="2155" xr:uid="{00000000-0005-0000-0000-0000F0040000}"/>
    <cellStyle name="Normal 10 2 2 2 2 2 3 3" xfId="2156" xr:uid="{00000000-0005-0000-0000-0000F1040000}"/>
    <cellStyle name="Normal 10 2 2 2 2 2 3 3 2" xfId="2157" xr:uid="{00000000-0005-0000-0000-0000F2040000}"/>
    <cellStyle name="Normal 10 2 2 2 2 2 3 3 2 2" xfId="2158" xr:uid="{00000000-0005-0000-0000-0000F3040000}"/>
    <cellStyle name="Normal 10 2 2 2 2 2 3 3 3" xfId="2159" xr:uid="{00000000-0005-0000-0000-0000F4040000}"/>
    <cellStyle name="Normal 10 2 2 2 2 2 3 4" xfId="2160" xr:uid="{00000000-0005-0000-0000-0000F5040000}"/>
    <cellStyle name="Normal 10 2 2 2 2 2 3 4 2" xfId="2161" xr:uid="{00000000-0005-0000-0000-0000F6040000}"/>
    <cellStyle name="Normal 10 2 2 2 2 2 3 5" xfId="2162" xr:uid="{00000000-0005-0000-0000-0000F7040000}"/>
    <cellStyle name="Normal 10 2 2 2 2 2 4" xfId="2163" xr:uid="{00000000-0005-0000-0000-0000F8040000}"/>
    <cellStyle name="Normal 10 2 2 2 2 2 4 2" xfId="2164" xr:uid="{00000000-0005-0000-0000-0000F9040000}"/>
    <cellStyle name="Normal 10 2 2 2 2 2 4 2 2" xfId="2165" xr:uid="{00000000-0005-0000-0000-0000FA040000}"/>
    <cellStyle name="Normal 10 2 2 2 2 2 4 2 2 2" xfId="2166" xr:uid="{00000000-0005-0000-0000-0000FB040000}"/>
    <cellStyle name="Normal 10 2 2 2 2 2 4 2 3" xfId="2167" xr:uid="{00000000-0005-0000-0000-0000FC040000}"/>
    <cellStyle name="Normal 10 2 2 2 2 2 4 3" xfId="2168" xr:uid="{00000000-0005-0000-0000-0000FD040000}"/>
    <cellStyle name="Normal 10 2 2 2 2 2 4 3 2" xfId="2169" xr:uid="{00000000-0005-0000-0000-0000FE040000}"/>
    <cellStyle name="Normal 10 2 2 2 2 2 4 4" xfId="2170" xr:uid="{00000000-0005-0000-0000-0000FF040000}"/>
    <cellStyle name="Normal 10 2 2 2 2 2 5" xfId="2171" xr:uid="{00000000-0005-0000-0000-000000050000}"/>
    <cellStyle name="Normal 10 2 2 2 2 2 5 2" xfId="2172" xr:uid="{00000000-0005-0000-0000-000001050000}"/>
    <cellStyle name="Normal 10 2 2 2 2 2 5 2 2" xfId="2173" xr:uid="{00000000-0005-0000-0000-000002050000}"/>
    <cellStyle name="Normal 10 2 2 2 2 2 5 3" xfId="2174" xr:uid="{00000000-0005-0000-0000-000003050000}"/>
    <cellStyle name="Normal 10 2 2 2 2 2 6" xfId="2175" xr:uid="{00000000-0005-0000-0000-000004050000}"/>
    <cellStyle name="Normal 10 2 2 2 2 2 6 2" xfId="2176" xr:uid="{00000000-0005-0000-0000-000005050000}"/>
    <cellStyle name="Normal 10 2 2 2 2 2 7" xfId="2177" xr:uid="{00000000-0005-0000-0000-000006050000}"/>
    <cellStyle name="Normal 10 2 2 2 2 3" xfId="2178" xr:uid="{00000000-0005-0000-0000-000007050000}"/>
    <cellStyle name="Normal 10 2 2 2 2 3 2" xfId="2179" xr:uid="{00000000-0005-0000-0000-000008050000}"/>
    <cellStyle name="Normal 10 2 2 2 2 3 2 2" xfId="2180" xr:uid="{00000000-0005-0000-0000-000009050000}"/>
    <cellStyle name="Normal 10 2 2 2 2 3 2 2 2" xfId="2181" xr:uid="{00000000-0005-0000-0000-00000A050000}"/>
    <cellStyle name="Normal 10 2 2 2 2 3 2 2 2 2" xfId="2182" xr:uid="{00000000-0005-0000-0000-00000B050000}"/>
    <cellStyle name="Normal 10 2 2 2 2 3 2 2 2 2 2" xfId="2183" xr:uid="{00000000-0005-0000-0000-00000C050000}"/>
    <cellStyle name="Normal 10 2 2 2 2 3 2 2 2 3" xfId="2184" xr:uid="{00000000-0005-0000-0000-00000D050000}"/>
    <cellStyle name="Normal 10 2 2 2 2 3 2 2 3" xfId="2185" xr:uid="{00000000-0005-0000-0000-00000E050000}"/>
    <cellStyle name="Normal 10 2 2 2 2 3 2 2 3 2" xfId="2186" xr:uid="{00000000-0005-0000-0000-00000F050000}"/>
    <cellStyle name="Normal 10 2 2 2 2 3 2 2 4" xfId="2187" xr:uid="{00000000-0005-0000-0000-000010050000}"/>
    <cellStyle name="Normal 10 2 2 2 2 3 2 3" xfId="2188" xr:uid="{00000000-0005-0000-0000-000011050000}"/>
    <cellStyle name="Normal 10 2 2 2 2 3 2 3 2" xfId="2189" xr:uid="{00000000-0005-0000-0000-000012050000}"/>
    <cellStyle name="Normal 10 2 2 2 2 3 2 3 2 2" xfId="2190" xr:uid="{00000000-0005-0000-0000-000013050000}"/>
    <cellStyle name="Normal 10 2 2 2 2 3 2 3 3" xfId="2191" xr:uid="{00000000-0005-0000-0000-000014050000}"/>
    <cellStyle name="Normal 10 2 2 2 2 3 2 4" xfId="2192" xr:uid="{00000000-0005-0000-0000-000015050000}"/>
    <cellStyle name="Normal 10 2 2 2 2 3 2 4 2" xfId="2193" xr:uid="{00000000-0005-0000-0000-000016050000}"/>
    <cellStyle name="Normal 10 2 2 2 2 3 2 5" xfId="2194" xr:uid="{00000000-0005-0000-0000-000017050000}"/>
    <cellStyle name="Normal 10 2 2 2 2 3 3" xfId="2195" xr:uid="{00000000-0005-0000-0000-000018050000}"/>
    <cellStyle name="Normal 10 2 2 2 2 3 3 2" xfId="2196" xr:uid="{00000000-0005-0000-0000-000019050000}"/>
    <cellStyle name="Normal 10 2 2 2 2 3 3 2 2" xfId="2197" xr:uid="{00000000-0005-0000-0000-00001A050000}"/>
    <cellStyle name="Normal 10 2 2 2 2 3 3 2 2 2" xfId="2198" xr:uid="{00000000-0005-0000-0000-00001B050000}"/>
    <cellStyle name="Normal 10 2 2 2 2 3 3 2 3" xfId="2199" xr:uid="{00000000-0005-0000-0000-00001C050000}"/>
    <cellStyle name="Normal 10 2 2 2 2 3 3 3" xfId="2200" xr:uid="{00000000-0005-0000-0000-00001D050000}"/>
    <cellStyle name="Normal 10 2 2 2 2 3 3 3 2" xfId="2201" xr:uid="{00000000-0005-0000-0000-00001E050000}"/>
    <cellStyle name="Normal 10 2 2 2 2 3 3 4" xfId="2202" xr:uid="{00000000-0005-0000-0000-00001F050000}"/>
    <cellStyle name="Normal 10 2 2 2 2 3 4" xfId="2203" xr:uid="{00000000-0005-0000-0000-000020050000}"/>
    <cellStyle name="Normal 10 2 2 2 2 3 4 2" xfId="2204" xr:uid="{00000000-0005-0000-0000-000021050000}"/>
    <cellStyle name="Normal 10 2 2 2 2 3 4 2 2" xfId="2205" xr:uid="{00000000-0005-0000-0000-000022050000}"/>
    <cellStyle name="Normal 10 2 2 2 2 3 4 3" xfId="2206" xr:uid="{00000000-0005-0000-0000-000023050000}"/>
    <cellStyle name="Normal 10 2 2 2 2 3 5" xfId="2207" xr:uid="{00000000-0005-0000-0000-000024050000}"/>
    <cellStyle name="Normal 10 2 2 2 2 3 5 2" xfId="2208" xr:uid="{00000000-0005-0000-0000-000025050000}"/>
    <cellStyle name="Normal 10 2 2 2 2 3 6" xfId="2209" xr:uid="{00000000-0005-0000-0000-000026050000}"/>
    <cellStyle name="Normal 10 2 2 2 2 4" xfId="2210" xr:uid="{00000000-0005-0000-0000-000027050000}"/>
    <cellStyle name="Normal 10 2 2 2 2 4 2" xfId="2211" xr:uid="{00000000-0005-0000-0000-000028050000}"/>
    <cellStyle name="Normal 10 2 2 2 2 4 2 2" xfId="2212" xr:uid="{00000000-0005-0000-0000-000029050000}"/>
    <cellStyle name="Normal 10 2 2 2 2 4 2 2 2" xfId="2213" xr:uid="{00000000-0005-0000-0000-00002A050000}"/>
    <cellStyle name="Normal 10 2 2 2 2 4 2 2 2 2" xfId="2214" xr:uid="{00000000-0005-0000-0000-00002B050000}"/>
    <cellStyle name="Normal 10 2 2 2 2 4 2 2 3" xfId="2215" xr:uid="{00000000-0005-0000-0000-00002C050000}"/>
    <cellStyle name="Normal 10 2 2 2 2 4 2 3" xfId="2216" xr:uid="{00000000-0005-0000-0000-00002D050000}"/>
    <cellStyle name="Normal 10 2 2 2 2 4 2 3 2" xfId="2217" xr:uid="{00000000-0005-0000-0000-00002E050000}"/>
    <cellStyle name="Normal 10 2 2 2 2 4 2 4" xfId="2218" xr:uid="{00000000-0005-0000-0000-00002F050000}"/>
    <cellStyle name="Normal 10 2 2 2 2 4 3" xfId="2219" xr:uid="{00000000-0005-0000-0000-000030050000}"/>
    <cellStyle name="Normal 10 2 2 2 2 4 3 2" xfId="2220" xr:uid="{00000000-0005-0000-0000-000031050000}"/>
    <cellStyle name="Normal 10 2 2 2 2 4 3 2 2" xfId="2221" xr:uid="{00000000-0005-0000-0000-000032050000}"/>
    <cellStyle name="Normal 10 2 2 2 2 4 3 3" xfId="2222" xr:uid="{00000000-0005-0000-0000-000033050000}"/>
    <cellStyle name="Normal 10 2 2 2 2 4 4" xfId="2223" xr:uid="{00000000-0005-0000-0000-000034050000}"/>
    <cellStyle name="Normal 10 2 2 2 2 4 4 2" xfId="2224" xr:uid="{00000000-0005-0000-0000-000035050000}"/>
    <cellStyle name="Normal 10 2 2 2 2 4 5" xfId="2225" xr:uid="{00000000-0005-0000-0000-000036050000}"/>
    <cellStyle name="Normal 10 2 2 2 2 5" xfId="2226" xr:uid="{00000000-0005-0000-0000-000037050000}"/>
    <cellStyle name="Normal 10 2 2 2 2 5 2" xfId="2227" xr:uid="{00000000-0005-0000-0000-000038050000}"/>
    <cellStyle name="Normal 10 2 2 2 2 5 2 2" xfId="2228" xr:uid="{00000000-0005-0000-0000-000039050000}"/>
    <cellStyle name="Normal 10 2 2 2 2 5 2 2 2" xfId="2229" xr:uid="{00000000-0005-0000-0000-00003A050000}"/>
    <cellStyle name="Normal 10 2 2 2 2 5 2 3" xfId="2230" xr:uid="{00000000-0005-0000-0000-00003B050000}"/>
    <cellStyle name="Normal 10 2 2 2 2 5 3" xfId="2231" xr:uid="{00000000-0005-0000-0000-00003C050000}"/>
    <cellStyle name="Normal 10 2 2 2 2 5 3 2" xfId="2232" xr:uid="{00000000-0005-0000-0000-00003D050000}"/>
    <cellStyle name="Normal 10 2 2 2 2 5 4" xfId="2233" xr:uid="{00000000-0005-0000-0000-00003E050000}"/>
    <cellStyle name="Normal 10 2 2 2 2 6" xfId="2234" xr:uid="{00000000-0005-0000-0000-00003F050000}"/>
    <cellStyle name="Normal 10 2 2 2 2 6 2" xfId="2235" xr:uid="{00000000-0005-0000-0000-000040050000}"/>
    <cellStyle name="Normal 10 2 2 2 2 6 2 2" xfId="2236" xr:uid="{00000000-0005-0000-0000-000041050000}"/>
    <cellStyle name="Normal 10 2 2 2 2 6 3" xfId="2237" xr:uid="{00000000-0005-0000-0000-000042050000}"/>
    <cellStyle name="Normal 10 2 2 2 2 7" xfId="2238" xr:uid="{00000000-0005-0000-0000-000043050000}"/>
    <cellStyle name="Normal 10 2 2 2 2 7 2" xfId="2239" xr:uid="{00000000-0005-0000-0000-000044050000}"/>
    <cellStyle name="Normal 10 2 2 2 2 8" xfId="2240" xr:uid="{00000000-0005-0000-0000-000045050000}"/>
    <cellStyle name="Normal 10 2 2 2 3" xfId="2241" xr:uid="{00000000-0005-0000-0000-000046050000}"/>
    <cellStyle name="Normal 10 2 2 2 3 2" xfId="2242" xr:uid="{00000000-0005-0000-0000-000047050000}"/>
    <cellStyle name="Normal 10 2 2 2 3 2 2" xfId="2243" xr:uid="{00000000-0005-0000-0000-000048050000}"/>
    <cellStyle name="Normal 10 2 2 2 3 2 2 2" xfId="2244" xr:uid="{00000000-0005-0000-0000-000049050000}"/>
    <cellStyle name="Normal 10 2 2 2 3 2 2 2 2" xfId="2245" xr:uid="{00000000-0005-0000-0000-00004A050000}"/>
    <cellStyle name="Normal 10 2 2 2 3 2 2 2 2 2" xfId="2246" xr:uid="{00000000-0005-0000-0000-00004B050000}"/>
    <cellStyle name="Normal 10 2 2 2 3 2 2 2 2 2 2" xfId="2247" xr:uid="{00000000-0005-0000-0000-00004C050000}"/>
    <cellStyle name="Normal 10 2 2 2 3 2 2 2 2 3" xfId="2248" xr:uid="{00000000-0005-0000-0000-00004D050000}"/>
    <cellStyle name="Normal 10 2 2 2 3 2 2 2 3" xfId="2249" xr:uid="{00000000-0005-0000-0000-00004E050000}"/>
    <cellStyle name="Normal 10 2 2 2 3 2 2 2 3 2" xfId="2250" xr:uid="{00000000-0005-0000-0000-00004F050000}"/>
    <cellStyle name="Normal 10 2 2 2 3 2 2 2 4" xfId="2251" xr:uid="{00000000-0005-0000-0000-000050050000}"/>
    <cellStyle name="Normal 10 2 2 2 3 2 2 3" xfId="2252" xr:uid="{00000000-0005-0000-0000-000051050000}"/>
    <cellStyle name="Normal 10 2 2 2 3 2 2 3 2" xfId="2253" xr:uid="{00000000-0005-0000-0000-000052050000}"/>
    <cellStyle name="Normal 10 2 2 2 3 2 2 3 2 2" xfId="2254" xr:uid="{00000000-0005-0000-0000-000053050000}"/>
    <cellStyle name="Normal 10 2 2 2 3 2 2 3 3" xfId="2255" xr:uid="{00000000-0005-0000-0000-000054050000}"/>
    <cellStyle name="Normal 10 2 2 2 3 2 2 4" xfId="2256" xr:uid="{00000000-0005-0000-0000-000055050000}"/>
    <cellStyle name="Normal 10 2 2 2 3 2 2 4 2" xfId="2257" xr:uid="{00000000-0005-0000-0000-000056050000}"/>
    <cellStyle name="Normal 10 2 2 2 3 2 2 5" xfId="2258" xr:uid="{00000000-0005-0000-0000-000057050000}"/>
    <cellStyle name="Normal 10 2 2 2 3 2 3" xfId="2259" xr:uid="{00000000-0005-0000-0000-000058050000}"/>
    <cellStyle name="Normal 10 2 2 2 3 2 3 2" xfId="2260" xr:uid="{00000000-0005-0000-0000-000059050000}"/>
    <cellStyle name="Normal 10 2 2 2 3 2 3 2 2" xfId="2261" xr:uid="{00000000-0005-0000-0000-00005A050000}"/>
    <cellStyle name="Normal 10 2 2 2 3 2 3 2 2 2" xfId="2262" xr:uid="{00000000-0005-0000-0000-00005B050000}"/>
    <cellStyle name="Normal 10 2 2 2 3 2 3 2 3" xfId="2263" xr:uid="{00000000-0005-0000-0000-00005C050000}"/>
    <cellStyle name="Normal 10 2 2 2 3 2 3 3" xfId="2264" xr:uid="{00000000-0005-0000-0000-00005D050000}"/>
    <cellStyle name="Normal 10 2 2 2 3 2 3 3 2" xfId="2265" xr:uid="{00000000-0005-0000-0000-00005E050000}"/>
    <cellStyle name="Normal 10 2 2 2 3 2 3 4" xfId="2266" xr:uid="{00000000-0005-0000-0000-00005F050000}"/>
    <cellStyle name="Normal 10 2 2 2 3 2 4" xfId="2267" xr:uid="{00000000-0005-0000-0000-000060050000}"/>
    <cellStyle name="Normal 10 2 2 2 3 2 4 2" xfId="2268" xr:uid="{00000000-0005-0000-0000-000061050000}"/>
    <cellStyle name="Normal 10 2 2 2 3 2 4 2 2" xfId="2269" xr:uid="{00000000-0005-0000-0000-000062050000}"/>
    <cellStyle name="Normal 10 2 2 2 3 2 4 3" xfId="2270" xr:uid="{00000000-0005-0000-0000-000063050000}"/>
    <cellStyle name="Normal 10 2 2 2 3 2 5" xfId="2271" xr:uid="{00000000-0005-0000-0000-000064050000}"/>
    <cellStyle name="Normal 10 2 2 2 3 2 5 2" xfId="2272" xr:uid="{00000000-0005-0000-0000-000065050000}"/>
    <cellStyle name="Normal 10 2 2 2 3 2 6" xfId="2273" xr:uid="{00000000-0005-0000-0000-000066050000}"/>
    <cellStyle name="Normal 10 2 2 2 3 3" xfId="2274" xr:uid="{00000000-0005-0000-0000-000067050000}"/>
    <cellStyle name="Normal 10 2 2 2 3 3 2" xfId="2275" xr:uid="{00000000-0005-0000-0000-000068050000}"/>
    <cellStyle name="Normal 10 2 2 2 3 3 2 2" xfId="2276" xr:uid="{00000000-0005-0000-0000-000069050000}"/>
    <cellStyle name="Normal 10 2 2 2 3 3 2 2 2" xfId="2277" xr:uid="{00000000-0005-0000-0000-00006A050000}"/>
    <cellStyle name="Normal 10 2 2 2 3 3 2 2 2 2" xfId="2278" xr:uid="{00000000-0005-0000-0000-00006B050000}"/>
    <cellStyle name="Normal 10 2 2 2 3 3 2 2 3" xfId="2279" xr:uid="{00000000-0005-0000-0000-00006C050000}"/>
    <cellStyle name="Normal 10 2 2 2 3 3 2 3" xfId="2280" xr:uid="{00000000-0005-0000-0000-00006D050000}"/>
    <cellStyle name="Normal 10 2 2 2 3 3 2 3 2" xfId="2281" xr:uid="{00000000-0005-0000-0000-00006E050000}"/>
    <cellStyle name="Normal 10 2 2 2 3 3 2 4" xfId="2282" xr:uid="{00000000-0005-0000-0000-00006F050000}"/>
    <cellStyle name="Normal 10 2 2 2 3 3 3" xfId="2283" xr:uid="{00000000-0005-0000-0000-000070050000}"/>
    <cellStyle name="Normal 10 2 2 2 3 3 3 2" xfId="2284" xr:uid="{00000000-0005-0000-0000-000071050000}"/>
    <cellStyle name="Normal 10 2 2 2 3 3 3 2 2" xfId="2285" xr:uid="{00000000-0005-0000-0000-000072050000}"/>
    <cellStyle name="Normal 10 2 2 2 3 3 3 3" xfId="2286" xr:uid="{00000000-0005-0000-0000-000073050000}"/>
    <cellStyle name="Normal 10 2 2 2 3 3 4" xfId="2287" xr:uid="{00000000-0005-0000-0000-000074050000}"/>
    <cellStyle name="Normal 10 2 2 2 3 3 4 2" xfId="2288" xr:uid="{00000000-0005-0000-0000-000075050000}"/>
    <cellStyle name="Normal 10 2 2 2 3 3 5" xfId="2289" xr:uid="{00000000-0005-0000-0000-000076050000}"/>
    <cellStyle name="Normal 10 2 2 2 3 4" xfId="2290" xr:uid="{00000000-0005-0000-0000-000077050000}"/>
    <cellStyle name="Normal 10 2 2 2 3 4 2" xfId="2291" xr:uid="{00000000-0005-0000-0000-000078050000}"/>
    <cellStyle name="Normal 10 2 2 2 3 4 2 2" xfId="2292" xr:uid="{00000000-0005-0000-0000-000079050000}"/>
    <cellStyle name="Normal 10 2 2 2 3 4 2 2 2" xfId="2293" xr:uid="{00000000-0005-0000-0000-00007A050000}"/>
    <cellStyle name="Normal 10 2 2 2 3 4 2 3" xfId="2294" xr:uid="{00000000-0005-0000-0000-00007B050000}"/>
    <cellStyle name="Normal 10 2 2 2 3 4 3" xfId="2295" xr:uid="{00000000-0005-0000-0000-00007C050000}"/>
    <cellStyle name="Normal 10 2 2 2 3 4 3 2" xfId="2296" xr:uid="{00000000-0005-0000-0000-00007D050000}"/>
    <cellStyle name="Normal 10 2 2 2 3 4 4" xfId="2297" xr:uid="{00000000-0005-0000-0000-00007E050000}"/>
    <cellStyle name="Normal 10 2 2 2 3 5" xfId="2298" xr:uid="{00000000-0005-0000-0000-00007F050000}"/>
    <cellStyle name="Normal 10 2 2 2 3 5 2" xfId="2299" xr:uid="{00000000-0005-0000-0000-000080050000}"/>
    <cellStyle name="Normal 10 2 2 2 3 5 2 2" xfId="2300" xr:uid="{00000000-0005-0000-0000-000081050000}"/>
    <cellStyle name="Normal 10 2 2 2 3 5 3" xfId="2301" xr:uid="{00000000-0005-0000-0000-000082050000}"/>
    <cellStyle name="Normal 10 2 2 2 3 6" xfId="2302" xr:uid="{00000000-0005-0000-0000-000083050000}"/>
    <cellStyle name="Normal 10 2 2 2 3 6 2" xfId="2303" xr:uid="{00000000-0005-0000-0000-000084050000}"/>
    <cellStyle name="Normal 10 2 2 2 3 7" xfId="2304" xr:uid="{00000000-0005-0000-0000-000085050000}"/>
    <cellStyle name="Normal 10 2 2 2 4" xfId="2305" xr:uid="{00000000-0005-0000-0000-000086050000}"/>
    <cellStyle name="Normal 10 2 2 2 4 2" xfId="2306" xr:uid="{00000000-0005-0000-0000-000087050000}"/>
    <cellStyle name="Normal 10 2 2 2 4 2 2" xfId="2307" xr:uid="{00000000-0005-0000-0000-000088050000}"/>
    <cellStyle name="Normal 10 2 2 2 4 2 2 2" xfId="2308" xr:uid="{00000000-0005-0000-0000-000089050000}"/>
    <cellStyle name="Normal 10 2 2 2 4 2 2 2 2" xfId="2309" xr:uid="{00000000-0005-0000-0000-00008A050000}"/>
    <cellStyle name="Normal 10 2 2 2 4 2 2 2 2 2" xfId="2310" xr:uid="{00000000-0005-0000-0000-00008B050000}"/>
    <cellStyle name="Normal 10 2 2 2 4 2 2 2 3" xfId="2311" xr:uid="{00000000-0005-0000-0000-00008C050000}"/>
    <cellStyle name="Normal 10 2 2 2 4 2 2 3" xfId="2312" xr:uid="{00000000-0005-0000-0000-00008D050000}"/>
    <cellStyle name="Normal 10 2 2 2 4 2 2 3 2" xfId="2313" xr:uid="{00000000-0005-0000-0000-00008E050000}"/>
    <cellStyle name="Normal 10 2 2 2 4 2 2 4" xfId="2314" xr:uid="{00000000-0005-0000-0000-00008F050000}"/>
    <cellStyle name="Normal 10 2 2 2 4 2 3" xfId="2315" xr:uid="{00000000-0005-0000-0000-000090050000}"/>
    <cellStyle name="Normal 10 2 2 2 4 2 3 2" xfId="2316" xr:uid="{00000000-0005-0000-0000-000091050000}"/>
    <cellStyle name="Normal 10 2 2 2 4 2 3 2 2" xfId="2317" xr:uid="{00000000-0005-0000-0000-000092050000}"/>
    <cellStyle name="Normal 10 2 2 2 4 2 3 3" xfId="2318" xr:uid="{00000000-0005-0000-0000-000093050000}"/>
    <cellStyle name="Normal 10 2 2 2 4 2 4" xfId="2319" xr:uid="{00000000-0005-0000-0000-000094050000}"/>
    <cellStyle name="Normal 10 2 2 2 4 2 4 2" xfId="2320" xr:uid="{00000000-0005-0000-0000-000095050000}"/>
    <cellStyle name="Normal 10 2 2 2 4 2 5" xfId="2321" xr:uid="{00000000-0005-0000-0000-000096050000}"/>
    <cellStyle name="Normal 10 2 2 2 4 3" xfId="2322" xr:uid="{00000000-0005-0000-0000-000097050000}"/>
    <cellStyle name="Normal 10 2 2 2 4 3 2" xfId="2323" xr:uid="{00000000-0005-0000-0000-000098050000}"/>
    <cellStyle name="Normal 10 2 2 2 4 3 2 2" xfId="2324" xr:uid="{00000000-0005-0000-0000-000099050000}"/>
    <cellStyle name="Normal 10 2 2 2 4 3 2 2 2" xfId="2325" xr:uid="{00000000-0005-0000-0000-00009A050000}"/>
    <cellStyle name="Normal 10 2 2 2 4 3 2 3" xfId="2326" xr:uid="{00000000-0005-0000-0000-00009B050000}"/>
    <cellStyle name="Normal 10 2 2 2 4 3 3" xfId="2327" xr:uid="{00000000-0005-0000-0000-00009C050000}"/>
    <cellStyle name="Normal 10 2 2 2 4 3 3 2" xfId="2328" xr:uid="{00000000-0005-0000-0000-00009D050000}"/>
    <cellStyle name="Normal 10 2 2 2 4 3 4" xfId="2329" xr:uid="{00000000-0005-0000-0000-00009E050000}"/>
    <cellStyle name="Normal 10 2 2 2 4 4" xfId="2330" xr:uid="{00000000-0005-0000-0000-00009F050000}"/>
    <cellStyle name="Normal 10 2 2 2 4 4 2" xfId="2331" xr:uid="{00000000-0005-0000-0000-0000A0050000}"/>
    <cellStyle name="Normal 10 2 2 2 4 4 2 2" xfId="2332" xr:uid="{00000000-0005-0000-0000-0000A1050000}"/>
    <cellStyle name="Normal 10 2 2 2 4 4 3" xfId="2333" xr:uid="{00000000-0005-0000-0000-0000A2050000}"/>
    <cellStyle name="Normal 10 2 2 2 4 5" xfId="2334" xr:uid="{00000000-0005-0000-0000-0000A3050000}"/>
    <cellStyle name="Normal 10 2 2 2 4 5 2" xfId="2335" xr:uid="{00000000-0005-0000-0000-0000A4050000}"/>
    <cellStyle name="Normal 10 2 2 2 4 6" xfId="2336" xr:uid="{00000000-0005-0000-0000-0000A5050000}"/>
    <cellStyle name="Normal 10 2 2 2 5" xfId="2337" xr:uid="{00000000-0005-0000-0000-0000A6050000}"/>
    <cellStyle name="Normal 10 2 2 2 5 2" xfId="2338" xr:uid="{00000000-0005-0000-0000-0000A7050000}"/>
    <cellStyle name="Normal 10 2 2 2 5 2 2" xfId="2339" xr:uid="{00000000-0005-0000-0000-0000A8050000}"/>
    <cellStyle name="Normal 10 2 2 2 5 2 2 2" xfId="2340" xr:uid="{00000000-0005-0000-0000-0000A9050000}"/>
    <cellStyle name="Normal 10 2 2 2 5 2 2 2 2" xfId="2341" xr:uid="{00000000-0005-0000-0000-0000AA050000}"/>
    <cellStyle name="Normal 10 2 2 2 5 2 2 3" xfId="2342" xr:uid="{00000000-0005-0000-0000-0000AB050000}"/>
    <cellStyle name="Normal 10 2 2 2 5 2 3" xfId="2343" xr:uid="{00000000-0005-0000-0000-0000AC050000}"/>
    <cellStyle name="Normal 10 2 2 2 5 2 3 2" xfId="2344" xr:uid="{00000000-0005-0000-0000-0000AD050000}"/>
    <cellStyle name="Normal 10 2 2 2 5 2 4" xfId="2345" xr:uid="{00000000-0005-0000-0000-0000AE050000}"/>
    <cellStyle name="Normal 10 2 2 2 5 3" xfId="2346" xr:uid="{00000000-0005-0000-0000-0000AF050000}"/>
    <cellStyle name="Normal 10 2 2 2 5 3 2" xfId="2347" xr:uid="{00000000-0005-0000-0000-0000B0050000}"/>
    <cellStyle name="Normal 10 2 2 2 5 3 2 2" xfId="2348" xr:uid="{00000000-0005-0000-0000-0000B1050000}"/>
    <cellStyle name="Normal 10 2 2 2 5 3 3" xfId="2349" xr:uid="{00000000-0005-0000-0000-0000B2050000}"/>
    <cellStyle name="Normal 10 2 2 2 5 4" xfId="2350" xr:uid="{00000000-0005-0000-0000-0000B3050000}"/>
    <cellStyle name="Normal 10 2 2 2 5 4 2" xfId="2351" xr:uid="{00000000-0005-0000-0000-0000B4050000}"/>
    <cellStyle name="Normal 10 2 2 2 5 5" xfId="2352" xr:uid="{00000000-0005-0000-0000-0000B5050000}"/>
    <cellStyle name="Normal 10 2 2 2 6" xfId="2353" xr:uid="{00000000-0005-0000-0000-0000B6050000}"/>
    <cellStyle name="Normal 10 2 2 2 6 2" xfId="2354" xr:uid="{00000000-0005-0000-0000-0000B7050000}"/>
    <cellStyle name="Normal 10 2 2 2 6 2 2" xfId="2355" xr:uid="{00000000-0005-0000-0000-0000B8050000}"/>
    <cellStyle name="Normal 10 2 2 2 6 2 2 2" xfId="2356" xr:uid="{00000000-0005-0000-0000-0000B9050000}"/>
    <cellStyle name="Normal 10 2 2 2 6 2 3" xfId="2357" xr:uid="{00000000-0005-0000-0000-0000BA050000}"/>
    <cellStyle name="Normal 10 2 2 2 6 3" xfId="2358" xr:uid="{00000000-0005-0000-0000-0000BB050000}"/>
    <cellStyle name="Normal 10 2 2 2 6 3 2" xfId="2359" xr:uid="{00000000-0005-0000-0000-0000BC050000}"/>
    <cellStyle name="Normal 10 2 2 2 6 4" xfId="2360" xr:uid="{00000000-0005-0000-0000-0000BD050000}"/>
    <cellStyle name="Normal 10 2 2 2 7" xfId="2361" xr:uid="{00000000-0005-0000-0000-0000BE050000}"/>
    <cellStyle name="Normal 10 2 2 2 7 2" xfId="2362" xr:uid="{00000000-0005-0000-0000-0000BF050000}"/>
    <cellStyle name="Normal 10 2 2 2 7 2 2" xfId="2363" xr:uid="{00000000-0005-0000-0000-0000C0050000}"/>
    <cellStyle name="Normal 10 2 2 2 7 3" xfId="2364" xr:uid="{00000000-0005-0000-0000-0000C1050000}"/>
    <cellStyle name="Normal 10 2 2 2 8" xfId="2365" xr:uid="{00000000-0005-0000-0000-0000C2050000}"/>
    <cellStyle name="Normal 10 2 2 2 8 2" xfId="2366" xr:uid="{00000000-0005-0000-0000-0000C3050000}"/>
    <cellStyle name="Normal 10 2 2 2 9" xfId="2367" xr:uid="{00000000-0005-0000-0000-0000C4050000}"/>
    <cellStyle name="Normal 10 2 2 3" xfId="2368" xr:uid="{00000000-0005-0000-0000-0000C5050000}"/>
    <cellStyle name="Normal 10 2 2 3 2" xfId="2369" xr:uid="{00000000-0005-0000-0000-0000C6050000}"/>
    <cellStyle name="Normal 10 2 2 3 2 2" xfId="2370" xr:uid="{00000000-0005-0000-0000-0000C7050000}"/>
    <cellStyle name="Normal 10 2 2 3 2 2 2" xfId="2371" xr:uid="{00000000-0005-0000-0000-0000C8050000}"/>
    <cellStyle name="Normal 10 2 2 3 2 2 2 2" xfId="2372" xr:uid="{00000000-0005-0000-0000-0000C9050000}"/>
    <cellStyle name="Normal 10 2 2 3 2 2 2 2 2" xfId="2373" xr:uid="{00000000-0005-0000-0000-0000CA050000}"/>
    <cellStyle name="Normal 10 2 2 3 2 2 2 2 2 2" xfId="2374" xr:uid="{00000000-0005-0000-0000-0000CB050000}"/>
    <cellStyle name="Normal 10 2 2 3 2 2 2 2 2 2 2" xfId="2375" xr:uid="{00000000-0005-0000-0000-0000CC050000}"/>
    <cellStyle name="Normal 10 2 2 3 2 2 2 2 2 3" xfId="2376" xr:uid="{00000000-0005-0000-0000-0000CD050000}"/>
    <cellStyle name="Normal 10 2 2 3 2 2 2 2 3" xfId="2377" xr:uid="{00000000-0005-0000-0000-0000CE050000}"/>
    <cellStyle name="Normal 10 2 2 3 2 2 2 2 3 2" xfId="2378" xr:uid="{00000000-0005-0000-0000-0000CF050000}"/>
    <cellStyle name="Normal 10 2 2 3 2 2 2 2 4" xfId="2379" xr:uid="{00000000-0005-0000-0000-0000D0050000}"/>
    <cellStyle name="Normal 10 2 2 3 2 2 2 3" xfId="2380" xr:uid="{00000000-0005-0000-0000-0000D1050000}"/>
    <cellStyle name="Normal 10 2 2 3 2 2 2 3 2" xfId="2381" xr:uid="{00000000-0005-0000-0000-0000D2050000}"/>
    <cellStyle name="Normal 10 2 2 3 2 2 2 3 2 2" xfId="2382" xr:uid="{00000000-0005-0000-0000-0000D3050000}"/>
    <cellStyle name="Normal 10 2 2 3 2 2 2 3 3" xfId="2383" xr:uid="{00000000-0005-0000-0000-0000D4050000}"/>
    <cellStyle name="Normal 10 2 2 3 2 2 2 4" xfId="2384" xr:uid="{00000000-0005-0000-0000-0000D5050000}"/>
    <cellStyle name="Normal 10 2 2 3 2 2 2 4 2" xfId="2385" xr:uid="{00000000-0005-0000-0000-0000D6050000}"/>
    <cellStyle name="Normal 10 2 2 3 2 2 2 5" xfId="2386" xr:uid="{00000000-0005-0000-0000-0000D7050000}"/>
    <cellStyle name="Normal 10 2 2 3 2 2 3" xfId="2387" xr:uid="{00000000-0005-0000-0000-0000D8050000}"/>
    <cellStyle name="Normal 10 2 2 3 2 2 3 2" xfId="2388" xr:uid="{00000000-0005-0000-0000-0000D9050000}"/>
    <cellStyle name="Normal 10 2 2 3 2 2 3 2 2" xfId="2389" xr:uid="{00000000-0005-0000-0000-0000DA050000}"/>
    <cellStyle name="Normal 10 2 2 3 2 2 3 2 2 2" xfId="2390" xr:uid="{00000000-0005-0000-0000-0000DB050000}"/>
    <cellStyle name="Normal 10 2 2 3 2 2 3 2 3" xfId="2391" xr:uid="{00000000-0005-0000-0000-0000DC050000}"/>
    <cellStyle name="Normal 10 2 2 3 2 2 3 3" xfId="2392" xr:uid="{00000000-0005-0000-0000-0000DD050000}"/>
    <cellStyle name="Normal 10 2 2 3 2 2 3 3 2" xfId="2393" xr:uid="{00000000-0005-0000-0000-0000DE050000}"/>
    <cellStyle name="Normal 10 2 2 3 2 2 3 4" xfId="2394" xr:uid="{00000000-0005-0000-0000-0000DF050000}"/>
    <cellStyle name="Normal 10 2 2 3 2 2 4" xfId="2395" xr:uid="{00000000-0005-0000-0000-0000E0050000}"/>
    <cellStyle name="Normal 10 2 2 3 2 2 4 2" xfId="2396" xr:uid="{00000000-0005-0000-0000-0000E1050000}"/>
    <cellStyle name="Normal 10 2 2 3 2 2 4 2 2" xfId="2397" xr:uid="{00000000-0005-0000-0000-0000E2050000}"/>
    <cellStyle name="Normal 10 2 2 3 2 2 4 3" xfId="2398" xr:uid="{00000000-0005-0000-0000-0000E3050000}"/>
    <cellStyle name="Normal 10 2 2 3 2 2 5" xfId="2399" xr:uid="{00000000-0005-0000-0000-0000E4050000}"/>
    <cellStyle name="Normal 10 2 2 3 2 2 5 2" xfId="2400" xr:uid="{00000000-0005-0000-0000-0000E5050000}"/>
    <cellStyle name="Normal 10 2 2 3 2 2 6" xfId="2401" xr:uid="{00000000-0005-0000-0000-0000E6050000}"/>
    <cellStyle name="Normal 10 2 2 3 2 3" xfId="2402" xr:uid="{00000000-0005-0000-0000-0000E7050000}"/>
    <cellStyle name="Normal 10 2 2 3 2 3 2" xfId="2403" xr:uid="{00000000-0005-0000-0000-0000E8050000}"/>
    <cellStyle name="Normal 10 2 2 3 2 3 2 2" xfId="2404" xr:uid="{00000000-0005-0000-0000-0000E9050000}"/>
    <cellStyle name="Normal 10 2 2 3 2 3 2 2 2" xfId="2405" xr:uid="{00000000-0005-0000-0000-0000EA050000}"/>
    <cellStyle name="Normal 10 2 2 3 2 3 2 2 2 2" xfId="2406" xr:uid="{00000000-0005-0000-0000-0000EB050000}"/>
    <cellStyle name="Normal 10 2 2 3 2 3 2 2 3" xfId="2407" xr:uid="{00000000-0005-0000-0000-0000EC050000}"/>
    <cellStyle name="Normal 10 2 2 3 2 3 2 3" xfId="2408" xr:uid="{00000000-0005-0000-0000-0000ED050000}"/>
    <cellStyle name="Normal 10 2 2 3 2 3 2 3 2" xfId="2409" xr:uid="{00000000-0005-0000-0000-0000EE050000}"/>
    <cellStyle name="Normal 10 2 2 3 2 3 2 4" xfId="2410" xr:uid="{00000000-0005-0000-0000-0000EF050000}"/>
    <cellStyle name="Normal 10 2 2 3 2 3 3" xfId="2411" xr:uid="{00000000-0005-0000-0000-0000F0050000}"/>
    <cellStyle name="Normal 10 2 2 3 2 3 3 2" xfId="2412" xr:uid="{00000000-0005-0000-0000-0000F1050000}"/>
    <cellStyle name="Normal 10 2 2 3 2 3 3 2 2" xfId="2413" xr:uid="{00000000-0005-0000-0000-0000F2050000}"/>
    <cellStyle name="Normal 10 2 2 3 2 3 3 3" xfId="2414" xr:uid="{00000000-0005-0000-0000-0000F3050000}"/>
    <cellStyle name="Normal 10 2 2 3 2 3 4" xfId="2415" xr:uid="{00000000-0005-0000-0000-0000F4050000}"/>
    <cellStyle name="Normal 10 2 2 3 2 3 4 2" xfId="2416" xr:uid="{00000000-0005-0000-0000-0000F5050000}"/>
    <cellStyle name="Normal 10 2 2 3 2 3 5" xfId="2417" xr:uid="{00000000-0005-0000-0000-0000F6050000}"/>
    <cellStyle name="Normal 10 2 2 3 2 4" xfId="2418" xr:uid="{00000000-0005-0000-0000-0000F7050000}"/>
    <cellStyle name="Normal 10 2 2 3 2 4 2" xfId="2419" xr:uid="{00000000-0005-0000-0000-0000F8050000}"/>
    <cellStyle name="Normal 10 2 2 3 2 4 2 2" xfId="2420" xr:uid="{00000000-0005-0000-0000-0000F9050000}"/>
    <cellStyle name="Normal 10 2 2 3 2 4 2 2 2" xfId="2421" xr:uid="{00000000-0005-0000-0000-0000FA050000}"/>
    <cellStyle name="Normal 10 2 2 3 2 4 2 3" xfId="2422" xr:uid="{00000000-0005-0000-0000-0000FB050000}"/>
    <cellStyle name="Normal 10 2 2 3 2 4 3" xfId="2423" xr:uid="{00000000-0005-0000-0000-0000FC050000}"/>
    <cellStyle name="Normal 10 2 2 3 2 4 3 2" xfId="2424" xr:uid="{00000000-0005-0000-0000-0000FD050000}"/>
    <cellStyle name="Normal 10 2 2 3 2 4 4" xfId="2425" xr:uid="{00000000-0005-0000-0000-0000FE050000}"/>
    <cellStyle name="Normal 10 2 2 3 2 5" xfId="2426" xr:uid="{00000000-0005-0000-0000-0000FF050000}"/>
    <cellStyle name="Normal 10 2 2 3 2 5 2" xfId="2427" xr:uid="{00000000-0005-0000-0000-000000060000}"/>
    <cellStyle name="Normal 10 2 2 3 2 5 2 2" xfId="2428" xr:uid="{00000000-0005-0000-0000-000001060000}"/>
    <cellStyle name="Normal 10 2 2 3 2 5 3" xfId="2429" xr:uid="{00000000-0005-0000-0000-000002060000}"/>
    <cellStyle name="Normal 10 2 2 3 2 6" xfId="2430" xr:uid="{00000000-0005-0000-0000-000003060000}"/>
    <cellStyle name="Normal 10 2 2 3 2 6 2" xfId="2431" xr:uid="{00000000-0005-0000-0000-000004060000}"/>
    <cellStyle name="Normal 10 2 2 3 2 7" xfId="2432" xr:uid="{00000000-0005-0000-0000-000005060000}"/>
    <cellStyle name="Normal 10 2 2 3 3" xfId="2433" xr:uid="{00000000-0005-0000-0000-000006060000}"/>
    <cellStyle name="Normal 10 2 2 3 3 2" xfId="2434" xr:uid="{00000000-0005-0000-0000-000007060000}"/>
    <cellStyle name="Normal 10 2 2 3 3 2 2" xfId="2435" xr:uid="{00000000-0005-0000-0000-000008060000}"/>
    <cellStyle name="Normal 10 2 2 3 3 2 2 2" xfId="2436" xr:uid="{00000000-0005-0000-0000-000009060000}"/>
    <cellStyle name="Normal 10 2 2 3 3 2 2 2 2" xfId="2437" xr:uid="{00000000-0005-0000-0000-00000A060000}"/>
    <cellStyle name="Normal 10 2 2 3 3 2 2 2 2 2" xfId="2438" xr:uid="{00000000-0005-0000-0000-00000B060000}"/>
    <cellStyle name="Normal 10 2 2 3 3 2 2 2 3" xfId="2439" xr:uid="{00000000-0005-0000-0000-00000C060000}"/>
    <cellStyle name="Normal 10 2 2 3 3 2 2 3" xfId="2440" xr:uid="{00000000-0005-0000-0000-00000D060000}"/>
    <cellStyle name="Normal 10 2 2 3 3 2 2 3 2" xfId="2441" xr:uid="{00000000-0005-0000-0000-00000E060000}"/>
    <cellStyle name="Normal 10 2 2 3 3 2 2 4" xfId="2442" xr:uid="{00000000-0005-0000-0000-00000F060000}"/>
    <cellStyle name="Normal 10 2 2 3 3 2 3" xfId="2443" xr:uid="{00000000-0005-0000-0000-000010060000}"/>
    <cellStyle name="Normal 10 2 2 3 3 2 3 2" xfId="2444" xr:uid="{00000000-0005-0000-0000-000011060000}"/>
    <cellStyle name="Normal 10 2 2 3 3 2 3 2 2" xfId="2445" xr:uid="{00000000-0005-0000-0000-000012060000}"/>
    <cellStyle name="Normal 10 2 2 3 3 2 3 3" xfId="2446" xr:uid="{00000000-0005-0000-0000-000013060000}"/>
    <cellStyle name="Normal 10 2 2 3 3 2 4" xfId="2447" xr:uid="{00000000-0005-0000-0000-000014060000}"/>
    <cellStyle name="Normal 10 2 2 3 3 2 4 2" xfId="2448" xr:uid="{00000000-0005-0000-0000-000015060000}"/>
    <cellStyle name="Normal 10 2 2 3 3 2 5" xfId="2449" xr:uid="{00000000-0005-0000-0000-000016060000}"/>
    <cellStyle name="Normal 10 2 2 3 3 3" xfId="2450" xr:uid="{00000000-0005-0000-0000-000017060000}"/>
    <cellStyle name="Normal 10 2 2 3 3 3 2" xfId="2451" xr:uid="{00000000-0005-0000-0000-000018060000}"/>
    <cellStyle name="Normal 10 2 2 3 3 3 2 2" xfId="2452" xr:uid="{00000000-0005-0000-0000-000019060000}"/>
    <cellStyle name="Normal 10 2 2 3 3 3 2 2 2" xfId="2453" xr:uid="{00000000-0005-0000-0000-00001A060000}"/>
    <cellStyle name="Normal 10 2 2 3 3 3 2 3" xfId="2454" xr:uid="{00000000-0005-0000-0000-00001B060000}"/>
    <cellStyle name="Normal 10 2 2 3 3 3 3" xfId="2455" xr:uid="{00000000-0005-0000-0000-00001C060000}"/>
    <cellStyle name="Normal 10 2 2 3 3 3 3 2" xfId="2456" xr:uid="{00000000-0005-0000-0000-00001D060000}"/>
    <cellStyle name="Normal 10 2 2 3 3 3 4" xfId="2457" xr:uid="{00000000-0005-0000-0000-00001E060000}"/>
    <cellStyle name="Normal 10 2 2 3 3 4" xfId="2458" xr:uid="{00000000-0005-0000-0000-00001F060000}"/>
    <cellStyle name="Normal 10 2 2 3 3 4 2" xfId="2459" xr:uid="{00000000-0005-0000-0000-000020060000}"/>
    <cellStyle name="Normal 10 2 2 3 3 4 2 2" xfId="2460" xr:uid="{00000000-0005-0000-0000-000021060000}"/>
    <cellStyle name="Normal 10 2 2 3 3 4 3" xfId="2461" xr:uid="{00000000-0005-0000-0000-000022060000}"/>
    <cellStyle name="Normal 10 2 2 3 3 5" xfId="2462" xr:uid="{00000000-0005-0000-0000-000023060000}"/>
    <cellStyle name="Normal 10 2 2 3 3 5 2" xfId="2463" xr:uid="{00000000-0005-0000-0000-000024060000}"/>
    <cellStyle name="Normal 10 2 2 3 3 6" xfId="2464" xr:uid="{00000000-0005-0000-0000-000025060000}"/>
    <cellStyle name="Normal 10 2 2 3 4" xfId="2465" xr:uid="{00000000-0005-0000-0000-000026060000}"/>
    <cellStyle name="Normal 10 2 2 3 4 2" xfId="2466" xr:uid="{00000000-0005-0000-0000-000027060000}"/>
    <cellStyle name="Normal 10 2 2 3 4 2 2" xfId="2467" xr:uid="{00000000-0005-0000-0000-000028060000}"/>
    <cellStyle name="Normal 10 2 2 3 4 2 2 2" xfId="2468" xr:uid="{00000000-0005-0000-0000-000029060000}"/>
    <cellStyle name="Normal 10 2 2 3 4 2 2 2 2" xfId="2469" xr:uid="{00000000-0005-0000-0000-00002A060000}"/>
    <cellStyle name="Normal 10 2 2 3 4 2 2 3" xfId="2470" xr:uid="{00000000-0005-0000-0000-00002B060000}"/>
    <cellStyle name="Normal 10 2 2 3 4 2 3" xfId="2471" xr:uid="{00000000-0005-0000-0000-00002C060000}"/>
    <cellStyle name="Normal 10 2 2 3 4 2 3 2" xfId="2472" xr:uid="{00000000-0005-0000-0000-00002D060000}"/>
    <cellStyle name="Normal 10 2 2 3 4 2 4" xfId="2473" xr:uid="{00000000-0005-0000-0000-00002E060000}"/>
    <cellStyle name="Normal 10 2 2 3 4 3" xfId="2474" xr:uid="{00000000-0005-0000-0000-00002F060000}"/>
    <cellStyle name="Normal 10 2 2 3 4 3 2" xfId="2475" xr:uid="{00000000-0005-0000-0000-000030060000}"/>
    <cellStyle name="Normal 10 2 2 3 4 3 2 2" xfId="2476" xr:uid="{00000000-0005-0000-0000-000031060000}"/>
    <cellStyle name="Normal 10 2 2 3 4 3 3" xfId="2477" xr:uid="{00000000-0005-0000-0000-000032060000}"/>
    <cellStyle name="Normal 10 2 2 3 4 4" xfId="2478" xr:uid="{00000000-0005-0000-0000-000033060000}"/>
    <cellStyle name="Normal 10 2 2 3 4 4 2" xfId="2479" xr:uid="{00000000-0005-0000-0000-000034060000}"/>
    <cellStyle name="Normal 10 2 2 3 4 5" xfId="2480" xr:uid="{00000000-0005-0000-0000-000035060000}"/>
    <cellStyle name="Normal 10 2 2 3 5" xfId="2481" xr:uid="{00000000-0005-0000-0000-000036060000}"/>
    <cellStyle name="Normal 10 2 2 3 5 2" xfId="2482" xr:uid="{00000000-0005-0000-0000-000037060000}"/>
    <cellStyle name="Normal 10 2 2 3 5 2 2" xfId="2483" xr:uid="{00000000-0005-0000-0000-000038060000}"/>
    <cellStyle name="Normal 10 2 2 3 5 2 2 2" xfId="2484" xr:uid="{00000000-0005-0000-0000-000039060000}"/>
    <cellStyle name="Normal 10 2 2 3 5 2 3" xfId="2485" xr:uid="{00000000-0005-0000-0000-00003A060000}"/>
    <cellStyle name="Normal 10 2 2 3 5 3" xfId="2486" xr:uid="{00000000-0005-0000-0000-00003B060000}"/>
    <cellStyle name="Normal 10 2 2 3 5 3 2" xfId="2487" xr:uid="{00000000-0005-0000-0000-00003C060000}"/>
    <cellStyle name="Normal 10 2 2 3 5 4" xfId="2488" xr:uid="{00000000-0005-0000-0000-00003D060000}"/>
    <cellStyle name="Normal 10 2 2 3 6" xfId="2489" xr:uid="{00000000-0005-0000-0000-00003E060000}"/>
    <cellStyle name="Normal 10 2 2 3 6 2" xfId="2490" xr:uid="{00000000-0005-0000-0000-00003F060000}"/>
    <cellStyle name="Normal 10 2 2 3 6 2 2" xfId="2491" xr:uid="{00000000-0005-0000-0000-000040060000}"/>
    <cellStyle name="Normal 10 2 2 3 6 3" xfId="2492" xr:uid="{00000000-0005-0000-0000-000041060000}"/>
    <cellStyle name="Normal 10 2 2 3 7" xfId="2493" xr:uid="{00000000-0005-0000-0000-000042060000}"/>
    <cellStyle name="Normal 10 2 2 3 7 2" xfId="2494" xr:uid="{00000000-0005-0000-0000-000043060000}"/>
    <cellStyle name="Normal 10 2 2 3 8" xfId="2495" xr:uid="{00000000-0005-0000-0000-000044060000}"/>
    <cellStyle name="Normal 10 2 2 4" xfId="2496" xr:uid="{00000000-0005-0000-0000-000045060000}"/>
    <cellStyle name="Normal 10 2 2 4 2" xfId="2497" xr:uid="{00000000-0005-0000-0000-000046060000}"/>
    <cellStyle name="Normal 10 2 2 4 2 2" xfId="2498" xr:uid="{00000000-0005-0000-0000-000047060000}"/>
    <cellStyle name="Normal 10 2 2 4 2 2 2" xfId="2499" xr:uid="{00000000-0005-0000-0000-000048060000}"/>
    <cellStyle name="Normal 10 2 2 4 2 2 2 2" xfId="2500" xr:uid="{00000000-0005-0000-0000-000049060000}"/>
    <cellStyle name="Normal 10 2 2 4 2 2 2 2 2" xfId="2501" xr:uid="{00000000-0005-0000-0000-00004A060000}"/>
    <cellStyle name="Normal 10 2 2 4 2 2 2 2 2 2" xfId="2502" xr:uid="{00000000-0005-0000-0000-00004B060000}"/>
    <cellStyle name="Normal 10 2 2 4 2 2 2 2 3" xfId="2503" xr:uid="{00000000-0005-0000-0000-00004C060000}"/>
    <cellStyle name="Normal 10 2 2 4 2 2 2 3" xfId="2504" xr:uid="{00000000-0005-0000-0000-00004D060000}"/>
    <cellStyle name="Normal 10 2 2 4 2 2 2 3 2" xfId="2505" xr:uid="{00000000-0005-0000-0000-00004E060000}"/>
    <cellStyle name="Normal 10 2 2 4 2 2 2 4" xfId="2506" xr:uid="{00000000-0005-0000-0000-00004F060000}"/>
    <cellStyle name="Normal 10 2 2 4 2 2 3" xfId="2507" xr:uid="{00000000-0005-0000-0000-000050060000}"/>
    <cellStyle name="Normal 10 2 2 4 2 2 3 2" xfId="2508" xr:uid="{00000000-0005-0000-0000-000051060000}"/>
    <cellStyle name="Normal 10 2 2 4 2 2 3 2 2" xfId="2509" xr:uid="{00000000-0005-0000-0000-000052060000}"/>
    <cellStyle name="Normal 10 2 2 4 2 2 3 3" xfId="2510" xr:uid="{00000000-0005-0000-0000-000053060000}"/>
    <cellStyle name="Normal 10 2 2 4 2 2 4" xfId="2511" xr:uid="{00000000-0005-0000-0000-000054060000}"/>
    <cellStyle name="Normal 10 2 2 4 2 2 4 2" xfId="2512" xr:uid="{00000000-0005-0000-0000-000055060000}"/>
    <cellStyle name="Normal 10 2 2 4 2 2 5" xfId="2513" xr:uid="{00000000-0005-0000-0000-000056060000}"/>
    <cellStyle name="Normal 10 2 2 4 2 3" xfId="2514" xr:uid="{00000000-0005-0000-0000-000057060000}"/>
    <cellStyle name="Normal 10 2 2 4 2 3 2" xfId="2515" xr:uid="{00000000-0005-0000-0000-000058060000}"/>
    <cellStyle name="Normal 10 2 2 4 2 3 2 2" xfId="2516" xr:uid="{00000000-0005-0000-0000-000059060000}"/>
    <cellStyle name="Normal 10 2 2 4 2 3 2 2 2" xfId="2517" xr:uid="{00000000-0005-0000-0000-00005A060000}"/>
    <cellStyle name="Normal 10 2 2 4 2 3 2 3" xfId="2518" xr:uid="{00000000-0005-0000-0000-00005B060000}"/>
    <cellStyle name="Normal 10 2 2 4 2 3 3" xfId="2519" xr:uid="{00000000-0005-0000-0000-00005C060000}"/>
    <cellStyle name="Normal 10 2 2 4 2 3 3 2" xfId="2520" xr:uid="{00000000-0005-0000-0000-00005D060000}"/>
    <cellStyle name="Normal 10 2 2 4 2 3 4" xfId="2521" xr:uid="{00000000-0005-0000-0000-00005E060000}"/>
    <cellStyle name="Normal 10 2 2 4 2 4" xfId="2522" xr:uid="{00000000-0005-0000-0000-00005F060000}"/>
    <cellStyle name="Normal 10 2 2 4 2 4 2" xfId="2523" xr:uid="{00000000-0005-0000-0000-000060060000}"/>
    <cellStyle name="Normal 10 2 2 4 2 4 2 2" xfId="2524" xr:uid="{00000000-0005-0000-0000-000061060000}"/>
    <cellStyle name="Normal 10 2 2 4 2 4 3" xfId="2525" xr:uid="{00000000-0005-0000-0000-000062060000}"/>
    <cellStyle name="Normal 10 2 2 4 2 5" xfId="2526" xr:uid="{00000000-0005-0000-0000-000063060000}"/>
    <cellStyle name="Normal 10 2 2 4 2 5 2" xfId="2527" xr:uid="{00000000-0005-0000-0000-000064060000}"/>
    <cellStyle name="Normal 10 2 2 4 2 6" xfId="2528" xr:uid="{00000000-0005-0000-0000-000065060000}"/>
    <cellStyle name="Normal 10 2 2 4 3" xfId="2529" xr:uid="{00000000-0005-0000-0000-000066060000}"/>
    <cellStyle name="Normal 10 2 2 4 3 2" xfId="2530" xr:uid="{00000000-0005-0000-0000-000067060000}"/>
    <cellStyle name="Normal 10 2 2 4 3 2 2" xfId="2531" xr:uid="{00000000-0005-0000-0000-000068060000}"/>
    <cellStyle name="Normal 10 2 2 4 3 2 2 2" xfId="2532" xr:uid="{00000000-0005-0000-0000-000069060000}"/>
    <cellStyle name="Normal 10 2 2 4 3 2 2 2 2" xfId="2533" xr:uid="{00000000-0005-0000-0000-00006A060000}"/>
    <cellStyle name="Normal 10 2 2 4 3 2 2 3" xfId="2534" xr:uid="{00000000-0005-0000-0000-00006B060000}"/>
    <cellStyle name="Normal 10 2 2 4 3 2 3" xfId="2535" xr:uid="{00000000-0005-0000-0000-00006C060000}"/>
    <cellStyle name="Normal 10 2 2 4 3 2 3 2" xfId="2536" xr:uid="{00000000-0005-0000-0000-00006D060000}"/>
    <cellStyle name="Normal 10 2 2 4 3 2 4" xfId="2537" xr:uid="{00000000-0005-0000-0000-00006E060000}"/>
    <cellStyle name="Normal 10 2 2 4 3 3" xfId="2538" xr:uid="{00000000-0005-0000-0000-00006F060000}"/>
    <cellStyle name="Normal 10 2 2 4 3 3 2" xfId="2539" xr:uid="{00000000-0005-0000-0000-000070060000}"/>
    <cellStyle name="Normal 10 2 2 4 3 3 2 2" xfId="2540" xr:uid="{00000000-0005-0000-0000-000071060000}"/>
    <cellStyle name="Normal 10 2 2 4 3 3 3" xfId="2541" xr:uid="{00000000-0005-0000-0000-000072060000}"/>
    <cellStyle name="Normal 10 2 2 4 3 4" xfId="2542" xr:uid="{00000000-0005-0000-0000-000073060000}"/>
    <cellStyle name="Normal 10 2 2 4 3 4 2" xfId="2543" xr:uid="{00000000-0005-0000-0000-000074060000}"/>
    <cellStyle name="Normal 10 2 2 4 3 5" xfId="2544" xr:uid="{00000000-0005-0000-0000-000075060000}"/>
    <cellStyle name="Normal 10 2 2 4 4" xfId="2545" xr:uid="{00000000-0005-0000-0000-000076060000}"/>
    <cellStyle name="Normal 10 2 2 4 4 2" xfId="2546" xr:uid="{00000000-0005-0000-0000-000077060000}"/>
    <cellStyle name="Normal 10 2 2 4 4 2 2" xfId="2547" xr:uid="{00000000-0005-0000-0000-000078060000}"/>
    <cellStyle name="Normal 10 2 2 4 4 2 2 2" xfId="2548" xr:uid="{00000000-0005-0000-0000-000079060000}"/>
    <cellStyle name="Normal 10 2 2 4 4 2 3" xfId="2549" xr:uid="{00000000-0005-0000-0000-00007A060000}"/>
    <cellStyle name="Normal 10 2 2 4 4 3" xfId="2550" xr:uid="{00000000-0005-0000-0000-00007B060000}"/>
    <cellStyle name="Normal 10 2 2 4 4 3 2" xfId="2551" xr:uid="{00000000-0005-0000-0000-00007C060000}"/>
    <cellStyle name="Normal 10 2 2 4 4 4" xfId="2552" xr:uid="{00000000-0005-0000-0000-00007D060000}"/>
    <cellStyle name="Normal 10 2 2 4 5" xfId="2553" xr:uid="{00000000-0005-0000-0000-00007E060000}"/>
    <cellStyle name="Normal 10 2 2 4 5 2" xfId="2554" xr:uid="{00000000-0005-0000-0000-00007F060000}"/>
    <cellStyle name="Normal 10 2 2 4 5 2 2" xfId="2555" xr:uid="{00000000-0005-0000-0000-000080060000}"/>
    <cellStyle name="Normal 10 2 2 4 5 3" xfId="2556" xr:uid="{00000000-0005-0000-0000-000081060000}"/>
    <cellStyle name="Normal 10 2 2 4 6" xfId="2557" xr:uid="{00000000-0005-0000-0000-000082060000}"/>
    <cellStyle name="Normal 10 2 2 4 6 2" xfId="2558" xr:uid="{00000000-0005-0000-0000-000083060000}"/>
    <cellStyle name="Normal 10 2 2 4 7" xfId="2559" xr:uid="{00000000-0005-0000-0000-000084060000}"/>
    <cellStyle name="Normal 10 2 2 5" xfId="2560" xr:uid="{00000000-0005-0000-0000-000085060000}"/>
    <cellStyle name="Normal 10 2 2 5 2" xfId="2561" xr:uid="{00000000-0005-0000-0000-000086060000}"/>
    <cellStyle name="Normal 10 2 2 5 2 2" xfId="2562" xr:uid="{00000000-0005-0000-0000-000087060000}"/>
    <cellStyle name="Normal 10 2 2 5 2 2 2" xfId="2563" xr:uid="{00000000-0005-0000-0000-000088060000}"/>
    <cellStyle name="Normal 10 2 2 5 2 2 2 2" xfId="2564" xr:uid="{00000000-0005-0000-0000-000089060000}"/>
    <cellStyle name="Normal 10 2 2 5 2 2 2 2 2" xfId="2565" xr:uid="{00000000-0005-0000-0000-00008A060000}"/>
    <cellStyle name="Normal 10 2 2 5 2 2 2 3" xfId="2566" xr:uid="{00000000-0005-0000-0000-00008B060000}"/>
    <cellStyle name="Normal 10 2 2 5 2 2 3" xfId="2567" xr:uid="{00000000-0005-0000-0000-00008C060000}"/>
    <cellStyle name="Normal 10 2 2 5 2 2 3 2" xfId="2568" xr:uid="{00000000-0005-0000-0000-00008D060000}"/>
    <cellStyle name="Normal 10 2 2 5 2 2 4" xfId="2569" xr:uid="{00000000-0005-0000-0000-00008E060000}"/>
    <cellStyle name="Normal 10 2 2 5 2 3" xfId="2570" xr:uid="{00000000-0005-0000-0000-00008F060000}"/>
    <cellStyle name="Normal 10 2 2 5 2 3 2" xfId="2571" xr:uid="{00000000-0005-0000-0000-000090060000}"/>
    <cellStyle name="Normal 10 2 2 5 2 3 2 2" xfId="2572" xr:uid="{00000000-0005-0000-0000-000091060000}"/>
    <cellStyle name="Normal 10 2 2 5 2 3 3" xfId="2573" xr:uid="{00000000-0005-0000-0000-000092060000}"/>
    <cellStyle name="Normal 10 2 2 5 2 4" xfId="2574" xr:uid="{00000000-0005-0000-0000-000093060000}"/>
    <cellStyle name="Normal 10 2 2 5 2 4 2" xfId="2575" xr:uid="{00000000-0005-0000-0000-000094060000}"/>
    <cellStyle name="Normal 10 2 2 5 2 5" xfId="2576" xr:uid="{00000000-0005-0000-0000-000095060000}"/>
    <cellStyle name="Normal 10 2 2 5 3" xfId="2577" xr:uid="{00000000-0005-0000-0000-000096060000}"/>
    <cellStyle name="Normal 10 2 2 5 3 2" xfId="2578" xr:uid="{00000000-0005-0000-0000-000097060000}"/>
    <cellStyle name="Normal 10 2 2 5 3 2 2" xfId="2579" xr:uid="{00000000-0005-0000-0000-000098060000}"/>
    <cellStyle name="Normal 10 2 2 5 3 2 2 2" xfId="2580" xr:uid="{00000000-0005-0000-0000-000099060000}"/>
    <cellStyle name="Normal 10 2 2 5 3 2 3" xfId="2581" xr:uid="{00000000-0005-0000-0000-00009A060000}"/>
    <cellStyle name="Normal 10 2 2 5 3 3" xfId="2582" xr:uid="{00000000-0005-0000-0000-00009B060000}"/>
    <cellStyle name="Normal 10 2 2 5 3 3 2" xfId="2583" xr:uid="{00000000-0005-0000-0000-00009C060000}"/>
    <cellStyle name="Normal 10 2 2 5 3 4" xfId="2584" xr:uid="{00000000-0005-0000-0000-00009D060000}"/>
    <cellStyle name="Normal 10 2 2 5 4" xfId="2585" xr:uid="{00000000-0005-0000-0000-00009E060000}"/>
    <cellStyle name="Normal 10 2 2 5 4 2" xfId="2586" xr:uid="{00000000-0005-0000-0000-00009F060000}"/>
    <cellStyle name="Normal 10 2 2 5 4 2 2" xfId="2587" xr:uid="{00000000-0005-0000-0000-0000A0060000}"/>
    <cellStyle name="Normal 10 2 2 5 4 3" xfId="2588" xr:uid="{00000000-0005-0000-0000-0000A1060000}"/>
    <cellStyle name="Normal 10 2 2 5 5" xfId="2589" xr:uid="{00000000-0005-0000-0000-0000A2060000}"/>
    <cellStyle name="Normal 10 2 2 5 5 2" xfId="2590" xr:uid="{00000000-0005-0000-0000-0000A3060000}"/>
    <cellStyle name="Normal 10 2 2 5 6" xfId="2591" xr:uid="{00000000-0005-0000-0000-0000A4060000}"/>
    <cellStyle name="Normal 10 2 2 6" xfId="2592" xr:uid="{00000000-0005-0000-0000-0000A5060000}"/>
    <cellStyle name="Normal 10 2 2 6 2" xfId="2593" xr:uid="{00000000-0005-0000-0000-0000A6060000}"/>
    <cellStyle name="Normal 10 2 2 6 2 2" xfId="2594" xr:uid="{00000000-0005-0000-0000-0000A7060000}"/>
    <cellStyle name="Normal 10 2 2 6 2 2 2" xfId="2595" xr:uid="{00000000-0005-0000-0000-0000A8060000}"/>
    <cellStyle name="Normal 10 2 2 6 2 2 2 2" xfId="2596" xr:uid="{00000000-0005-0000-0000-0000A9060000}"/>
    <cellStyle name="Normal 10 2 2 6 2 2 3" xfId="2597" xr:uid="{00000000-0005-0000-0000-0000AA060000}"/>
    <cellStyle name="Normal 10 2 2 6 2 3" xfId="2598" xr:uid="{00000000-0005-0000-0000-0000AB060000}"/>
    <cellStyle name="Normal 10 2 2 6 2 3 2" xfId="2599" xr:uid="{00000000-0005-0000-0000-0000AC060000}"/>
    <cellStyle name="Normal 10 2 2 6 2 4" xfId="2600" xr:uid="{00000000-0005-0000-0000-0000AD060000}"/>
    <cellStyle name="Normal 10 2 2 6 3" xfId="2601" xr:uid="{00000000-0005-0000-0000-0000AE060000}"/>
    <cellStyle name="Normal 10 2 2 6 3 2" xfId="2602" xr:uid="{00000000-0005-0000-0000-0000AF060000}"/>
    <cellStyle name="Normal 10 2 2 6 3 2 2" xfId="2603" xr:uid="{00000000-0005-0000-0000-0000B0060000}"/>
    <cellStyle name="Normal 10 2 2 6 3 3" xfId="2604" xr:uid="{00000000-0005-0000-0000-0000B1060000}"/>
    <cellStyle name="Normal 10 2 2 6 4" xfId="2605" xr:uid="{00000000-0005-0000-0000-0000B2060000}"/>
    <cellStyle name="Normal 10 2 2 6 4 2" xfId="2606" xr:uid="{00000000-0005-0000-0000-0000B3060000}"/>
    <cellStyle name="Normal 10 2 2 6 5" xfId="2607" xr:uid="{00000000-0005-0000-0000-0000B4060000}"/>
    <cellStyle name="Normal 10 2 2 7" xfId="2608" xr:uid="{00000000-0005-0000-0000-0000B5060000}"/>
    <cellStyle name="Normal 10 2 2 7 2" xfId="2609" xr:uid="{00000000-0005-0000-0000-0000B6060000}"/>
    <cellStyle name="Normal 10 2 2 7 2 2" xfId="2610" xr:uid="{00000000-0005-0000-0000-0000B7060000}"/>
    <cellStyle name="Normal 10 2 2 7 2 2 2" xfId="2611" xr:uid="{00000000-0005-0000-0000-0000B8060000}"/>
    <cellStyle name="Normal 10 2 2 7 2 3" xfId="2612" xr:uid="{00000000-0005-0000-0000-0000B9060000}"/>
    <cellStyle name="Normal 10 2 2 7 3" xfId="2613" xr:uid="{00000000-0005-0000-0000-0000BA060000}"/>
    <cellStyle name="Normal 10 2 2 7 3 2" xfId="2614" xr:uid="{00000000-0005-0000-0000-0000BB060000}"/>
    <cellStyle name="Normal 10 2 2 7 4" xfId="2615" xr:uid="{00000000-0005-0000-0000-0000BC060000}"/>
    <cellStyle name="Normal 10 2 2 8" xfId="2616" xr:uid="{00000000-0005-0000-0000-0000BD060000}"/>
    <cellStyle name="Normal 10 2 2 8 2" xfId="2617" xr:uid="{00000000-0005-0000-0000-0000BE060000}"/>
    <cellStyle name="Normal 10 2 2 8 2 2" xfId="2618" xr:uid="{00000000-0005-0000-0000-0000BF060000}"/>
    <cellStyle name="Normal 10 2 2 8 3" xfId="2619" xr:uid="{00000000-0005-0000-0000-0000C0060000}"/>
    <cellStyle name="Normal 10 2 2 9" xfId="2620" xr:uid="{00000000-0005-0000-0000-0000C1060000}"/>
    <cellStyle name="Normal 10 2 2 9 2" xfId="2621" xr:uid="{00000000-0005-0000-0000-0000C2060000}"/>
    <cellStyle name="Normal 10 2 3" xfId="2622" xr:uid="{00000000-0005-0000-0000-0000C3060000}"/>
    <cellStyle name="Normal 10 2 3 2" xfId="2623" xr:uid="{00000000-0005-0000-0000-0000C4060000}"/>
    <cellStyle name="Normal 10 2 3 2 2" xfId="2624" xr:uid="{00000000-0005-0000-0000-0000C5060000}"/>
    <cellStyle name="Normal 10 2 3 2 2 2" xfId="2625" xr:uid="{00000000-0005-0000-0000-0000C6060000}"/>
    <cellStyle name="Normal 10 2 3 2 2 2 2" xfId="2626" xr:uid="{00000000-0005-0000-0000-0000C7060000}"/>
    <cellStyle name="Normal 10 2 3 2 2 2 2 2" xfId="2627" xr:uid="{00000000-0005-0000-0000-0000C8060000}"/>
    <cellStyle name="Normal 10 2 3 2 2 2 2 2 2" xfId="2628" xr:uid="{00000000-0005-0000-0000-0000C9060000}"/>
    <cellStyle name="Normal 10 2 3 2 2 2 2 2 2 2" xfId="2629" xr:uid="{00000000-0005-0000-0000-0000CA060000}"/>
    <cellStyle name="Normal 10 2 3 2 2 2 2 2 2 2 2" xfId="2630" xr:uid="{00000000-0005-0000-0000-0000CB060000}"/>
    <cellStyle name="Normal 10 2 3 2 2 2 2 2 2 3" xfId="2631" xr:uid="{00000000-0005-0000-0000-0000CC060000}"/>
    <cellStyle name="Normal 10 2 3 2 2 2 2 2 3" xfId="2632" xr:uid="{00000000-0005-0000-0000-0000CD060000}"/>
    <cellStyle name="Normal 10 2 3 2 2 2 2 2 3 2" xfId="2633" xr:uid="{00000000-0005-0000-0000-0000CE060000}"/>
    <cellStyle name="Normal 10 2 3 2 2 2 2 2 4" xfId="2634" xr:uid="{00000000-0005-0000-0000-0000CF060000}"/>
    <cellStyle name="Normal 10 2 3 2 2 2 2 3" xfId="2635" xr:uid="{00000000-0005-0000-0000-0000D0060000}"/>
    <cellStyle name="Normal 10 2 3 2 2 2 2 3 2" xfId="2636" xr:uid="{00000000-0005-0000-0000-0000D1060000}"/>
    <cellStyle name="Normal 10 2 3 2 2 2 2 3 2 2" xfId="2637" xr:uid="{00000000-0005-0000-0000-0000D2060000}"/>
    <cellStyle name="Normal 10 2 3 2 2 2 2 3 3" xfId="2638" xr:uid="{00000000-0005-0000-0000-0000D3060000}"/>
    <cellStyle name="Normal 10 2 3 2 2 2 2 4" xfId="2639" xr:uid="{00000000-0005-0000-0000-0000D4060000}"/>
    <cellStyle name="Normal 10 2 3 2 2 2 2 4 2" xfId="2640" xr:uid="{00000000-0005-0000-0000-0000D5060000}"/>
    <cellStyle name="Normal 10 2 3 2 2 2 2 5" xfId="2641" xr:uid="{00000000-0005-0000-0000-0000D6060000}"/>
    <cellStyle name="Normal 10 2 3 2 2 2 3" xfId="2642" xr:uid="{00000000-0005-0000-0000-0000D7060000}"/>
    <cellStyle name="Normal 10 2 3 2 2 2 3 2" xfId="2643" xr:uid="{00000000-0005-0000-0000-0000D8060000}"/>
    <cellStyle name="Normal 10 2 3 2 2 2 3 2 2" xfId="2644" xr:uid="{00000000-0005-0000-0000-0000D9060000}"/>
    <cellStyle name="Normal 10 2 3 2 2 2 3 2 2 2" xfId="2645" xr:uid="{00000000-0005-0000-0000-0000DA060000}"/>
    <cellStyle name="Normal 10 2 3 2 2 2 3 2 3" xfId="2646" xr:uid="{00000000-0005-0000-0000-0000DB060000}"/>
    <cellStyle name="Normal 10 2 3 2 2 2 3 3" xfId="2647" xr:uid="{00000000-0005-0000-0000-0000DC060000}"/>
    <cellStyle name="Normal 10 2 3 2 2 2 3 3 2" xfId="2648" xr:uid="{00000000-0005-0000-0000-0000DD060000}"/>
    <cellStyle name="Normal 10 2 3 2 2 2 3 4" xfId="2649" xr:uid="{00000000-0005-0000-0000-0000DE060000}"/>
    <cellStyle name="Normal 10 2 3 2 2 2 4" xfId="2650" xr:uid="{00000000-0005-0000-0000-0000DF060000}"/>
    <cellStyle name="Normal 10 2 3 2 2 2 4 2" xfId="2651" xr:uid="{00000000-0005-0000-0000-0000E0060000}"/>
    <cellStyle name="Normal 10 2 3 2 2 2 4 2 2" xfId="2652" xr:uid="{00000000-0005-0000-0000-0000E1060000}"/>
    <cellStyle name="Normal 10 2 3 2 2 2 4 3" xfId="2653" xr:uid="{00000000-0005-0000-0000-0000E2060000}"/>
    <cellStyle name="Normal 10 2 3 2 2 2 5" xfId="2654" xr:uid="{00000000-0005-0000-0000-0000E3060000}"/>
    <cellStyle name="Normal 10 2 3 2 2 2 5 2" xfId="2655" xr:uid="{00000000-0005-0000-0000-0000E4060000}"/>
    <cellStyle name="Normal 10 2 3 2 2 2 6" xfId="2656" xr:uid="{00000000-0005-0000-0000-0000E5060000}"/>
    <cellStyle name="Normal 10 2 3 2 2 3" xfId="2657" xr:uid="{00000000-0005-0000-0000-0000E6060000}"/>
    <cellStyle name="Normal 10 2 3 2 2 3 2" xfId="2658" xr:uid="{00000000-0005-0000-0000-0000E7060000}"/>
    <cellStyle name="Normal 10 2 3 2 2 3 2 2" xfId="2659" xr:uid="{00000000-0005-0000-0000-0000E8060000}"/>
    <cellStyle name="Normal 10 2 3 2 2 3 2 2 2" xfId="2660" xr:uid="{00000000-0005-0000-0000-0000E9060000}"/>
    <cellStyle name="Normal 10 2 3 2 2 3 2 2 2 2" xfId="2661" xr:uid="{00000000-0005-0000-0000-0000EA060000}"/>
    <cellStyle name="Normal 10 2 3 2 2 3 2 2 3" xfId="2662" xr:uid="{00000000-0005-0000-0000-0000EB060000}"/>
    <cellStyle name="Normal 10 2 3 2 2 3 2 3" xfId="2663" xr:uid="{00000000-0005-0000-0000-0000EC060000}"/>
    <cellStyle name="Normal 10 2 3 2 2 3 2 3 2" xfId="2664" xr:uid="{00000000-0005-0000-0000-0000ED060000}"/>
    <cellStyle name="Normal 10 2 3 2 2 3 2 4" xfId="2665" xr:uid="{00000000-0005-0000-0000-0000EE060000}"/>
    <cellStyle name="Normal 10 2 3 2 2 3 3" xfId="2666" xr:uid="{00000000-0005-0000-0000-0000EF060000}"/>
    <cellStyle name="Normal 10 2 3 2 2 3 3 2" xfId="2667" xr:uid="{00000000-0005-0000-0000-0000F0060000}"/>
    <cellStyle name="Normal 10 2 3 2 2 3 3 2 2" xfId="2668" xr:uid="{00000000-0005-0000-0000-0000F1060000}"/>
    <cellStyle name="Normal 10 2 3 2 2 3 3 3" xfId="2669" xr:uid="{00000000-0005-0000-0000-0000F2060000}"/>
    <cellStyle name="Normal 10 2 3 2 2 3 4" xfId="2670" xr:uid="{00000000-0005-0000-0000-0000F3060000}"/>
    <cellStyle name="Normal 10 2 3 2 2 3 4 2" xfId="2671" xr:uid="{00000000-0005-0000-0000-0000F4060000}"/>
    <cellStyle name="Normal 10 2 3 2 2 3 5" xfId="2672" xr:uid="{00000000-0005-0000-0000-0000F5060000}"/>
    <cellStyle name="Normal 10 2 3 2 2 4" xfId="2673" xr:uid="{00000000-0005-0000-0000-0000F6060000}"/>
    <cellStyle name="Normal 10 2 3 2 2 4 2" xfId="2674" xr:uid="{00000000-0005-0000-0000-0000F7060000}"/>
    <cellStyle name="Normal 10 2 3 2 2 4 2 2" xfId="2675" xr:uid="{00000000-0005-0000-0000-0000F8060000}"/>
    <cellStyle name="Normal 10 2 3 2 2 4 2 2 2" xfId="2676" xr:uid="{00000000-0005-0000-0000-0000F9060000}"/>
    <cellStyle name="Normal 10 2 3 2 2 4 2 3" xfId="2677" xr:uid="{00000000-0005-0000-0000-0000FA060000}"/>
    <cellStyle name="Normal 10 2 3 2 2 4 3" xfId="2678" xr:uid="{00000000-0005-0000-0000-0000FB060000}"/>
    <cellStyle name="Normal 10 2 3 2 2 4 3 2" xfId="2679" xr:uid="{00000000-0005-0000-0000-0000FC060000}"/>
    <cellStyle name="Normal 10 2 3 2 2 4 4" xfId="2680" xr:uid="{00000000-0005-0000-0000-0000FD060000}"/>
    <cellStyle name="Normal 10 2 3 2 2 5" xfId="2681" xr:uid="{00000000-0005-0000-0000-0000FE060000}"/>
    <cellStyle name="Normal 10 2 3 2 2 5 2" xfId="2682" xr:uid="{00000000-0005-0000-0000-0000FF060000}"/>
    <cellStyle name="Normal 10 2 3 2 2 5 2 2" xfId="2683" xr:uid="{00000000-0005-0000-0000-000000070000}"/>
    <cellStyle name="Normal 10 2 3 2 2 5 3" xfId="2684" xr:uid="{00000000-0005-0000-0000-000001070000}"/>
    <cellStyle name="Normal 10 2 3 2 2 6" xfId="2685" xr:uid="{00000000-0005-0000-0000-000002070000}"/>
    <cellStyle name="Normal 10 2 3 2 2 6 2" xfId="2686" xr:uid="{00000000-0005-0000-0000-000003070000}"/>
    <cellStyle name="Normal 10 2 3 2 2 7" xfId="2687" xr:uid="{00000000-0005-0000-0000-000004070000}"/>
    <cellStyle name="Normal 10 2 3 2 3" xfId="2688" xr:uid="{00000000-0005-0000-0000-000005070000}"/>
    <cellStyle name="Normal 10 2 3 2 3 2" xfId="2689" xr:uid="{00000000-0005-0000-0000-000006070000}"/>
    <cellStyle name="Normal 10 2 3 2 3 2 2" xfId="2690" xr:uid="{00000000-0005-0000-0000-000007070000}"/>
    <cellStyle name="Normal 10 2 3 2 3 2 2 2" xfId="2691" xr:uid="{00000000-0005-0000-0000-000008070000}"/>
    <cellStyle name="Normal 10 2 3 2 3 2 2 2 2" xfId="2692" xr:uid="{00000000-0005-0000-0000-000009070000}"/>
    <cellStyle name="Normal 10 2 3 2 3 2 2 2 2 2" xfId="2693" xr:uid="{00000000-0005-0000-0000-00000A070000}"/>
    <cellStyle name="Normal 10 2 3 2 3 2 2 2 3" xfId="2694" xr:uid="{00000000-0005-0000-0000-00000B070000}"/>
    <cellStyle name="Normal 10 2 3 2 3 2 2 3" xfId="2695" xr:uid="{00000000-0005-0000-0000-00000C070000}"/>
    <cellStyle name="Normal 10 2 3 2 3 2 2 3 2" xfId="2696" xr:uid="{00000000-0005-0000-0000-00000D070000}"/>
    <cellStyle name="Normal 10 2 3 2 3 2 2 4" xfId="2697" xr:uid="{00000000-0005-0000-0000-00000E070000}"/>
    <cellStyle name="Normal 10 2 3 2 3 2 3" xfId="2698" xr:uid="{00000000-0005-0000-0000-00000F070000}"/>
    <cellStyle name="Normal 10 2 3 2 3 2 3 2" xfId="2699" xr:uid="{00000000-0005-0000-0000-000010070000}"/>
    <cellStyle name="Normal 10 2 3 2 3 2 3 2 2" xfId="2700" xr:uid="{00000000-0005-0000-0000-000011070000}"/>
    <cellStyle name="Normal 10 2 3 2 3 2 3 3" xfId="2701" xr:uid="{00000000-0005-0000-0000-000012070000}"/>
    <cellStyle name="Normal 10 2 3 2 3 2 4" xfId="2702" xr:uid="{00000000-0005-0000-0000-000013070000}"/>
    <cellStyle name="Normal 10 2 3 2 3 2 4 2" xfId="2703" xr:uid="{00000000-0005-0000-0000-000014070000}"/>
    <cellStyle name="Normal 10 2 3 2 3 2 5" xfId="2704" xr:uid="{00000000-0005-0000-0000-000015070000}"/>
    <cellStyle name="Normal 10 2 3 2 3 3" xfId="2705" xr:uid="{00000000-0005-0000-0000-000016070000}"/>
    <cellStyle name="Normal 10 2 3 2 3 3 2" xfId="2706" xr:uid="{00000000-0005-0000-0000-000017070000}"/>
    <cellStyle name="Normal 10 2 3 2 3 3 2 2" xfId="2707" xr:uid="{00000000-0005-0000-0000-000018070000}"/>
    <cellStyle name="Normal 10 2 3 2 3 3 2 2 2" xfId="2708" xr:uid="{00000000-0005-0000-0000-000019070000}"/>
    <cellStyle name="Normal 10 2 3 2 3 3 2 3" xfId="2709" xr:uid="{00000000-0005-0000-0000-00001A070000}"/>
    <cellStyle name="Normal 10 2 3 2 3 3 3" xfId="2710" xr:uid="{00000000-0005-0000-0000-00001B070000}"/>
    <cellStyle name="Normal 10 2 3 2 3 3 3 2" xfId="2711" xr:uid="{00000000-0005-0000-0000-00001C070000}"/>
    <cellStyle name="Normal 10 2 3 2 3 3 4" xfId="2712" xr:uid="{00000000-0005-0000-0000-00001D070000}"/>
    <cellStyle name="Normal 10 2 3 2 3 4" xfId="2713" xr:uid="{00000000-0005-0000-0000-00001E070000}"/>
    <cellStyle name="Normal 10 2 3 2 3 4 2" xfId="2714" xr:uid="{00000000-0005-0000-0000-00001F070000}"/>
    <cellStyle name="Normal 10 2 3 2 3 4 2 2" xfId="2715" xr:uid="{00000000-0005-0000-0000-000020070000}"/>
    <cellStyle name="Normal 10 2 3 2 3 4 3" xfId="2716" xr:uid="{00000000-0005-0000-0000-000021070000}"/>
    <cellStyle name="Normal 10 2 3 2 3 5" xfId="2717" xr:uid="{00000000-0005-0000-0000-000022070000}"/>
    <cellStyle name="Normal 10 2 3 2 3 5 2" xfId="2718" xr:uid="{00000000-0005-0000-0000-000023070000}"/>
    <cellStyle name="Normal 10 2 3 2 3 6" xfId="2719" xr:uid="{00000000-0005-0000-0000-000024070000}"/>
    <cellStyle name="Normal 10 2 3 2 4" xfId="2720" xr:uid="{00000000-0005-0000-0000-000025070000}"/>
    <cellStyle name="Normal 10 2 3 2 4 2" xfId="2721" xr:uid="{00000000-0005-0000-0000-000026070000}"/>
    <cellStyle name="Normal 10 2 3 2 4 2 2" xfId="2722" xr:uid="{00000000-0005-0000-0000-000027070000}"/>
    <cellStyle name="Normal 10 2 3 2 4 2 2 2" xfId="2723" xr:uid="{00000000-0005-0000-0000-000028070000}"/>
    <cellStyle name="Normal 10 2 3 2 4 2 2 2 2" xfId="2724" xr:uid="{00000000-0005-0000-0000-000029070000}"/>
    <cellStyle name="Normal 10 2 3 2 4 2 2 3" xfId="2725" xr:uid="{00000000-0005-0000-0000-00002A070000}"/>
    <cellStyle name="Normal 10 2 3 2 4 2 3" xfId="2726" xr:uid="{00000000-0005-0000-0000-00002B070000}"/>
    <cellStyle name="Normal 10 2 3 2 4 2 3 2" xfId="2727" xr:uid="{00000000-0005-0000-0000-00002C070000}"/>
    <cellStyle name="Normal 10 2 3 2 4 2 4" xfId="2728" xr:uid="{00000000-0005-0000-0000-00002D070000}"/>
    <cellStyle name="Normal 10 2 3 2 4 3" xfId="2729" xr:uid="{00000000-0005-0000-0000-00002E070000}"/>
    <cellStyle name="Normal 10 2 3 2 4 3 2" xfId="2730" xr:uid="{00000000-0005-0000-0000-00002F070000}"/>
    <cellStyle name="Normal 10 2 3 2 4 3 2 2" xfId="2731" xr:uid="{00000000-0005-0000-0000-000030070000}"/>
    <cellStyle name="Normal 10 2 3 2 4 3 3" xfId="2732" xr:uid="{00000000-0005-0000-0000-000031070000}"/>
    <cellStyle name="Normal 10 2 3 2 4 4" xfId="2733" xr:uid="{00000000-0005-0000-0000-000032070000}"/>
    <cellStyle name="Normal 10 2 3 2 4 4 2" xfId="2734" xr:uid="{00000000-0005-0000-0000-000033070000}"/>
    <cellStyle name="Normal 10 2 3 2 4 5" xfId="2735" xr:uid="{00000000-0005-0000-0000-000034070000}"/>
    <cellStyle name="Normal 10 2 3 2 5" xfId="2736" xr:uid="{00000000-0005-0000-0000-000035070000}"/>
    <cellStyle name="Normal 10 2 3 2 5 2" xfId="2737" xr:uid="{00000000-0005-0000-0000-000036070000}"/>
    <cellStyle name="Normal 10 2 3 2 5 2 2" xfId="2738" xr:uid="{00000000-0005-0000-0000-000037070000}"/>
    <cellStyle name="Normal 10 2 3 2 5 2 2 2" xfId="2739" xr:uid="{00000000-0005-0000-0000-000038070000}"/>
    <cellStyle name="Normal 10 2 3 2 5 2 3" xfId="2740" xr:uid="{00000000-0005-0000-0000-000039070000}"/>
    <cellStyle name="Normal 10 2 3 2 5 3" xfId="2741" xr:uid="{00000000-0005-0000-0000-00003A070000}"/>
    <cellStyle name="Normal 10 2 3 2 5 3 2" xfId="2742" xr:uid="{00000000-0005-0000-0000-00003B070000}"/>
    <cellStyle name="Normal 10 2 3 2 5 4" xfId="2743" xr:uid="{00000000-0005-0000-0000-00003C070000}"/>
    <cellStyle name="Normal 10 2 3 2 6" xfId="2744" xr:uid="{00000000-0005-0000-0000-00003D070000}"/>
    <cellStyle name="Normal 10 2 3 2 6 2" xfId="2745" xr:uid="{00000000-0005-0000-0000-00003E070000}"/>
    <cellStyle name="Normal 10 2 3 2 6 2 2" xfId="2746" xr:uid="{00000000-0005-0000-0000-00003F070000}"/>
    <cellStyle name="Normal 10 2 3 2 6 3" xfId="2747" xr:uid="{00000000-0005-0000-0000-000040070000}"/>
    <cellStyle name="Normal 10 2 3 2 7" xfId="2748" xr:uid="{00000000-0005-0000-0000-000041070000}"/>
    <cellStyle name="Normal 10 2 3 2 7 2" xfId="2749" xr:uid="{00000000-0005-0000-0000-000042070000}"/>
    <cellStyle name="Normal 10 2 3 2 8" xfId="2750" xr:uid="{00000000-0005-0000-0000-000043070000}"/>
    <cellStyle name="Normal 10 2 3 3" xfId="2751" xr:uid="{00000000-0005-0000-0000-000044070000}"/>
    <cellStyle name="Normal 10 2 3 3 2" xfId="2752" xr:uid="{00000000-0005-0000-0000-000045070000}"/>
    <cellStyle name="Normal 10 2 3 3 2 2" xfId="2753" xr:uid="{00000000-0005-0000-0000-000046070000}"/>
    <cellStyle name="Normal 10 2 3 3 2 2 2" xfId="2754" xr:uid="{00000000-0005-0000-0000-000047070000}"/>
    <cellStyle name="Normal 10 2 3 3 2 2 2 2" xfId="2755" xr:uid="{00000000-0005-0000-0000-000048070000}"/>
    <cellStyle name="Normal 10 2 3 3 2 2 2 2 2" xfId="2756" xr:uid="{00000000-0005-0000-0000-000049070000}"/>
    <cellStyle name="Normal 10 2 3 3 2 2 2 2 2 2" xfId="2757" xr:uid="{00000000-0005-0000-0000-00004A070000}"/>
    <cellStyle name="Normal 10 2 3 3 2 2 2 2 3" xfId="2758" xr:uid="{00000000-0005-0000-0000-00004B070000}"/>
    <cellStyle name="Normal 10 2 3 3 2 2 2 3" xfId="2759" xr:uid="{00000000-0005-0000-0000-00004C070000}"/>
    <cellStyle name="Normal 10 2 3 3 2 2 2 3 2" xfId="2760" xr:uid="{00000000-0005-0000-0000-00004D070000}"/>
    <cellStyle name="Normal 10 2 3 3 2 2 2 4" xfId="2761" xr:uid="{00000000-0005-0000-0000-00004E070000}"/>
    <cellStyle name="Normal 10 2 3 3 2 2 3" xfId="2762" xr:uid="{00000000-0005-0000-0000-00004F070000}"/>
    <cellStyle name="Normal 10 2 3 3 2 2 3 2" xfId="2763" xr:uid="{00000000-0005-0000-0000-000050070000}"/>
    <cellStyle name="Normal 10 2 3 3 2 2 3 2 2" xfId="2764" xr:uid="{00000000-0005-0000-0000-000051070000}"/>
    <cellStyle name="Normal 10 2 3 3 2 2 3 3" xfId="2765" xr:uid="{00000000-0005-0000-0000-000052070000}"/>
    <cellStyle name="Normal 10 2 3 3 2 2 4" xfId="2766" xr:uid="{00000000-0005-0000-0000-000053070000}"/>
    <cellStyle name="Normal 10 2 3 3 2 2 4 2" xfId="2767" xr:uid="{00000000-0005-0000-0000-000054070000}"/>
    <cellStyle name="Normal 10 2 3 3 2 2 5" xfId="2768" xr:uid="{00000000-0005-0000-0000-000055070000}"/>
    <cellStyle name="Normal 10 2 3 3 2 3" xfId="2769" xr:uid="{00000000-0005-0000-0000-000056070000}"/>
    <cellStyle name="Normal 10 2 3 3 2 3 2" xfId="2770" xr:uid="{00000000-0005-0000-0000-000057070000}"/>
    <cellStyle name="Normal 10 2 3 3 2 3 2 2" xfId="2771" xr:uid="{00000000-0005-0000-0000-000058070000}"/>
    <cellStyle name="Normal 10 2 3 3 2 3 2 2 2" xfId="2772" xr:uid="{00000000-0005-0000-0000-000059070000}"/>
    <cellStyle name="Normal 10 2 3 3 2 3 2 3" xfId="2773" xr:uid="{00000000-0005-0000-0000-00005A070000}"/>
    <cellStyle name="Normal 10 2 3 3 2 3 3" xfId="2774" xr:uid="{00000000-0005-0000-0000-00005B070000}"/>
    <cellStyle name="Normal 10 2 3 3 2 3 3 2" xfId="2775" xr:uid="{00000000-0005-0000-0000-00005C070000}"/>
    <cellStyle name="Normal 10 2 3 3 2 3 4" xfId="2776" xr:uid="{00000000-0005-0000-0000-00005D070000}"/>
    <cellStyle name="Normal 10 2 3 3 2 4" xfId="2777" xr:uid="{00000000-0005-0000-0000-00005E070000}"/>
    <cellStyle name="Normal 10 2 3 3 2 4 2" xfId="2778" xr:uid="{00000000-0005-0000-0000-00005F070000}"/>
    <cellStyle name="Normal 10 2 3 3 2 4 2 2" xfId="2779" xr:uid="{00000000-0005-0000-0000-000060070000}"/>
    <cellStyle name="Normal 10 2 3 3 2 4 3" xfId="2780" xr:uid="{00000000-0005-0000-0000-000061070000}"/>
    <cellStyle name="Normal 10 2 3 3 2 5" xfId="2781" xr:uid="{00000000-0005-0000-0000-000062070000}"/>
    <cellStyle name="Normal 10 2 3 3 2 5 2" xfId="2782" xr:uid="{00000000-0005-0000-0000-000063070000}"/>
    <cellStyle name="Normal 10 2 3 3 2 6" xfId="2783" xr:uid="{00000000-0005-0000-0000-000064070000}"/>
    <cellStyle name="Normal 10 2 3 3 3" xfId="2784" xr:uid="{00000000-0005-0000-0000-000065070000}"/>
    <cellStyle name="Normal 10 2 3 3 3 2" xfId="2785" xr:uid="{00000000-0005-0000-0000-000066070000}"/>
    <cellStyle name="Normal 10 2 3 3 3 2 2" xfId="2786" xr:uid="{00000000-0005-0000-0000-000067070000}"/>
    <cellStyle name="Normal 10 2 3 3 3 2 2 2" xfId="2787" xr:uid="{00000000-0005-0000-0000-000068070000}"/>
    <cellStyle name="Normal 10 2 3 3 3 2 2 2 2" xfId="2788" xr:uid="{00000000-0005-0000-0000-000069070000}"/>
    <cellStyle name="Normal 10 2 3 3 3 2 2 3" xfId="2789" xr:uid="{00000000-0005-0000-0000-00006A070000}"/>
    <cellStyle name="Normal 10 2 3 3 3 2 3" xfId="2790" xr:uid="{00000000-0005-0000-0000-00006B070000}"/>
    <cellStyle name="Normal 10 2 3 3 3 2 3 2" xfId="2791" xr:uid="{00000000-0005-0000-0000-00006C070000}"/>
    <cellStyle name="Normal 10 2 3 3 3 2 4" xfId="2792" xr:uid="{00000000-0005-0000-0000-00006D070000}"/>
    <cellStyle name="Normal 10 2 3 3 3 3" xfId="2793" xr:uid="{00000000-0005-0000-0000-00006E070000}"/>
    <cellStyle name="Normal 10 2 3 3 3 3 2" xfId="2794" xr:uid="{00000000-0005-0000-0000-00006F070000}"/>
    <cellStyle name="Normal 10 2 3 3 3 3 2 2" xfId="2795" xr:uid="{00000000-0005-0000-0000-000070070000}"/>
    <cellStyle name="Normal 10 2 3 3 3 3 3" xfId="2796" xr:uid="{00000000-0005-0000-0000-000071070000}"/>
    <cellStyle name="Normal 10 2 3 3 3 4" xfId="2797" xr:uid="{00000000-0005-0000-0000-000072070000}"/>
    <cellStyle name="Normal 10 2 3 3 3 4 2" xfId="2798" xr:uid="{00000000-0005-0000-0000-000073070000}"/>
    <cellStyle name="Normal 10 2 3 3 3 5" xfId="2799" xr:uid="{00000000-0005-0000-0000-000074070000}"/>
    <cellStyle name="Normal 10 2 3 3 4" xfId="2800" xr:uid="{00000000-0005-0000-0000-000075070000}"/>
    <cellStyle name="Normal 10 2 3 3 4 2" xfId="2801" xr:uid="{00000000-0005-0000-0000-000076070000}"/>
    <cellStyle name="Normal 10 2 3 3 4 2 2" xfId="2802" xr:uid="{00000000-0005-0000-0000-000077070000}"/>
    <cellStyle name="Normal 10 2 3 3 4 2 2 2" xfId="2803" xr:uid="{00000000-0005-0000-0000-000078070000}"/>
    <cellStyle name="Normal 10 2 3 3 4 2 3" xfId="2804" xr:uid="{00000000-0005-0000-0000-000079070000}"/>
    <cellStyle name="Normal 10 2 3 3 4 3" xfId="2805" xr:uid="{00000000-0005-0000-0000-00007A070000}"/>
    <cellStyle name="Normal 10 2 3 3 4 3 2" xfId="2806" xr:uid="{00000000-0005-0000-0000-00007B070000}"/>
    <cellStyle name="Normal 10 2 3 3 4 4" xfId="2807" xr:uid="{00000000-0005-0000-0000-00007C070000}"/>
    <cellStyle name="Normal 10 2 3 3 5" xfId="2808" xr:uid="{00000000-0005-0000-0000-00007D070000}"/>
    <cellStyle name="Normal 10 2 3 3 5 2" xfId="2809" xr:uid="{00000000-0005-0000-0000-00007E070000}"/>
    <cellStyle name="Normal 10 2 3 3 5 2 2" xfId="2810" xr:uid="{00000000-0005-0000-0000-00007F070000}"/>
    <cellStyle name="Normal 10 2 3 3 5 3" xfId="2811" xr:uid="{00000000-0005-0000-0000-000080070000}"/>
    <cellStyle name="Normal 10 2 3 3 6" xfId="2812" xr:uid="{00000000-0005-0000-0000-000081070000}"/>
    <cellStyle name="Normal 10 2 3 3 6 2" xfId="2813" xr:uid="{00000000-0005-0000-0000-000082070000}"/>
    <cellStyle name="Normal 10 2 3 3 7" xfId="2814" xr:uid="{00000000-0005-0000-0000-000083070000}"/>
    <cellStyle name="Normal 10 2 3 4" xfId="2815" xr:uid="{00000000-0005-0000-0000-000084070000}"/>
    <cellStyle name="Normal 10 2 3 4 2" xfId="2816" xr:uid="{00000000-0005-0000-0000-000085070000}"/>
    <cellStyle name="Normal 10 2 3 4 2 2" xfId="2817" xr:uid="{00000000-0005-0000-0000-000086070000}"/>
    <cellStyle name="Normal 10 2 3 4 2 2 2" xfId="2818" xr:uid="{00000000-0005-0000-0000-000087070000}"/>
    <cellStyle name="Normal 10 2 3 4 2 2 2 2" xfId="2819" xr:uid="{00000000-0005-0000-0000-000088070000}"/>
    <cellStyle name="Normal 10 2 3 4 2 2 2 2 2" xfId="2820" xr:uid="{00000000-0005-0000-0000-000089070000}"/>
    <cellStyle name="Normal 10 2 3 4 2 2 2 3" xfId="2821" xr:uid="{00000000-0005-0000-0000-00008A070000}"/>
    <cellStyle name="Normal 10 2 3 4 2 2 3" xfId="2822" xr:uid="{00000000-0005-0000-0000-00008B070000}"/>
    <cellStyle name="Normal 10 2 3 4 2 2 3 2" xfId="2823" xr:uid="{00000000-0005-0000-0000-00008C070000}"/>
    <cellStyle name="Normal 10 2 3 4 2 2 4" xfId="2824" xr:uid="{00000000-0005-0000-0000-00008D070000}"/>
    <cellStyle name="Normal 10 2 3 4 2 3" xfId="2825" xr:uid="{00000000-0005-0000-0000-00008E070000}"/>
    <cellStyle name="Normal 10 2 3 4 2 3 2" xfId="2826" xr:uid="{00000000-0005-0000-0000-00008F070000}"/>
    <cellStyle name="Normal 10 2 3 4 2 3 2 2" xfId="2827" xr:uid="{00000000-0005-0000-0000-000090070000}"/>
    <cellStyle name="Normal 10 2 3 4 2 3 3" xfId="2828" xr:uid="{00000000-0005-0000-0000-000091070000}"/>
    <cellStyle name="Normal 10 2 3 4 2 4" xfId="2829" xr:uid="{00000000-0005-0000-0000-000092070000}"/>
    <cellStyle name="Normal 10 2 3 4 2 4 2" xfId="2830" xr:uid="{00000000-0005-0000-0000-000093070000}"/>
    <cellStyle name="Normal 10 2 3 4 2 5" xfId="2831" xr:uid="{00000000-0005-0000-0000-000094070000}"/>
    <cellStyle name="Normal 10 2 3 4 3" xfId="2832" xr:uid="{00000000-0005-0000-0000-000095070000}"/>
    <cellStyle name="Normal 10 2 3 4 3 2" xfId="2833" xr:uid="{00000000-0005-0000-0000-000096070000}"/>
    <cellStyle name="Normal 10 2 3 4 3 2 2" xfId="2834" xr:uid="{00000000-0005-0000-0000-000097070000}"/>
    <cellStyle name="Normal 10 2 3 4 3 2 2 2" xfId="2835" xr:uid="{00000000-0005-0000-0000-000098070000}"/>
    <cellStyle name="Normal 10 2 3 4 3 2 3" xfId="2836" xr:uid="{00000000-0005-0000-0000-000099070000}"/>
    <cellStyle name="Normal 10 2 3 4 3 3" xfId="2837" xr:uid="{00000000-0005-0000-0000-00009A070000}"/>
    <cellStyle name="Normal 10 2 3 4 3 3 2" xfId="2838" xr:uid="{00000000-0005-0000-0000-00009B070000}"/>
    <cellStyle name="Normal 10 2 3 4 3 4" xfId="2839" xr:uid="{00000000-0005-0000-0000-00009C070000}"/>
    <cellStyle name="Normal 10 2 3 4 4" xfId="2840" xr:uid="{00000000-0005-0000-0000-00009D070000}"/>
    <cellStyle name="Normal 10 2 3 4 4 2" xfId="2841" xr:uid="{00000000-0005-0000-0000-00009E070000}"/>
    <cellStyle name="Normal 10 2 3 4 4 2 2" xfId="2842" xr:uid="{00000000-0005-0000-0000-00009F070000}"/>
    <cellStyle name="Normal 10 2 3 4 4 3" xfId="2843" xr:uid="{00000000-0005-0000-0000-0000A0070000}"/>
    <cellStyle name="Normal 10 2 3 4 5" xfId="2844" xr:uid="{00000000-0005-0000-0000-0000A1070000}"/>
    <cellStyle name="Normal 10 2 3 4 5 2" xfId="2845" xr:uid="{00000000-0005-0000-0000-0000A2070000}"/>
    <cellStyle name="Normal 10 2 3 4 6" xfId="2846" xr:uid="{00000000-0005-0000-0000-0000A3070000}"/>
    <cellStyle name="Normal 10 2 3 5" xfId="2847" xr:uid="{00000000-0005-0000-0000-0000A4070000}"/>
    <cellStyle name="Normal 10 2 3 5 2" xfId="2848" xr:uid="{00000000-0005-0000-0000-0000A5070000}"/>
    <cellStyle name="Normal 10 2 3 5 2 2" xfId="2849" xr:uid="{00000000-0005-0000-0000-0000A6070000}"/>
    <cellStyle name="Normal 10 2 3 5 2 2 2" xfId="2850" xr:uid="{00000000-0005-0000-0000-0000A7070000}"/>
    <cellStyle name="Normal 10 2 3 5 2 2 2 2" xfId="2851" xr:uid="{00000000-0005-0000-0000-0000A8070000}"/>
    <cellStyle name="Normal 10 2 3 5 2 2 3" xfId="2852" xr:uid="{00000000-0005-0000-0000-0000A9070000}"/>
    <cellStyle name="Normal 10 2 3 5 2 3" xfId="2853" xr:uid="{00000000-0005-0000-0000-0000AA070000}"/>
    <cellStyle name="Normal 10 2 3 5 2 3 2" xfId="2854" xr:uid="{00000000-0005-0000-0000-0000AB070000}"/>
    <cellStyle name="Normal 10 2 3 5 2 4" xfId="2855" xr:uid="{00000000-0005-0000-0000-0000AC070000}"/>
    <cellStyle name="Normal 10 2 3 5 3" xfId="2856" xr:uid="{00000000-0005-0000-0000-0000AD070000}"/>
    <cellStyle name="Normal 10 2 3 5 3 2" xfId="2857" xr:uid="{00000000-0005-0000-0000-0000AE070000}"/>
    <cellStyle name="Normal 10 2 3 5 3 2 2" xfId="2858" xr:uid="{00000000-0005-0000-0000-0000AF070000}"/>
    <cellStyle name="Normal 10 2 3 5 3 3" xfId="2859" xr:uid="{00000000-0005-0000-0000-0000B0070000}"/>
    <cellStyle name="Normal 10 2 3 5 4" xfId="2860" xr:uid="{00000000-0005-0000-0000-0000B1070000}"/>
    <cellStyle name="Normal 10 2 3 5 4 2" xfId="2861" xr:uid="{00000000-0005-0000-0000-0000B2070000}"/>
    <cellStyle name="Normal 10 2 3 5 5" xfId="2862" xr:uid="{00000000-0005-0000-0000-0000B3070000}"/>
    <cellStyle name="Normal 10 2 3 6" xfId="2863" xr:uid="{00000000-0005-0000-0000-0000B4070000}"/>
    <cellStyle name="Normal 10 2 3 6 2" xfId="2864" xr:uid="{00000000-0005-0000-0000-0000B5070000}"/>
    <cellStyle name="Normal 10 2 3 6 2 2" xfId="2865" xr:uid="{00000000-0005-0000-0000-0000B6070000}"/>
    <cellStyle name="Normal 10 2 3 6 2 2 2" xfId="2866" xr:uid="{00000000-0005-0000-0000-0000B7070000}"/>
    <cellStyle name="Normal 10 2 3 6 2 3" xfId="2867" xr:uid="{00000000-0005-0000-0000-0000B8070000}"/>
    <cellStyle name="Normal 10 2 3 6 3" xfId="2868" xr:uid="{00000000-0005-0000-0000-0000B9070000}"/>
    <cellStyle name="Normal 10 2 3 6 3 2" xfId="2869" xr:uid="{00000000-0005-0000-0000-0000BA070000}"/>
    <cellStyle name="Normal 10 2 3 6 4" xfId="2870" xr:uid="{00000000-0005-0000-0000-0000BB070000}"/>
    <cellStyle name="Normal 10 2 3 7" xfId="2871" xr:uid="{00000000-0005-0000-0000-0000BC070000}"/>
    <cellStyle name="Normal 10 2 3 7 2" xfId="2872" xr:uid="{00000000-0005-0000-0000-0000BD070000}"/>
    <cellStyle name="Normal 10 2 3 7 2 2" xfId="2873" xr:uid="{00000000-0005-0000-0000-0000BE070000}"/>
    <cellStyle name="Normal 10 2 3 7 3" xfId="2874" xr:uid="{00000000-0005-0000-0000-0000BF070000}"/>
    <cellStyle name="Normal 10 2 3 8" xfId="2875" xr:uid="{00000000-0005-0000-0000-0000C0070000}"/>
    <cellStyle name="Normal 10 2 3 8 2" xfId="2876" xr:uid="{00000000-0005-0000-0000-0000C1070000}"/>
    <cellStyle name="Normal 10 2 3 9" xfId="2877" xr:uid="{00000000-0005-0000-0000-0000C2070000}"/>
    <cellStyle name="Normal 10 2 4" xfId="2878" xr:uid="{00000000-0005-0000-0000-0000C3070000}"/>
    <cellStyle name="Normal 10 2 4 2" xfId="2879" xr:uid="{00000000-0005-0000-0000-0000C4070000}"/>
    <cellStyle name="Normal 10 2 4 2 2" xfId="2880" xr:uid="{00000000-0005-0000-0000-0000C5070000}"/>
    <cellStyle name="Normal 10 2 4 2 2 2" xfId="2881" xr:uid="{00000000-0005-0000-0000-0000C6070000}"/>
    <cellStyle name="Normal 10 2 4 2 2 2 2" xfId="2882" xr:uid="{00000000-0005-0000-0000-0000C7070000}"/>
    <cellStyle name="Normal 10 2 4 2 2 2 2 2" xfId="2883" xr:uid="{00000000-0005-0000-0000-0000C8070000}"/>
    <cellStyle name="Normal 10 2 4 2 2 2 2 2 2" xfId="2884" xr:uid="{00000000-0005-0000-0000-0000C9070000}"/>
    <cellStyle name="Normal 10 2 4 2 2 2 2 2 2 2" xfId="2885" xr:uid="{00000000-0005-0000-0000-0000CA070000}"/>
    <cellStyle name="Normal 10 2 4 2 2 2 2 2 3" xfId="2886" xr:uid="{00000000-0005-0000-0000-0000CB070000}"/>
    <cellStyle name="Normal 10 2 4 2 2 2 2 3" xfId="2887" xr:uid="{00000000-0005-0000-0000-0000CC070000}"/>
    <cellStyle name="Normal 10 2 4 2 2 2 2 3 2" xfId="2888" xr:uid="{00000000-0005-0000-0000-0000CD070000}"/>
    <cellStyle name="Normal 10 2 4 2 2 2 2 4" xfId="2889" xr:uid="{00000000-0005-0000-0000-0000CE070000}"/>
    <cellStyle name="Normal 10 2 4 2 2 2 3" xfId="2890" xr:uid="{00000000-0005-0000-0000-0000CF070000}"/>
    <cellStyle name="Normal 10 2 4 2 2 2 3 2" xfId="2891" xr:uid="{00000000-0005-0000-0000-0000D0070000}"/>
    <cellStyle name="Normal 10 2 4 2 2 2 3 2 2" xfId="2892" xr:uid="{00000000-0005-0000-0000-0000D1070000}"/>
    <cellStyle name="Normal 10 2 4 2 2 2 3 3" xfId="2893" xr:uid="{00000000-0005-0000-0000-0000D2070000}"/>
    <cellStyle name="Normal 10 2 4 2 2 2 4" xfId="2894" xr:uid="{00000000-0005-0000-0000-0000D3070000}"/>
    <cellStyle name="Normal 10 2 4 2 2 2 4 2" xfId="2895" xr:uid="{00000000-0005-0000-0000-0000D4070000}"/>
    <cellStyle name="Normal 10 2 4 2 2 2 5" xfId="2896" xr:uid="{00000000-0005-0000-0000-0000D5070000}"/>
    <cellStyle name="Normal 10 2 4 2 2 3" xfId="2897" xr:uid="{00000000-0005-0000-0000-0000D6070000}"/>
    <cellStyle name="Normal 10 2 4 2 2 3 2" xfId="2898" xr:uid="{00000000-0005-0000-0000-0000D7070000}"/>
    <cellStyle name="Normal 10 2 4 2 2 3 2 2" xfId="2899" xr:uid="{00000000-0005-0000-0000-0000D8070000}"/>
    <cellStyle name="Normal 10 2 4 2 2 3 2 2 2" xfId="2900" xr:uid="{00000000-0005-0000-0000-0000D9070000}"/>
    <cellStyle name="Normal 10 2 4 2 2 3 2 3" xfId="2901" xr:uid="{00000000-0005-0000-0000-0000DA070000}"/>
    <cellStyle name="Normal 10 2 4 2 2 3 3" xfId="2902" xr:uid="{00000000-0005-0000-0000-0000DB070000}"/>
    <cellStyle name="Normal 10 2 4 2 2 3 3 2" xfId="2903" xr:uid="{00000000-0005-0000-0000-0000DC070000}"/>
    <cellStyle name="Normal 10 2 4 2 2 3 4" xfId="2904" xr:uid="{00000000-0005-0000-0000-0000DD070000}"/>
    <cellStyle name="Normal 10 2 4 2 2 4" xfId="2905" xr:uid="{00000000-0005-0000-0000-0000DE070000}"/>
    <cellStyle name="Normal 10 2 4 2 2 4 2" xfId="2906" xr:uid="{00000000-0005-0000-0000-0000DF070000}"/>
    <cellStyle name="Normal 10 2 4 2 2 4 2 2" xfId="2907" xr:uid="{00000000-0005-0000-0000-0000E0070000}"/>
    <cellStyle name="Normal 10 2 4 2 2 4 3" xfId="2908" xr:uid="{00000000-0005-0000-0000-0000E1070000}"/>
    <cellStyle name="Normal 10 2 4 2 2 5" xfId="2909" xr:uid="{00000000-0005-0000-0000-0000E2070000}"/>
    <cellStyle name="Normal 10 2 4 2 2 5 2" xfId="2910" xr:uid="{00000000-0005-0000-0000-0000E3070000}"/>
    <cellStyle name="Normal 10 2 4 2 2 6" xfId="2911" xr:uid="{00000000-0005-0000-0000-0000E4070000}"/>
    <cellStyle name="Normal 10 2 4 2 3" xfId="2912" xr:uid="{00000000-0005-0000-0000-0000E5070000}"/>
    <cellStyle name="Normal 10 2 4 2 3 2" xfId="2913" xr:uid="{00000000-0005-0000-0000-0000E6070000}"/>
    <cellStyle name="Normal 10 2 4 2 3 2 2" xfId="2914" xr:uid="{00000000-0005-0000-0000-0000E7070000}"/>
    <cellStyle name="Normal 10 2 4 2 3 2 2 2" xfId="2915" xr:uid="{00000000-0005-0000-0000-0000E8070000}"/>
    <cellStyle name="Normal 10 2 4 2 3 2 2 2 2" xfId="2916" xr:uid="{00000000-0005-0000-0000-0000E9070000}"/>
    <cellStyle name="Normal 10 2 4 2 3 2 2 3" xfId="2917" xr:uid="{00000000-0005-0000-0000-0000EA070000}"/>
    <cellStyle name="Normal 10 2 4 2 3 2 3" xfId="2918" xr:uid="{00000000-0005-0000-0000-0000EB070000}"/>
    <cellStyle name="Normal 10 2 4 2 3 2 3 2" xfId="2919" xr:uid="{00000000-0005-0000-0000-0000EC070000}"/>
    <cellStyle name="Normal 10 2 4 2 3 2 4" xfId="2920" xr:uid="{00000000-0005-0000-0000-0000ED070000}"/>
    <cellStyle name="Normal 10 2 4 2 3 3" xfId="2921" xr:uid="{00000000-0005-0000-0000-0000EE070000}"/>
    <cellStyle name="Normal 10 2 4 2 3 3 2" xfId="2922" xr:uid="{00000000-0005-0000-0000-0000EF070000}"/>
    <cellStyle name="Normal 10 2 4 2 3 3 2 2" xfId="2923" xr:uid="{00000000-0005-0000-0000-0000F0070000}"/>
    <cellStyle name="Normal 10 2 4 2 3 3 3" xfId="2924" xr:uid="{00000000-0005-0000-0000-0000F1070000}"/>
    <cellStyle name="Normal 10 2 4 2 3 4" xfId="2925" xr:uid="{00000000-0005-0000-0000-0000F2070000}"/>
    <cellStyle name="Normal 10 2 4 2 3 4 2" xfId="2926" xr:uid="{00000000-0005-0000-0000-0000F3070000}"/>
    <cellStyle name="Normal 10 2 4 2 3 5" xfId="2927" xr:uid="{00000000-0005-0000-0000-0000F4070000}"/>
    <cellStyle name="Normal 10 2 4 2 4" xfId="2928" xr:uid="{00000000-0005-0000-0000-0000F5070000}"/>
    <cellStyle name="Normal 10 2 4 2 4 2" xfId="2929" xr:uid="{00000000-0005-0000-0000-0000F6070000}"/>
    <cellStyle name="Normal 10 2 4 2 4 2 2" xfId="2930" xr:uid="{00000000-0005-0000-0000-0000F7070000}"/>
    <cellStyle name="Normal 10 2 4 2 4 2 2 2" xfId="2931" xr:uid="{00000000-0005-0000-0000-0000F8070000}"/>
    <cellStyle name="Normal 10 2 4 2 4 2 3" xfId="2932" xr:uid="{00000000-0005-0000-0000-0000F9070000}"/>
    <cellStyle name="Normal 10 2 4 2 4 3" xfId="2933" xr:uid="{00000000-0005-0000-0000-0000FA070000}"/>
    <cellStyle name="Normal 10 2 4 2 4 3 2" xfId="2934" xr:uid="{00000000-0005-0000-0000-0000FB070000}"/>
    <cellStyle name="Normal 10 2 4 2 4 4" xfId="2935" xr:uid="{00000000-0005-0000-0000-0000FC070000}"/>
    <cellStyle name="Normal 10 2 4 2 5" xfId="2936" xr:uid="{00000000-0005-0000-0000-0000FD070000}"/>
    <cellStyle name="Normal 10 2 4 2 5 2" xfId="2937" xr:uid="{00000000-0005-0000-0000-0000FE070000}"/>
    <cellStyle name="Normal 10 2 4 2 5 2 2" xfId="2938" xr:uid="{00000000-0005-0000-0000-0000FF070000}"/>
    <cellStyle name="Normal 10 2 4 2 5 3" xfId="2939" xr:uid="{00000000-0005-0000-0000-000000080000}"/>
    <cellStyle name="Normal 10 2 4 2 6" xfId="2940" xr:uid="{00000000-0005-0000-0000-000001080000}"/>
    <cellStyle name="Normal 10 2 4 2 6 2" xfId="2941" xr:uid="{00000000-0005-0000-0000-000002080000}"/>
    <cellStyle name="Normal 10 2 4 2 7" xfId="2942" xr:uid="{00000000-0005-0000-0000-000003080000}"/>
    <cellStyle name="Normal 10 2 4 3" xfId="2943" xr:uid="{00000000-0005-0000-0000-000004080000}"/>
    <cellStyle name="Normal 10 2 4 3 2" xfId="2944" xr:uid="{00000000-0005-0000-0000-000005080000}"/>
    <cellStyle name="Normal 10 2 4 3 2 2" xfId="2945" xr:uid="{00000000-0005-0000-0000-000006080000}"/>
    <cellStyle name="Normal 10 2 4 3 2 2 2" xfId="2946" xr:uid="{00000000-0005-0000-0000-000007080000}"/>
    <cellStyle name="Normal 10 2 4 3 2 2 2 2" xfId="2947" xr:uid="{00000000-0005-0000-0000-000008080000}"/>
    <cellStyle name="Normal 10 2 4 3 2 2 2 2 2" xfId="2948" xr:uid="{00000000-0005-0000-0000-000009080000}"/>
    <cellStyle name="Normal 10 2 4 3 2 2 2 3" xfId="2949" xr:uid="{00000000-0005-0000-0000-00000A080000}"/>
    <cellStyle name="Normal 10 2 4 3 2 2 3" xfId="2950" xr:uid="{00000000-0005-0000-0000-00000B080000}"/>
    <cellStyle name="Normal 10 2 4 3 2 2 3 2" xfId="2951" xr:uid="{00000000-0005-0000-0000-00000C080000}"/>
    <cellStyle name="Normal 10 2 4 3 2 2 4" xfId="2952" xr:uid="{00000000-0005-0000-0000-00000D080000}"/>
    <cellStyle name="Normal 10 2 4 3 2 3" xfId="2953" xr:uid="{00000000-0005-0000-0000-00000E080000}"/>
    <cellStyle name="Normal 10 2 4 3 2 3 2" xfId="2954" xr:uid="{00000000-0005-0000-0000-00000F080000}"/>
    <cellStyle name="Normal 10 2 4 3 2 3 2 2" xfId="2955" xr:uid="{00000000-0005-0000-0000-000010080000}"/>
    <cellStyle name="Normal 10 2 4 3 2 3 3" xfId="2956" xr:uid="{00000000-0005-0000-0000-000011080000}"/>
    <cellStyle name="Normal 10 2 4 3 2 4" xfId="2957" xr:uid="{00000000-0005-0000-0000-000012080000}"/>
    <cellStyle name="Normal 10 2 4 3 2 4 2" xfId="2958" xr:uid="{00000000-0005-0000-0000-000013080000}"/>
    <cellStyle name="Normal 10 2 4 3 2 5" xfId="2959" xr:uid="{00000000-0005-0000-0000-000014080000}"/>
    <cellStyle name="Normal 10 2 4 3 3" xfId="2960" xr:uid="{00000000-0005-0000-0000-000015080000}"/>
    <cellStyle name="Normal 10 2 4 3 3 2" xfId="2961" xr:uid="{00000000-0005-0000-0000-000016080000}"/>
    <cellStyle name="Normal 10 2 4 3 3 2 2" xfId="2962" xr:uid="{00000000-0005-0000-0000-000017080000}"/>
    <cellStyle name="Normal 10 2 4 3 3 2 2 2" xfId="2963" xr:uid="{00000000-0005-0000-0000-000018080000}"/>
    <cellStyle name="Normal 10 2 4 3 3 2 3" xfId="2964" xr:uid="{00000000-0005-0000-0000-000019080000}"/>
    <cellStyle name="Normal 10 2 4 3 3 3" xfId="2965" xr:uid="{00000000-0005-0000-0000-00001A080000}"/>
    <cellStyle name="Normal 10 2 4 3 3 3 2" xfId="2966" xr:uid="{00000000-0005-0000-0000-00001B080000}"/>
    <cellStyle name="Normal 10 2 4 3 3 4" xfId="2967" xr:uid="{00000000-0005-0000-0000-00001C080000}"/>
    <cellStyle name="Normal 10 2 4 3 4" xfId="2968" xr:uid="{00000000-0005-0000-0000-00001D080000}"/>
    <cellStyle name="Normal 10 2 4 3 4 2" xfId="2969" xr:uid="{00000000-0005-0000-0000-00001E080000}"/>
    <cellStyle name="Normal 10 2 4 3 4 2 2" xfId="2970" xr:uid="{00000000-0005-0000-0000-00001F080000}"/>
    <cellStyle name="Normal 10 2 4 3 4 3" xfId="2971" xr:uid="{00000000-0005-0000-0000-000020080000}"/>
    <cellStyle name="Normal 10 2 4 3 5" xfId="2972" xr:uid="{00000000-0005-0000-0000-000021080000}"/>
    <cellStyle name="Normal 10 2 4 3 5 2" xfId="2973" xr:uid="{00000000-0005-0000-0000-000022080000}"/>
    <cellStyle name="Normal 10 2 4 3 6" xfId="2974" xr:uid="{00000000-0005-0000-0000-000023080000}"/>
    <cellStyle name="Normal 10 2 4 4" xfId="2975" xr:uid="{00000000-0005-0000-0000-000024080000}"/>
    <cellStyle name="Normal 10 2 4 4 2" xfId="2976" xr:uid="{00000000-0005-0000-0000-000025080000}"/>
    <cellStyle name="Normal 10 2 4 4 2 2" xfId="2977" xr:uid="{00000000-0005-0000-0000-000026080000}"/>
    <cellStyle name="Normal 10 2 4 4 2 2 2" xfId="2978" xr:uid="{00000000-0005-0000-0000-000027080000}"/>
    <cellStyle name="Normal 10 2 4 4 2 2 2 2" xfId="2979" xr:uid="{00000000-0005-0000-0000-000028080000}"/>
    <cellStyle name="Normal 10 2 4 4 2 2 3" xfId="2980" xr:uid="{00000000-0005-0000-0000-000029080000}"/>
    <cellStyle name="Normal 10 2 4 4 2 3" xfId="2981" xr:uid="{00000000-0005-0000-0000-00002A080000}"/>
    <cellStyle name="Normal 10 2 4 4 2 3 2" xfId="2982" xr:uid="{00000000-0005-0000-0000-00002B080000}"/>
    <cellStyle name="Normal 10 2 4 4 2 4" xfId="2983" xr:uid="{00000000-0005-0000-0000-00002C080000}"/>
    <cellStyle name="Normal 10 2 4 4 3" xfId="2984" xr:uid="{00000000-0005-0000-0000-00002D080000}"/>
    <cellStyle name="Normal 10 2 4 4 3 2" xfId="2985" xr:uid="{00000000-0005-0000-0000-00002E080000}"/>
    <cellStyle name="Normal 10 2 4 4 3 2 2" xfId="2986" xr:uid="{00000000-0005-0000-0000-00002F080000}"/>
    <cellStyle name="Normal 10 2 4 4 3 3" xfId="2987" xr:uid="{00000000-0005-0000-0000-000030080000}"/>
    <cellStyle name="Normal 10 2 4 4 4" xfId="2988" xr:uid="{00000000-0005-0000-0000-000031080000}"/>
    <cellStyle name="Normal 10 2 4 4 4 2" xfId="2989" xr:uid="{00000000-0005-0000-0000-000032080000}"/>
    <cellStyle name="Normal 10 2 4 4 5" xfId="2990" xr:uid="{00000000-0005-0000-0000-000033080000}"/>
    <cellStyle name="Normal 10 2 4 5" xfId="2991" xr:uid="{00000000-0005-0000-0000-000034080000}"/>
    <cellStyle name="Normal 10 2 4 5 2" xfId="2992" xr:uid="{00000000-0005-0000-0000-000035080000}"/>
    <cellStyle name="Normal 10 2 4 5 2 2" xfId="2993" xr:uid="{00000000-0005-0000-0000-000036080000}"/>
    <cellStyle name="Normal 10 2 4 5 2 2 2" xfId="2994" xr:uid="{00000000-0005-0000-0000-000037080000}"/>
    <cellStyle name="Normal 10 2 4 5 2 3" xfId="2995" xr:uid="{00000000-0005-0000-0000-000038080000}"/>
    <cellStyle name="Normal 10 2 4 5 3" xfId="2996" xr:uid="{00000000-0005-0000-0000-000039080000}"/>
    <cellStyle name="Normal 10 2 4 5 3 2" xfId="2997" xr:uid="{00000000-0005-0000-0000-00003A080000}"/>
    <cellStyle name="Normal 10 2 4 5 4" xfId="2998" xr:uid="{00000000-0005-0000-0000-00003B080000}"/>
    <cellStyle name="Normal 10 2 4 6" xfId="2999" xr:uid="{00000000-0005-0000-0000-00003C080000}"/>
    <cellStyle name="Normal 10 2 4 6 2" xfId="3000" xr:uid="{00000000-0005-0000-0000-00003D080000}"/>
    <cellStyle name="Normal 10 2 4 6 2 2" xfId="3001" xr:uid="{00000000-0005-0000-0000-00003E080000}"/>
    <cellStyle name="Normal 10 2 4 6 3" xfId="3002" xr:uid="{00000000-0005-0000-0000-00003F080000}"/>
    <cellStyle name="Normal 10 2 4 7" xfId="3003" xr:uid="{00000000-0005-0000-0000-000040080000}"/>
    <cellStyle name="Normal 10 2 4 7 2" xfId="3004" xr:uid="{00000000-0005-0000-0000-000041080000}"/>
    <cellStyle name="Normal 10 2 4 8" xfId="3005" xr:uid="{00000000-0005-0000-0000-000042080000}"/>
    <cellStyle name="Normal 10 2 5" xfId="3006" xr:uid="{00000000-0005-0000-0000-000043080000}"/>
    <cellStyle name="Normal 10 2 5 2" xfId="3007" xr:uid="{00000000-0005-0000-0000-000044080000}"/>
    <cellStyle name="Normal 10 2 5 2 2" xfId="3008" xr:uid="{00000000-0005-0000-0000-000045080000}"/>
    <cellStyle name="Normal 10 2 5 2 2 2" xfId="3009" xr:uid="{00000000-0005-0000-0000-000046080000}"/>
    <cellStyle name="Normal 10 2 5 2 2 2 2" xfId="3010" xr:uid="{00000000-0005-0000-0000-000047080000}"/>
    <cellStyle name="Normal 10 2 5 2 2 2 2 2" xfId="3011" xr:uid="{00000000-0005-0000-0000-000048080000}"/>
    <cellStyle name="Normal 10 2 5 2 2 2 2 2 2" xfId="3012" xr:uid="{00000000-0005-0000-0000-000049080000}"/>
    <cellStyle name="Normal 10 2 5 2 2 2 2 3" xfId="3013" xr:uid="{00000000-0005-0000-0000-00004A080000}"/>
    <cellStyle name="Normal 10 2 5 2 2 2 3" xfId="3014" xr:uid="{00000000-0005-0000-0000-00004B080000}"/>
    <cellStyle name="Normal 10 2 5 2 2 2 3 2" xfId="3015" xr:uid="{00000000-0005-0000-0000-00004C080000}"/>
    <cellStyle name="Normal 10 2 5 2 2 2 4" xfId="3016" xr:uid="{00000000-0005-0000-0000-00004D080000}"/>
    <cellStyle name="Normal 10 2 5 2 2 3" xfId="3017" xr:uid="{00000000-0005-0000-0000-00004E080000}"/>
    <cellStyle name="Normal 10 2 5 2 2 3 2" xfId="3018" xr:uid="{00000000-0005-0000-0000-00004F080000}"/>
    <cellStyle name="Normal 10 2 5 2 2 3 2 2" xfId="3019" xr:uid="{00000000-0005-0000-0000-000050080000}"/>
    <cellStyle name="Normal 10 2 5 2 2 3 3" xfId="3020" xr:uid="{00000000-0005-0000-0000-000051080000}"/>
    <cellStyle name="Normal 10 2 5 2 2 4" xfId="3021" xr:uid="{00000000-0005-0000-0000-000052080000}"/>
    <cellStyle name="Normal 10 2 5 2 2 4 2" xfId="3022" xr:uid="{00000000-0005-0000-0000-000053080000}"/>
    <cellStyle name="Normal 10 2 5 2 2 5" xfId="3023" xr:uid="{00000000-0005-0000-0000-000054080000}"/>
    <cellStyle name="Normal 10 2 5 2 3" xfId="3024" xr:uid="{00000000-0005-0000-0000-000055080000}"/>
    <cellStyle name="Normal 10 2 5 2 3 2" xfId="3025" xr:uid="{00000000-0005-0000-0000-000056080000}"/>
    <cellStyle name="Normal 10 2 5 2 3 2 2" xfId="3026" xr:uid="{00000000-0005-0000-0000-000057080000}"/>
    <cellStyle name="Normal 10 2 5 2 3 2 2 2" xfId="3027" xr:uid="{00000000-0005-0000-0000-000058080000}"/>
    <cellStyle name="Normal 10 2 5 2 3 2 3" xfId="3028" xr:uid="{00000000-0005-0000-0000-000059080000}"/>
    <cellStyle name="Normal 10 2 5 2 3 3" xfId="3029" xr:uid="{00000000-0005-0000-0000-00005A080000}"/>
    <cellStyle name="Normal 10 2 5 2 3 3 2" xfId="3030" xr:uid="{00000000-0005-0000-0000-00005B080000}"/>
    <cellStyle name="Normal 10 2 5 2 3 4" xfId="3031" xr:uid="{00000000-0005-0000-0000-00005C080000}"/>
    <cellStyle name="Normal 10 2 5 2 4" xfId="3032" xr:uid="{00000000-0005-0000-0000-00005D080000}"/>
    <cellStyle name="Normal 10 2 5 2 4 2" xfId="3033" xr:uid="{00000000-0005-0000-0000-00005E080000}"/>
    <cellStyle name="Normal 10 2 5 2 4 2 2" xfId="3034" xr:uid="{00000000-0005-0000-0000-00005F080000}"/>
    <cellStyle name="Normal 10 2 5 2 4 3" xfId="3035" xr:uid="{00000000-0005-0000-0000-000060080000}"/>
    <cellStyle name="Normal 10 2 5 2 5" xfId="3036" xr:uid="{00000000-0005-0000-0000-000061080000}"/>
    <cellStyle name="Normal 10 2 5 2 5 2" xfId="3037" xr:uid="{00000000-0005-0000-0000-000062080000}"/>
    <cellStyle name="Normal 10 2 5 2 6" xfId="3038" xr:uid="{00000000-0005-0000-0000-000063080000}"/>
    <cellStyle name="Normal 10 2 5 3" xfId="3039" xr:uid="{00000000-0005-0000-0000-000064080000}"/>
    <cellStyle name="Normal 10 2 5 3 2" xfId="3040" xr:uid="{00000000-0005-0000-0000-000065080000}"/>
    <cellStyle name="Normal 10 2 5 3 2 2" xfId="3041" xr:uid="{00000000-0005-0000-0000-000066080000}"/>
    <cellStyle name="Normal 10 2 5 3 2 2 2" xfId="3042" xr:uid="{00000000-0005-0000-0000-000067080000}"/>
    <cellStyle name="Normal 10 2 5 3 2 2 2 2" xfId="3043" xr:uid="{00000000-0005-0000-0000-000068080000}"/>
    <cellStyle name="Normal 10 2 5 3 2 2 3" xfId="3044" xr:uid="{00000000-0005-0000-0000-000069080000}"/>
    <cellStyle name="Normal 10 2 5 3 2 3" xfId="3045" xr:uid="{00000000-0005-0000-0000-00006A080000}"/>
    <cellStyle name="Normal 10 2 5 3 2 3 2" xfId="3046" xr:uid="{00000000-0005-0000-0000-00006B080000}"/>
    <cellStyle name="Normal 10 2 5 3 2 4" xfId="3047" xr:uid="{00000000-0005-0000-0000-00006C080000}"/>
    <cellStyle name="Normal 10 2 5 3 3" xfId="3048" xr:uid="{00000000-0005-0000-0000-00006D080000}"/>
    <cellStyle name="Normal 10 2 5 3 3 2" xfId="3049" xr:uid="{00000000-0005-0000-0000-00006E080000}"/>
    <cellStyle name="Normal 10 2 5 3 3 2 2" xfId="3050" xr:uid="{00000000-0005-0000-0000-00006F080000}"/>
    <cellStyle name="Normal 10 2 5 3 3 3" xfId="3051" xr:uid="{00000000-0005-0000-0000-000070080000}"/>
    <cellStyle name="Normal 10 2 5 3 4" xfId="3052" xr:uid="{00000000-0005-0000-0000-000071080000}"/>
    <cellStyle name="Normal 10 2 5 3 4 2" xfId="3053" xr:uid="{00000000-0005-0000-0000-000072080000}"/>
    <cellStyle name="Normal 10 2 5 3 5" xfId="3054" xr:uid="{00000000-0005-0000-0000-000073080000}"/>
    <cellStyle name="Normal 10 2 5 4" xfId="3055" xr:uid="{00000000-0005-0000-0000-000074080000}"/>
    <cellStyle name="Normal 10 2 5 4 2" xfId="3056" xr:uid="{00000000-0005-0000-0000-000075080000}"/>
    <cellStyle name="Normal 10 2 5 4 2 2" xfId="3057" xr:uid="{00000000-0005-0000-0000-000076080000}"/>
    <cellStyle name="Normal 10 2 5 4 2 2 2" xfId="3058" xr:uid="{00000000-0005-0000-0000-000077080000}"/>
    <cellStyle name="Normal 10 2 5 4 2 3" xfId="3059" xr:uid="{00000000-0005-0000-0000-000078080000}"/>
    <cellStyle name="Normal 10 2 5 4 3" xfId="3060" xr:uid="{00000000-0005-0000-0000-000079080000}"/>
    <cellStyle name="Normal 10 2 5 4 3 2" xfId="3061" xr:uid="{00000000-0005-0000-0000-00007A080000}"/>
    <cellStyle name="Normal 10 2 5 4 4" xfId="3062" xr:uid="{00000000-0005-0000-0000-00007B080000}"/>
    <cellStyle name="Normal 10 2 5 5" xfId="3063" xr:uid="{00000000-0005-0000-0000-00007C080000}"/>
    <cellStyle name="Normal 10 2 5 5 2" xfId="3064" xr:uid="{00000000-0005-0000-0000-00007D080000}"/>
    <cellStyle name="Normal 10 2 5 5 2 2" xfId="3065" xr:uid="{00000000-0005-0000-0000-00007E080000}"/>
    <cellStyle name="Normal 10 2 5 5 3" xfId="3066" xr:uid="{00000000-0005-0000-0000-00007F080000}"/>
    <cellStyle name="Normal 10 2 5 6" xfId="3067" xr:uid="{00000000-0005-0000-0000-000080080000}"/>
    <cellStyle name="Normal 10 2 5 6 2" xfId="3068" xr:uid="{00000000-0005-0000-0000-000081080000}"/>
    <cellStyle name="Normal 10 2 5 7" xfId="3069" xr:uid="{00000000-0005-0000-0000-000082080000}"/>
    <cellStyle name="Normal 10 2 6" xfId="3070" xr:uid="{00000000-0005-0000-0000-000083080000}"/>
    <cellStyle name="Normal 10 2 6 2" xfId="3071" xr:uid="{00000000-0005-0000-0000-000084080000}"/>
    <cellStyle name="Normal 10 2 6 2 2" xfId="3072" xr:uid="{00000000-0005-0000-0000-000085080000}"/>
    <cellStyle name="Normal 10 2 6 2 2 2" xfId="3073" xr:uid="{00000000-0005-0000-0000-000086080000}"/>
    <cellStyle name="Normal 10 2 6 2 2 2 2" xfId="3074" xr:uid="{00000000-0005-0000-0000-000087080000}"/>
    <cellStyle name="Normal 10 2 6 2 2 2 2 2" xfId="3075" xr:uid="{00000000-0005-0000-0000-000088080000}"/>
    <cellStyle name="Normal 10 2 6 2 2 2 3" xfId="3076" xr:uid="{00000000-0005-0000-0000-000089080000}"/>
    <cellStyle name="Normal 10 2 6 2 2 3" xfId="3077" xr:uid="{00000000-0005-0000-0000-00008A080000}"/>
    <cellStyle name="Normal 10 2 6 2 2 3 2" xfId="3078" xr:uid="{00000000-0005-0000-0000-00008B080000}"/>
    <cellStyle name="Normal 10 2 6 2 2 4" xfId="3079" xr:uid="{00000000-0005-0000-0000-00008C080000}"/>
    <cellStyle name="Normal 10 2 6 2 3" xfId="3080" xr:uid="{00000000-0005-0000-0000-00008D080000}"/>
    <cellStyle name="Normal 10 2 6 2 3 2" xfId="3081" xr:uid="{00000000-0005-0000-0000-00008E080000}"/>
    <cellStyle name="Normal 10 2 6 2 3 2 2" xfId="3082" xr:uid="{00000000-0005-0000-0000-00008F080000}"/>
    <cellStyle name="Normal 10 2 6 2 3 3" xfId="3083" xr:uid="{00000000-0005-0000-0000-000090080000}"/>
    <cellStyle name="Normal 10 2 6 2 4" xfId="3084" xr:uid="{00000000-0005-0000-0000-000091080000}"/>
    <cellStyle name="Normal 10 2 6 2 4 2" xfId="3085" xr:uid="{00000000-0005-0000-0000-000092080000}"/>
    <cellStyle name="Normal 10 2 6 2 5" xfId="3086" xr:uid="{00000000-0005-0000-0000-000093080000}"/>
    <cellStyle name="Normal 10 2 6 3" xfId="3087" xr:uid="{00000000-0005-0000-0000-000094080000}"/>
    <cellStyle name="Normal 10 2 6 3 2" xfId="3088" xr:uid="{00000000-0005-0000-0000-000095080000}"/>
    <cellStyle name="Normal 10 2 6 3 2 2" xfId="3089" xr:uid="{00000000-0005-0000-0000-000096080000}"/>
    <cellStyle name="Normal 10 2 6 3 2 2 2" xfId="3090" xr:uid="{00000000-0005-0000-0000-000097080000}"/>
    <cellStyle name="Normal 10 2 6 3 2 3" xfId="3091" xr:uid="{00000000-0005-0000-0000-000098080000}"/>
    <cellStyle name="Normal 10 2 6 3 3" xfId="3092" xr:uid="{00000000-0005-0000-0000-000099080000}"/>
    <cellStyle name="Normal 10 2 6 3 3 2" xfId="3093" xr:uid="{00000000-0005-0000-0000-00009A080000}"/>
    <cellStyle name="Normal 10 2 6 3 4" xfId="3094" xr:uid="{00000000-0005-0000-0000-00009B080000}"/>
    <cellStyle name="Normal 10 2 6 4" xfId="3095" xr:uid="{00000000-0005-0000-0000-00009C080000}"/>
    <cellStyle name="Normal 10 2 6 4 2" xfId="3096" xr:uid="{00000000-0005-0000-0000-00009D080000}"/>
    <cellStyle name="Normal 10 2 6 4 2 2" xfId="3097" xr:uid="{00000000-0005-0000-0000-00009E080000}"/>
    <cellStyle name="Normal 10 2 6 4 3" xfId="3098" xr:uid="{00000000-0005-0000-0000-00009F080000}"/>
    <cellStyle name="Normal 10 2 6 5" xfId="3099" xr:uid="{00000000-0005-0000-0000-0000A0080000}"/>
    <cellStyle name="Normal 10 2 6 5 2" xfId="3100" xr:uid="{00000000-0005-0000-0000-0000A1080000}"/>
    <cellStyle name="Normal 10 2 6 6" xfId="3101" xr:uid="{00000000-0005-0000-0000-0000A2080000}"/>
    <cellStyle name="Normal 10 2 7" xfId="3102" xr:uid="{00000000-0005-0000-0000-0000A3080000}"/>
    <cellStyle name="Normal 10 2 7 2" xfId="3103" xr:uid="{00000000-0005-0000-0000-0000A4080000}"/>
    <cellStyle name="Normal 10 2 7 2 2" xfId="3104" xr:uid="{00000000-0005-0000-0000-0000A5080000}"/>
    <cellStyle name="Normal 10 2 7 2 2 2" xfId="3105" xr:uid="{00000000-0005-0000-0000-0000A6080000}"/>
    <cellStyle name="Normal 10 2 7 2 2 2 2" xfId="3106" xr:uid="{00000000-0005-0000-0000-0000A7080000}"/>
    <cellStyle name="Normal 10 2 7 2 2 3" xfId="3107" xr:uid="{00000000-0005-0000-0000-0000A8080000}"/>
    <cellStyle name="Normal 10 2 7 2 3" xfId="3108" xr:uid="{00000000-0005-0000-0000-0000A9080000}"/>
    <cellStyle name="Normal 10 2 7 2 3 2" xfId="3109" xr:uid="{00000000-0005-0000-0000-0000AA080000}"/>
    <cellStyle name="Normal 10 2 7 2 4" xfId="3110" xr:uid="{00000000-0005-0000-0000-0000AB080000}"/>
    <cellStyle name="Normal 10 2 7 3" xfId="3111" xr:uid="{00000000-0005-0000-0000-0000AC080000}"/>
    <cellStyle name="Normal 10 2 7 3 2" xfId="3112" xr:uid="{00000000-0005-0000-0000-0000AD080000}"/>
    <cellStyle name="Normal 10 2 7 3 2 2" xfId="3113" xr:uid="{00000000-0005-0000-0000-0000AE080000}"/>
    <cellStyle name="Normal 10 2 7 3 3" xfId="3114" xr:uid="{00000000-0005-0000-0000-0000AF080000}"/>
    <cellStyle name="Normal 10 2 7 4" xfId="3115" xr:uid="{00000000-0005-0000-0000-0000B0080000}"/>
    <cellStyle name="Normal 10 2 7 4 2" xfId="3116" xr:uid="{00000000-0005-0000-0000-0000B1080000}"/>
    <cellStyle name="Normal 10 2 7 5" xfId="3117" xr:uid="{00000000-0005-0000-0000-0000B2080000}"/>
    <cellStyle name="Normal 10 2 8" xfId="3118" xr:uid="{00000000-0005-0000-0000-0000B3080000}"/>
    <cellStyle name="Normal 10 2 8 2" xfId="3119" xr:uid="{00000000-0005-0000-0000-0000B4080000}"/>
    <cellStyle name="Normal 10 2 8 2 2" xfId="3120" xr:uid="{00000000-0005-0000-0000-0000B5080000}"/>
    <cellStyle name="Normal 10 2 8 2 2 2" xfId="3121" xr:uid="{00000000-0005-0000-0000-0000B6080000}"/>
    <cellStyle name="Normal 10 2 8 2 3" xfId="3122" xr:uid="{00000000-0005-0000-0000-0000B7080000}"/>
    <cellStyle name="Normal 10 2 8 3" xfId="3123" xr:uid="{00000000-0005-0000-0000-0000B8080000}"/>
    <cellStyle name="Normal 10 2 8 3 2" xfId="3124" xr:uid="{00000000-0005-0000-0000-0000B9080000}"/>
    <cellStyle name="Normal 10 2 8 4" xfId="3125" xr:uid="{00000000-0005-0000-0000-0000BA080000}"/>
    <cellStyle name="Normal 10 2 9" xfId="3126" xr:uid="{00000000-0005-0000-0000-0000BB080000}"/>
    <cellStyle name="Normal 10 2 9 2" xfId="3127" xr:uid="{00000000-0005-0000-0000-0000BC080000}"/>
    <cellStyle name="Normal 10 2 9 2 2" xfId="3128" xr:uid="{00000000-0005-0000-0000-0000BD080000}"/>
    <cellStyle name="Normal 10 2 9 3" xfId="3129" xr:uid="{00000000-0005-0000-0000-0000BE080000}"/>
    <cellStyle name="Normal 10 20" xfId="35081" xr:uid="{00000000-0005-0000-0000-0000BF080000}"/>
    <cellStyle name="Normal 10 21" xfId="35082" xr:uid="{00000000-0005-0000-0000-0000C0080000}"/>
    <cellStyle name="Normal 10 22" xfId="35083" xr:uid="{00000000-0005-0000-0000-0000C1080000}"/>
    <cellStyle name="Normal 10 23" xfId="35084" xr:uid="{00000000-0005-0000-0000-0000C2080000}"/>
    <cellStyle name="Normal 10 3" xfId="3130" xr:uid="{00000000-0005-0000-0000-0000C3080000}"/>
    <cellStyle name="Normal 10 3 10" xfId="3131" xr:uid="{00000000-0005-0000-0000-0000C4080000}"/>
    <cellStyle name="Normal 10 3 2" xfId="3132" xr:uid="{00000000-0005-0000-0000-0000C5080000}"/>
    <cellStyle name="Normal 10 3 2 2" xfId="3133" xr:uid="{00000000-0005-0000-0000-0000C6080000}"/>
    <cellStyle name="Normal 10 3 2 2 2" xfId="3134" xr:uid="{00000000-0005-0000-0000-0000C7080000}"/>
    <cellStyle name="Normal 10 3 2 2 2 2" xfId="3135" xr:uid="{00000000-0005-0000-0000-0000C8080000}"/>
    <cellStyle name="Normal 10 3 2 2 2 2 2" xfId="3136" xr:uid="{00000000-0005-0000-0000-0000C9080000}"/>
    <cellStyle name="Normal 10 3 2 2 2 2 2 2" xfId="3137" xr:uid="{00000000-0005-0000-0000-0000CA080000}"/>
    <cellStyle name="Normal 10 3 2 2 2 2 2 2 2" xfId="3138" xr:uid="{00000000-0005-0000-0000-0000CB080000}"/>
    <cellStyle name="Normal 10 3 2 2 2 2 2 2 2 2" xfId="3139" xr:uid="{00000000-0005-0000-0000-0000CC080000}"/>
    <cellStyle name="Normal 10 3 2 2 2 2 2 2 2 2 2" xfId="3140" xr:uid="{00000000-0005-0000-0000-0000CD080000}"/>
    <cellStyle name="Normal 10 3 2 2 2 2 2 2 2 3" xfId="3141" xr:uid="{00000000-0005-0000-0000-0000CE080000}"/>
    <cellStyle name="Normal 10 3 2 2 2 2 2 2 3" xfId="3142" xr:uid="{00000000-0005-0000-0000-0000CF080000}"/>
    <cellStyle name="Normal 10 3 2 2 2 2 2 2 3 2" xfId="3143" xr:uid="{00000000-0005-0000-0000-0000D0080000}"/>
    <cellStyle name="Normal 10 3 2 2 2 2 2 2 4" xfId="3144" xr:uid="{00000000-0005-0000-0000-0000D1080000}"/>
    <cellStyle name="Normal 10 3 2 2 2 2 2 3" xfId="3145" xr:uid="{00000000-0005-0000-0000-0000D2080000}"/>
    <cellStyle name="Normal 10 3 2 2 2 2 2 3 2" xfId="3146" xr:uid="{00000000-0005-0000-0000-0000D3080000}"/>
    <cellStyle name="Normal 10 3 2 2 2 2 2 3 2 2" xfId="3147" xr:uid="{00000000-0005-0000-0000-0000D4080000}"/>
    <cellStyle name="Normal 10 3 2 2 2 2 2 3 3" xfId="3148" xr:uid="{00000000-0005-0000-0000-0000D5080000}"/>
    <cellStyle name="Normal 10 3 2 2 2 2 2 4" xfId="3149" xr:uid="{00000000-0005-0000-0000-0000D6080000}"/>
    <cellStyle name="Normal 10 3 2 2 2 2 2 4 2" xfId="3150" xr:uid="{00000000-0005-0000-0000-0000D7080000}"/>
    <cellStyle name="Normal 10 3 2 2 2 2 2 5" xfId="3151" xr:uid="{00000000-0005-0000-0000-0000D8080000}"/>
    <cellStyle name="Normal 10 3 2 2 2 2 3" xfId="3152" xr:uid="{00000000-0005-0000-0000-0000D9080000}"/>
    <cellStyle name="Normal 10 3 2 2 2 2 3 2" xfId="3153" xr:uid="{00000000-0005-0000-0000-0000DA080000}"/>
    <cellStyle name="Normal 10 3 2 2 2 2 3 2 2" xfId="3154" xr:uid="{00000000-0005-0000-0000-0000DB080000}"/>
    <cellStyle name="Normal 10 3 2 2 2 2 3 2 2 2" xfId="3155" xr:uid="{00000000-0005-0000-0000-0000DC080000}"/>
    <cellStyle name="Normal 10 3 2 2 2 2 3 2 3" xfId="3156" xr:uid="{00000000-0005-0000-0000-0000DD080000}"/>
    <cellStyle name="Normal 10 3 2 2 2 2 3 3" xfId="3157" xr:uid="{00000000-0005-0000-0000-0000DE080000}"/>
    <cellStyle name="Normal 10 3 2 2 2 2 3 3 2" xfId="3158" xr:uid="{00000000-0005-0000-0000-0000DF080000}"/>
    <cellStyle name="Normal 10 3 2 2 2 2 3 4" xfId="3159" xr:uid="{00000000-0005-0000-0000-0000E0080000}"/>
    <cellStyle name="Normal 10 3 2 2 2 2 4" xfId="3160" xr:uid="{00000000-0005-0000-0000-0000E1080000}"/>
    <cellStyle name="Normal 10 3 2 2 2 2 4 2" xfId="3161" xr:uid="{00000000-0005-0000-0000-0000E2080000}"/>
    <cellStyle name="Normal 10 3 2 2 2 2 4 2 2" xfId="3162" xr:uid="{00000000-0005-0000-0000-0000E3080000}"/>
    <cellStyle name="Normal 10 3 2 2 2 2 4 3" xfId="3163" xr:uid="{00000000-0005-0000-0000-0000E4080000}"/>
    <cellStyle name="Normal 10 3 2 2 2 2 5" xfId="3164" xr:uid="{00000000-0005-0000-0000-0000E5080000}"/>
    <cellStyle name="Normal 10 3 2 2 2 2 5 2" xfId="3165" xr:uid="{00000000-0005-0000-0000-0000E6080000}"/>
    <cellStyle name="Normal 10 3 2 2 2 2 6" xfId="3166" xr:uid="{00000000-0005-0000-0000-0000E7080000}"/>
    <cellStyle name="Normal 10 3 2 2 2 3" xfId="3167" xr:uid="{00000000-0005-0000-0000-0000E8080000}"/>
    <cellStyle name="Normal 10 3 2 2 2 3 2" xfId="3168" xr:uid="{00000000-0005-0000-0000-0000E9080000}"/>
    <cellStyle name="Normal 10 3 2 2 2 3 2 2" xfId="3169" xr:uid="{00000000-0005-0000-0000-0000EA080000}"/>
    <cellStyle name="Normal 10 3 2 2 2 3 2 2 2" xfId="3170" xr:uid="{00000000-0005-0000-0000-0000EB080000}"/>
    <cellStyle name="Normal 10 3 2 2 2 3 2 2 2 2" xfId="3171" xr:uid="{00000000-0005-0000-0000-0000EC080000}"/>
    <cellStyle name="Normal 10 3 2 2 2 3 2 2 3" xfId="3172" xr:uid="{00000000-0005-0000-0000-0000ED080000}"/>
    <cellStyle name="Normal 10 3 2 2 2 3 2 3" xfId="3173" xr:uid="{00000000-0005-0000-0000-0000EE080000}"/>
    <cellStyle name="Normal 10 3 2 2 2 3 2 3 2" xfId="3174" xr:uid="{00000000-0005-0000-0000-0000EF080000}"/>
    <cellStyle name="Normal 10 3 2 2 2 3 2 4" xfId="3175" xr:uid="{00000000-0005-0000-0000-0000F0080000}"/>
    <cellStyle name="Normal 10 3 2 2 2 3 3" xfId="3176" xr:uid="{00000000-0005-0000-0000-0000F1080000}"/>
    <cellStyle name="Normal 10 3 2 2 2 3 3 2" xfId="3177" xr:uid="{00000000-0005-0000-0000-0000F2080000}"/>
    <cellStyle name="Normal 10 3 2 2 2 3 3 2 2" xfId="3178" xr:uid="{00000000-0005-0000-0000-0000F3080000}"/>
    <cellStyle name="Normal 10 3 2 2 2 3 3 3" xfId="3179" xr:uid="{00000000-0005-0000-0000-0000F4080000}"/>
    <cellStyle name="Normal 10 3 2 2 2 3 4" xfId="3180" xr:uid="{00000000-0005-0000-0000-0000F5080000}"/>
    <cellStyle name="Normal 10 3 2 2 2 3 4 2" xfId="3181" xr:uid="{00000000-0005-0000-0000-0000F6080000}"/>
    <cellStyle name="Normal 10 3 2 2 2 3 5" xfId="3182" xr:uid="{00000000-0005-0000-0000-0000F7080000}"/>
    <cellStyle name="Normal 10 3 2 2 2 4" xfId="3183" xr:uid="{00000000-0005-0000-0000-0000F8080000}"/>
    <cellStyle name="Normal 10 3 2 2 2 4 2" xfId="3184" xr:uid="{00000000-0005-0000-0000-0000F9080000}"/>
    <cellStyle name="Normal 10 3 2 2 2 4 2 2" xfId="3185" xr:uid="{00000000-0005-0000-0000-0000FA080000}"/>
    <cellStyle name="Normal 10 3 2 2 2 4 2 2 2" xfId="3186" xr:uid="{00000000-0005-0000-0000-0000FB080000}"/>
    <cellStyle name="Normal 10 3 2 2 2 4 2 3" xfId="3187" xr:uid="{00000000-0005-0000-0000-0000FC080000}"/>
    <cellStyle name="Normal 10 3 2 2 2 4 3" xfId="3188" xr:uid="{00000000-0005-0000-0000-0000FD080000}"/>
    <cellStyle name="Normal 10 3 2 2 2 4 3 2" xfId="3189" xr:uid="{00000000-0005-0000-0000-0000FE080000}"/>
    <cellStyle name="Normal 10 3 2 2 2 4 4" xfId="3190" xr:uid="{00000000-0005-0000-0000-0000FF080000}"/>
    <cellStyle name="Normal 10 3 2 2 2 5" xfId="3191" xr:uid="{00000000-0005-0000-0000-000000090000}"/>
    <cellStyle name="Normal 10 3 2 2 2 5 2" xfId="3192" xr:uid="{00000000-0005-0000-0000-000001090000}"/>
    <cellStyle name="Normal 10 3 2 2 2 5 2 2" xfId="3193" xr:uid="{00000000-0005-0000-0000-000002090000}"/>
    <cellStyle name="Normal 10 3 2 2 2 5 3" xfId="3194" xr:uid="{00000000-0005-0000-0000-000003090000}"/>
    <cellStyle name="Normal 10 3 2 2 2 6" xfId="3195" xr:uid="{00000000-0005-0000-0000-000004090000}"/>
    <cellStyle name="Normal 10 3 2 2 2 6 2" xfId="3196" xr:uid="{00000000-0005-0000-0000-000005090000}"/>
    <cellStyle name="Normal 10 3 2 2 2 7" xfId="3197" xr:uid="{00000000-0005-0000-0000-000006090000}"/>
    <cellStyle name="Normal 10 3 2 2 3" xfId="3198" xr:uid="{00000000-0005-0000-0000-000007090000}"/>
    <cellStyle name="Normal 10 3 2 2 3 2" xfId="3199" xr:uid="{00000000-0005-0000-0000-000008090000}"/>
    <cellStyle name="Normal 10 3 2 2 3 2 2" xfId="3200" xr:uid="{00000000-0005-0000-0000-000009090000}"/>
    <cellStyle name="Normal 10 3 2 2 3 2 2 2" xfId="3201" xr:uid="{00000000-0005-0000-0000-00000A090000}"/>
    <cellStyle name="Normal 10 3 2 2 3 2 2 2 2" xfId="3202" xr:uid="{00000000-0005-0000-0000-00000B090000}"/>
    <cellStyle name="Normal 10 3 2 2 3 2 2 2 2 2" xfId="3203" xr:uid="{00000000-0005-0000-0000-00000C090000}"/>
    <cellStyle name="Normal 10 3 2 2 3 2 2 2 3" xfId="3204" xr:uid="{00000000-0005-0000-0000-00000D090000}"/>
    <cellStyle name="Normal 10 3 2 2 3 2 2 3" xfId="3205" xr:uid="{00000000-0005-0000-0000-00000E090000}"/>
    <cellStyle name="Normal 10 3 2 2 3 2 2 3 2" xfId="3206" xr:uid="{00000000-0005-0000-0000-00000F090000}"/>
    <cellStyle name="Normal 10 3 2 2 3 2 2 4" xfId="3207" xr:uid="{00000000-0005-0000-0000-000010090000}"/>
    <cellStyle name="Normal 10 3 2 2 3 2 3" xfId="3208" xr:uid="{00000000-0005-0000-0000-000011090000}"/>
    <cellStyle name="Normal 10 3 2 2 3 2 3 2" xfId="3209" xr:uid="{00000000-0005-0000-0000-000012090000}"/>
    <cellStyle name="Normal 10 3 2 2 3 2 3 2 2" xfId="3210" xr:uid="{00000000-0005-0000-0000-000013090000}"/>
    <cellStyle name="Normal 10 3 2 2 3 2 3 3" xfId="3211" xr:uid="{00000000-0005-0000-0000-000014090000}"/>
    <cellStyle name="Normal 10 3 2 2 3 2 4" xfId="3212" xr:uid="{00000000-0005-0000-0000-000015090000}"/>
    <cellStyle name="Normal 10 3 2 2 3 2 4 2" xfId="3213" xr:uid="{00000000-0005-0000-0000-000016090000}"/>
    <cellStyle name="Normal 10 3 2 2 3 2 5" xfId="3214" xr:uid="{00000000-0005-0000-0000-000017090000}"/>
    <cellStyle name="Normal 10 3 2 2 3 3" xfId="3215" xr:uid="{00000000-0005-0000-0000-000018090000}"/>
    <cellStyle name="Normal 10 3 2 2 3 3 2" xfId="3216" xr:uid="{00000000-0005-0000-0000-000019090000}"/>
    <cellStyle name="Normal 10 3 2 2 3 3 2 2" xfId="3217" xr:uid="{00000000-0005-0000-0000-00001A090000}"/>
    <cellStyle name="Normal 10 3 2 2 3 3 2 2 2" xfId="3218" xr:uid="{00000000-0005-0000-0000-00001B090000}"/>
    <cellStyle name="Normal 10 3 2 2 3 3 2 3" xfId="3219" xr:uid="{00000000-0005-0000-0000-00001C090000}"/>
    <cellStyle name="Normal 10 3 2 2 3 3 3" xfId="3220" xr:uid="{00000000-0005-0000-0000-00001D090000}"/>
    <cellStyle name="Normal 10 3 2 2 3 3 3 2" xfId="3221" xr:uid="{00000000-0005-0000-0000-00001E090000}"/>
    <cellStyle name="Normal 10 3 2 2 3 3 4" xfId="3222" xr:uid="{00000000-0005-0000-0000-00001F090000}"/>
    <cellStyle name="Normal 10 3 2 2 3 4" xfId="3223" xr:uid="{00000000-0005-0000-0000-000020090000}"/>
    <cellStyle name="Normal 10 3 2 2 3 4 2" xfId="3224" xr:uid="{00000000-0005-0000-0000-000021090000}"/>
    <cellStyle name="Normal 10 3 2 2 3 4 2 2" xfId="3225" xr:uid="{00000000-0005-0000-0000-000022090000}"/>
    <cellStyle name="Normal 10 3 2 2 3 4 3" xfId="3226" xr:uid="{00000000-0005-0000-0000-000023090000}"/>
    <cellStyle name="Normal 10 3 2 2 3 5" xfId="3227" xr:uid="{00000000-0005-0000-0000-000024090000}"/>
    <cellStyle name="Normal 10 3 2 2 3 5 2" xfId="3228" xr:uid="{00000000-0005-0000-0000-000025090000}"/>
    <cellStyle name="Normal 10 3 2 2 3 6" xfId="3229" xr:uid="{00000000-0005-0000-0000-000026090000}"/>
    <cellStyle name="Normal 10 3 2 2 4" xfId="3230" xr:uid="{00000000-0005-0000-0000-000027090000}"/>
    <cellStyle name="Normal 10 3 2 2 4 2" xfId="3231" xr:uid="{00000000-0005-0000-0000-000028090000}"/>
    <cellStyle name="Normal 10 3 2 2 4 2 2" xfId="3232" xr:uid="{00000000-0005-0000-0000-000029090000}"/>
    <cellStyle name="Normal 10 3 2 2 4 2 2 2" xfId="3233" xr:uid="{00000000-0005-0000-0000-00002A090000}"/>
    <cellStyle name="Normal 10 3 2 2 4 2 2 2 2" xfId="3234" xr:uid="{00000000-0005-0000-0000-00002B090000}"/>
    <cellStyle name="Normal 10 3 2 2 4 2 2 3" xfId="3235" xr:uid="{00000000-0005-0000-0000-00002C090000}"/>
    <cellStyle name="Normal 10 3 2 2 4 2 3" xfId="3236" xr:uid="{00000000-0005-0000-0000-00002D090000}"/>
    <cellStyle name="Normal 10 3 2 2 4 2 3 2" xfId="3237" xr:uid="{00000000-0005-0000-0000-00002E090000}"/>
    <cellStyle name="Normal 10 3 2 2 4 2 4" xfId="3238" xr:uid="{00000000-0005-0000-0000-00002F090000}"/>
    <cellStyle name="Normal 10 3 2 2 4 3" xfId="3239" xr:uid="{00000000-0005-0000-0000-000030090000}"/>
    <cellStyle name="Normal 10 3 2 2 4 3 2" xfId="3240" xr:uid="{00000000-0005-0000-0000-000031090000}"/>
    <cellStyle name="Normal 10 3 2 2 4 3 2 2" xfId="3241" xr:uid="{00000000-0005-0000-0000-000032090000}"/>
    <cellStyle name="Normal 10 3 2 2 4 3 3" xfId="3242" xr:uid="{00000000-0005-0000-0000-000033090000}"/>
    <cellStyle name="Normal 10 3 2 2 4 4" xfId="3243" xr:uid="{00000000-0005-0000-0000-000034090000}"/>
    <cellStyle name="Normal 10 3 2 2 4 4 2" xfId="3244" xr:uid="{00000000-0005-0000-0000-000035090000}"/>
    <cellStyle name="Normal 10 3 2 2 4 5" xfId="3245" xr:uid="{00000000-0005-0000-0000-000036090000}"/>
    <cellStyle name="Normal 10 3 2 2 5" xfId="3246" xr:uid="{00000000-0005-0000-0000-000037090000}"/>
    <cellStyle name="Normal 10 3 2 2 5 2" xfId="3247" xr:uid="{00000000-0005-0000-0000-000038090000}"/>
    <cellStyle name="Normal 10 3 2 2 5 2 2" xfId="3248" xr:uid="{00000000-0005-0000-0000-000039090000}"/>
    <cellStyle name="Normal 10 3 2 2 5 2 2 2" xfId="3249" xr:uid="{00000000-0005-0000-0000-00003A090000}"/>
    <cellStyle name="Normal 10 3 2 2 5 2 3" xfId="3250" xr:uid="{00000000-0005-0000-0000-00003B090000}"/>
    <cellStyle name="Normal 10 3 2 2 5 3" xfId="3251" xr:uid="{00000000-0005-0000-0000-00003C090000}"/>
    <cellStyle name="Normal 10 3 2 2 5 3 2" xfId="3252" xr:uid="{00000000-0005-0000-0000-00003D090000}"/>
    <cellStyle name="Normal 10 3 2 2 5 4" xfId="3253" xr:uid="{00000000-0005-0000-0000-00003E090000}"/>
    <cellStyle name="Normal 10 3 2 2 6" xfId="3254" xr:uid="{00000000-0005-0000-0000-00003F090000}"/>
    <cellStyle name="Normal 10 3 2 2 6 2" xfId="3255" xr:uid="{00000000-0005-0000-0000-000040090000}"/>
    <cellStyle name="Normal 10 3 2 2 6 2 2" xfId="3256" xr:uid="{00000000-0005-0000-0000-000041090000}"/>
    <cellStyle name="Normal 10 3 2 2 6 3" xfId="3257" xr:uid="{00000000-0005-0000-0000-000042090000}"/>
    <cellStyle name="Normal 10 3 2 2 7" xfId="3258" xr:uid="{00000000-0005-0000-0000-000043090000}"/>
    <cellStyle name="Normal 10 3 2 2 7 2" xfId="3259" xr:uid="{00000000-0005-0000-0000-000044090000}"/>
    <cellStyle name="Normal 10 3 2 2 8" xfId="3260" xr:uid="{00000000-0005-0000-0000-000045090000}"/>
    <cellStyle name="Normal 10 3 2 3" xfId="3261" xr:uid="{00000000-0005-0000-0000-000046090000}"/>
    <cellStyle name="Normal 10 3 2 3 2" xfId="3262" xr:uid="{00000000-0005-0000-0000-000047090000}"/>
    <cellStyle name="Normal 10 3 2 3 2 2" xfId="3263" xr:uid="{00000000-0005-0000-0000-000048090000}"/>
    <cellStyle name="Normal 10 3 2 3 2 2 2" xfId="3264" xr:uid="{00000000-0005-0000-0000-000049090000}"/>
    <cellStyle name="Normal 10 3 2 3 2 2 2 2" xfId="3265" xr:uid="{00000000-0005-0000-0000-00004A090000}"/>
    <cellStyle name="Normal 10 3 2 3 2 2 2 2 2" xfId="3266" xr:uid="{00000000-0005-0000-0000-00004B090000}"/>
    <cellStyle name="Normal 10 3 2 3 2 2 2 2 2 2" xfId="3267" xr:uid="{00000000-0005-0000-0000-00004C090000}"/>
    <cellStyle name="Normal 10 3 2 3 2 2 2 2 3" xfId="3268" xr:uid="{00000000-0005-0000-0000-00004D090000}"/>
    <cellStyle name="Normal 10 3 2 3 2 2 2 3" xfId="3269" xr:uid="{00000000-0005-0000-0000-00004E090000}"/>
    <cellStyle name="Normal 10 3 2 3 2 2 2 3 2" xfId="3270" xr:uid="{00000000-0005-0000-0000-00004F090000}"/>
    <cellStyle name="Normal 10 3 2 3 2 2 2 4" xfId="3271" xr:uid="{00000000-0005-0000-0000-000050090000}"/>
    <cellStyle name="Normal 10 3 2 3 2 2 3" xfId="3272" xr:uid="{00000000-0005-0000-0000-000051090000}"/>
    <cellStyle name="Normal 10 3 2 3 2 2 3 2" xfId="3273" xr:uid="{00000000-0005-0000-0000-000052090000}"/>
    <cellStyle name="Normal 10 3 2 3 2 2 3 2 2" xfId="3274" xr:uid="{00000000-0005-0000-0000-000053090000}"/>
    <cellStyle name="Normal 10 3 2 3 2 2 3 3" xfId="3275" xr:uid="{00000000-0005-0000-0000-000054090000}"/>
    <cellStyle name="Normal 10 3 2 3 2 2 4" xfId="3276" xr:uid="{00000000-0005-0000-0000-000055090000}"/>
    <cellStyle name="Normal 10 3 2 3 2 2 4 2" xfId="3277" xr:uid="{00000000-0005-0000-0000-000056090000}"/>
    <cellStyle name="Normal 10 3 2 3 2 2 5" xfId="3278" xr:uid="{00000000-0005-0000-0000-000057090000}"/>
    <cellStyle name="Normal 10 3 2 3 2 3" xfId="3279" xr:uid="{00000000-0005-0000-0000-000058090000}"/>
    <cellStyle name="Normal 10 3 2 3 2 3 2" xfId="3280" xr:uid="{00000000-0005-0000-0000-000059090000}"/>
    <cellStyle name="Normal 10 3 2 3 2 3 2 2" xfId="3281" xr:uid="{00000000-0005-0000-0000-00005A090000}"/>
    <cellStyle name="Normal 10 3 2 3 2 3 2 2 2" xfId="3282" xr:uid="{00000000-0005-0000-0000-00005B090000}"/>
    <cellStyle name="Normal 10 3 2 3 2 3 2 3" xfId="3283" xr:uid="{00000000-0005-0000-0000-00005C090000}"/>
    <cellStyle name="Normal 10 3 2 3 2 3 3" xfId="3284" xr:uid="{00000000-0005-0000-0000-00005D090000}"/>
    <cellStyle name="Normal 10 3 2 3 2 3 3 2" xfId="3285" xr:uid="{00000000-0005-0000-0000-00005E090000}"/>
    <cellStyle name="Normal 10 3 2 3 2 3 4" xfId="3286" xr:uid="{00000000-0005-0000-0000-00005F090000}"/>
    <cellStyle name="Normal 10 3 2 3 2 4" xfId="3287" xr:uid="{00000000-0005-0000-0000-000060090000}"/>
    <cellStyle name="Normal 10 3 2 3 2 4 2" xfId="3288" xr:uid="{00000000-0005-0000-0000-000061090000}"/>
    <cellStyle name="Normal 10 3 2 3 2 4 2 2" xfId="3289" xr:uid="{00000000-0005-0000-0000-000062090000}"/>
    <cellStyle name="Normal 10 3 2 3 2 4 3" xfId="3290" xr:uid="{00000000-0005-0000-0000-000063090000}"/>
    <cellStyle name="Normal 10 3 2 3 2 5" xfId="3291" xr:uid="{00000000-0005-0000-0000-000064090000}"/>
    <cellStyle name="Normal 10 3 2 3 2 5 2" xfId="3292" xr:uid="{00000000-0005-0000-0000-000065090000}"/>
    <cellStyle name="Normal 10 3 2 3 2 6" xfId="3293" xr:uid="{00000000-0005-0000-0000-000066090000}"/>
    <cellStyle name="Normal 10 3 2 3 3" xfId="3294" xr:uid="{00000000-0005-0000-0000-000067090000}"/>
    <cellStyle name="Normal 10 3 2 3 3 2" xfId="3295" xr:uid="{00000000-0005-0000-0000-000068090000}"/>
    <cellStyle name="Normal 10 3 2 3 3 2 2" xfId="3296" xr:uid="{00000000-0005-0000-0000-000069090000}"/>
    <cellStyle name="Normal 10 3 2 3 3 2 2 2" xfId="3297" xr:uid="{00000000-0005-0000-0000-00006A090000}"/>
    <cellStyle name="Normal 10 3 2 3 3 2 2 2 2" xfId="3298" xr:uid="{00000000-0005-0000-0000-00006B090000}"/>
    <cellStyle name="Normal 10 3 2 3 3 2 2 3" xfId="3299" xr:uid="{00000000-0005-0000-0000-00006C090000}"/>
    <cellStyle name="Normal 10 3 2 3 3 2 3" xfId="3300" xr:uid="{00000000-0005-0000-0000-00006D090000}"/>
    <cellStyle name="Normal 10 3 2 3 3 2 3 2" xfId="3301" xr:uid="{00000000-0005-0000-0000-00006E090000}"/>
    <cellStyle name="Normal 10 3 2 3 3 2 4" xfId="3302" xr:uid="{00000000-0005-0000-0000-00006F090000}"/>
    <cellStyle name="Normal 10 3 2 3 3 3" xfId="3303" xr:uid="{00000000-0005-0000-0000-000070090000}"/>
    <cellStyle name="Normal 10 3 2 3 3 3 2" xfId="3304" xr:uid="{00000000-0005-0000-0000-000071090000}"/>
    <cellStyle name="Normal 10 3 2 3 3 3 2 2" xfId="3305" xr:uid="{00000000-0005-0000-0000-000072090000}"/>
    <cellStyle name="Normal 10 3 2 3 3 3 3" xfId="3306" xr:uid="{00000000-0005-0000-0000-000073090000}"/>
    <cellStyle name="Normal 10 3 2 3 3 4" xfId="3307" xr:uid="{00000000-0005-0000-0000-000074090000}"/>
    <cellStyle name="Normal 10 3 2 3 3 4 2" xfId="3308" xr:uid="{00000000-0005-0000-0000-000075090000}"/>
    <cellStyle name="Normal 10 3 2 3 3 5" xfId="3309" xr:uid="{00000000-0005-0000-0000-000076090000}"/>
    <cellStyle name="Normal 10 3 2 3 4" xfId="3310" xr:uid="{00000000-0005-0000-0000-000077090000}"/>
    <cellStyle name="Normal 10 3 2 3 4 2" xfId="3311" xr:uid="{00000000-0005-0000-0000-000078090000}"/>
    <cellStyle name="Normal 10 3 2 3 4 2 2" xfId="3312" xr:uid="{00000000-0005-0000-0000-000079090000}"/>
    <cellStyle name="Normal 10 3 2 3 4 2 2 2" xfId="3313" xr:uid="{00000000-0005-0000-0000-00007A090000}"/>
    <cellStyle name="Normal 10 3 2 3 4 2 3" xfId="3314" xr:uid="{00000000-0005-0000-0000-00007B090000}"/>
    <cellStyle name="Normal 10 3 2 3 4 3" xfId="3315" xr:uid="{00000000-0005-0000-0000-00007C090000}"/>
    <cellStyle name="Normal 10 3 2 3 4 3 2" xfId="3316" xr:uid="{00000000-0005-0000-0000-00007D090000}"/>
    <cellStyle name="Normal 10 3 2 3 4 4" xfId="3317" xr:uid="{00000000-0005-0000-0000-00007E090000}"/>
    <cellStyle name="Normal 10 3 2 3 5" xfId="3318" xr:uid="{00000000-0005-0000-0000-00007F090000}"/>
    <cellStyle name="Normal 10 3 2 3 5 2" xfId="3319" xr:uid="{00000000-0005-0000-0000-000080090000}"/>
    <cellStyle name="Normal 10 3 2 3 5 2 2" xfId="3320" xr:uid="{00000000-0005-0000-0000-000081090000}"/>
    <cellStyle name="Normal 10 3 2 3 5 3" xfId="3321" xr:uid="{00000000-0005-0000-0000-000082090000}"/>
    <cellStyle name="Normal 10 3 2 3 6" xfId="3322" xr:uid="{00000000-0005-0000-0000-000083090000}"/>
    <cellStyle name="Normal 10 3 2 3 6 2" xfId="3323" xr:uid="{00000000-0005-0000-0000-000084090000}"/>
    <cellStyle name="Normal 10 3 2 3 7" xfId="3324" xr:uid="{00000000-0005-0000-0000-000085090000}"/>
    <cellStyle name="Normal 10 3 2 4" xfId="3325" xr:uid="{00000000-0005-0000-0000-000086090000}"/>
    <cellStyle name="Normal 10 3 2 4 2" xfId="3326" xr:uid="{00000000-0005-0000-0000-000087090000}"/>
    <cellStyle name="Normal 10 3 2 4 2 2" xfId="3327" xr:uid="{00000000-0005-0000-0000-000088090000}"/>
    <cellStyle name="Normal 10 3 2 4 2 2 2" xfId="3328" xr:uid="{00000000-0005-0000-0000-000089090000}"/>
    <cellStyle name="Normal 10 3 2 4 2 2 2 2" xfId="3329" xr:uid="{00000000-0005-0000-0000-00008A090000}"/>
    <cellStyle name="Normal 10 3 2 4 2 2 2 2 2" xfId="3330" xr:uid="{00000000-0005-0000-0000-00008B090000}"/>
    <cellStyle name="Normal 10 3 2 4 2 2 2 3" xfId="3331" xr:uid="{00000000-0005-0000-0000-00008C090000}"/>
    <cellStyle name="Normal 10 3 2 4 2 2 3" xfId="3332" xr:uid="{00000000-0005-0000-0000-00008D090000}"/>
    <cellStyle name="Normal 10 3 2 4 2 2 3 2" xfId="3333" xr:uid="{00000000-0005-0000-0000-00008E090000}"/>
    <cellStyle name="Normal 10 3 2 4 2 2 4" xfId="3334" xr:uid="{00000000-0005-0000-0000-00008F090000}"/>
    <cellStyle name="Normal 10 3 2 4 2 3" xfId="3335" xr:uid="{00000000-0005-0000-0000-000090090000}"/>
    <cellStyle name="Normal 10 3 2 4 2 3 2" xfId="3336" xr:uid="{00000000-0005-0000-0000-000091090000}"/>
    <cellStyle name="Normal 10 3 2 4 2 3 2 2" xfId="3337" xr:uid="{00000000-0005-0000-0000-000092090000}"/>
    <cellStyle name="Normal 10 3 2 4 2 3 3" xfId="3338" xr:uid="{00000000-0005-0000-0000-000093090000}"/>
    <cellStyle name="Normal 10 3 2 4 2 4" xfId="3339" xr:uid="{00000000-0005-0000-0000-000094090000}"/>
    <cellStyle name="Normal 10 3 2 4 2 4 2" xfId="3340" xr:uid="{00000000-0005-0000-0000-000095090000}"/>
    <cellStyle name="Normal 10 3 2 4 2 5" xfId="3341" xr:uid="{00000000-0005-0000-0000-000096090000}"/>
    <cellStyle name="Normal 10 3 2 4 3" xfId="3342" xr:uid="{00000000-0005-0000-0000-000097090000}"/>
    <cellStyle name="Normal 10 3 2 4 3 2" xfId="3343" xr:uid="{00000000-0005-0000-0000-000098090000}"/>
    <cellStyle name="Normal 10 3 2 4 3 2 2" xfId="3344" xr:uid="{00000000-0005-0000-0000-000099090000}"/>
    <cellStyle name="Normal 10 3 2 4 3 2 2 2" xfId="3345" xr:uid="{00000000-0005-0000-0000-00009A090000}"/>
    <cellStyle name="Normal 10 3 2 4 3 2 3" xfId="3346" xr:uid="{00000000-0005-0000-0000-00009B090000}"/>
    <cellStyle name="Normal 10 3 2 4 3 3" xfId="3347" xr:uid="{00000000-0005-0000-0000-00009C090000}"/>
    <cellStyle name="Normal 10 3 2 4 3 3 2" xfId="3348" xr:uid="{00000000-0005-0000-0000-00009D090000}"/>
    <cellStyle name="Normal 10 3 2 4 3 4" xfId="3349" xr:uid="{00000000-0005-0000-0000-00009E090000}"/>
    <cellStyle name="Normal 10 3 2 4 4" xfId="3350" xr:uid="{00000000-0005-0000-0000-00009F090000}"/>
    <cellStyle name="Normal 10 3 2 4 4 2" xfId="3351" xr:uid="{00000000-0005-0000-0000-0000A0090000}"/>
    <cellStyle name="Normal 10 3 2 4 4 2 2" xfId="3352" xr:uid="{00000000-0005-0000-0000-0000A1090000}"/>
    <cellStyle name="Normal 10 3 2 4 4 3" xfId="3353" xr:uid="{00000000-0005-0000-0000-0000A2090000}"/>
    <cellStyle name="Normal 10 3 2 4 5" xfId="3354" xr:uid="{00000000-0005-0000-0000-0000A3090000}"/>
    <cellStyle name="Normal 10 3 2 4 5 2" xfId="3355" xr:uid="{00000000-0005-0000-0000-0000A4090000}"/>
    <cellStyle name="Normal 10 3 2 4 6" xfId="3356" xr:uid="{00000000-0005-0000-0000-0000A5090000}"/>
    <cellStyle name="Normal 10 3 2 5" xfId="3357" xr:uid="{00000000-0005-0000-0000-0000A6090000}"/>
    <cellStyle name="Normal 10 3 2 5 2" xfId="3358" xr:uid="{00000000-0005-0000-0000-0000A7090000}"/>
    <cellStyle name="Normal 10 3 2 5 2 2" xfId="3359" xr:uid="{00000000-0005-0000-0000-0000A8090000}"/>
    <cellStyle name="Normal 10 3 2 5 2 2 2" xfId="3360" xr:uid="{00000000-0005-0000-0000-0000A9090000}"/>
    <cellStyle name="Normal 10 3 2 5 2 2 2 2" xfId="3361" xr:uid="{00000000-0005-0000-0000-0000AA090000}"/>
    <cellStyle name="Normal 10 3 2 5 2 2 3" xfId="3362" xr:uid="{00000000-0005-0000-0000-0000AB090000}"/>
    <cellStyle name="Normal 10 3 2 5 2 3" xfId="3363" xr:uid="{00000000-0005-0000-0000-0000AC090000}"/>
    <cellStyle name="Normal 10 3 2 5 2 3 2" xfId="3364" xr:uid="{00000000-0005-0000-0000-0000AD090000}"/>
    <cellStyle name="Normal 10 3 2 5 2 4" xfId="3365" xr:uid="{00000000-0005-0000-0000-0000AE090000}"/>
    <cellStyle name="Normal 10 3 2 5 3" xfId="3366" xr:uid="{00000000-0005-0000-0000-0000AF090000}"/>
    <cellStyle name="Normal 10 3 2 5 3 2" xfId="3367" xr:uid="{00000000-0005-0000-0000-0000B0090000}"/>
    <cellStyle name="Normal 10 3 2 5 3 2 2" xfId="3368" xr:uid="{00000000-0005-0000-0000-0000B1090000}"/>
    <cellStyle name="Normal 10 3 2 5 3 3" xfId="3369" xr:uid="{00000000-0005-0000-0000-0000B2090000}"/>
    <cellStyle name="Normal 10 3 2 5 4" xfId="3370" xr:uid="{00000000-0005-0000-0000-0000B3090000}"/>
    <cellStyle name="Normal 10 3 2 5 4 2" xfId="3371" xr:uid="{00000000-0005-0000-0000-0000B4090000}"/>
    <cellStyle name="Normal 10 3 2 5 5" xfId="3372" xr:uid="{00000000-0005-0000-0000-0000B5090000}"/>
    <cellStyle name="Normal 10 3 2 6" xfId="3373" xr:uid="{00000000-0005-0000-0000-0000B6090000}"/>
    <cellStyle name="Normal 10 3 2 6 2" xfId="3374" xr:uid="{00000000-0005-0000-0000-0000B7090000}"/>
    <cellStyle name="Normal 10 3 2 6 2 2" xfId="3375" xr:uid="{00000000-0005-0000-0000-0000B8090000}"/>
    <cellStyle name="Normal 10 3 2 6 2 2 2" xfId="3376" xr:uid="{00000000-0005-0000-0000-0000B9090000}"/>
    <cellStyle name="Normal 10 3 2 6 2 3" xfId="3377" xr:uid="{00000000-0005-0000-0000-0000BA090000}"/>
    <cellStyle name="Normal 10 3 2 6 3" xfId="3378" xr:uid="{00000000-0005-0000-0000-0000BB090000}"/>
    <cellStyle name="Normal 10 3 2 6 3 2" xfId="3379" xr:uid="{00000000-0005-0000-0000-0000BC090000}"/>
    <cellStyle name="Normal 10 3 2 6 4" xfId="3380" xr:uid="{00000000-0005-0000-0000-0000BD090000}"/>
    <cellStyle name="Normal 10 3 2 7" xfId="3381" xr:uid="{00000000-0005-0000-0000-0000BE090000}"/>
    <cellStyle name="Normal 10 3 2 7 2" xfId="3382" xr:uid="{00000000-0005-0000-0000-0000BF090000}"/>
    <cellStyle name="Normal 10 3 2 7 2 2" xfId="3383" xr:uid="{00000000-0005-0000-0000-0000C0090000}"/>
    <cellStyle name="Normal 10 3 2 7 3" xfId="3384" xr:uid="{00000000-0005-0000-0000-0000C1090000}"/>
    <cellStyle name="Normal 10 3 2 8" xfId="3385" xr:uid="{00000000-0005-0000-0000-0000C2090000}"/>
    <cellStyle name="Normal 10 3 2 8 2" xfId="3386" xr:uid="{00000000-0005-0000-0000-0000C3090000}"/>
    <cellStyle name="Normal 10 3 2 9" xfId="3387" xr:uid="{00000000-0005-0000-0000-0000C4090000}"/>
    <cellStyle name="Normal 10 3 3" xfId="3388" xr:uid="{00000000-0005-0000-0000-0000C5090000}"/>
    <cellStyle name="Normal 10 3 3 2" xfId="3389" xr:uid="{00000000-0005-0000-0000-0000C6090000}"/>
    <cellStyle name="Normal 10 3 3 2 2" xfId="3390" xr:uid="{00000000-0005-0000-0000-0000C7090000}"/>
    <cellStyle name="Normal 10 3 3 2 2 2" xfId="3391" xr:uid="{00000000-0005-0000-0000-0000C8090000}"/>
    <cellStyle name="Normal 10 3 3 2 2 2 2" xfId="3392" xr:uid="{00000000-0005-0000-0000-0000C9090000}"/>
    <cellStyle name="Normal 10 3 3 2 2 2 2 2" xfId="3393" xr:uid="{00000000-0005-0000-0000-0000CA090000}"/>
    <cellStyle name="Normal 10 3 3 2 2 2 2 2 2" xfId="3394" xr:uid="{00000000-0005-0000-0000-0000CB090000}"/>
    <cellStyle name="Normal 10 3 3 2 2 2 2 2 2 2" xfId="3395" xr:uid="{00000000-0005-0000-0000-0000CC090000}"/>
    <cellStyle name="Normal 10 3 3 2 2 2 2 2 3" xfId="3396" xr:uid="{00000000-0005-0000-0000-0000CD090000}"/>
    <cellStyle name="Normal 10 3 3 2 2 2 2 3" xfId="3397" xr:uid="{00000000-0005-0000-0000-0000CE090000}"/>
    <cellStyle name="Normal 10 3 3 2 2 2 2 3 2" xfId="3398" xr:uid="{00000000-0005-0000-0000-0000CF090000}"/>
    <cellStyle name="Normal 10 3 3 2 2 2 2 4" xfId="3399" xr:uid="{00000000-0005-0000-0000-0000D0090000}"/>
    <cellStyle name="Normal 10 3 3 2 2 2 3" xfId="3400" xr:uid="{00000000-0005-0000-0000-0000D1090000}"/>
    <cellStyle name="Normal 10 3 3 2 2 2 3 2" xfId="3401" xr:uid="{00000000-0005-0000-0000-0000D2090000}"/>
    <cellStyle name="Normal 10 3 3 2 2 2 3 2 2" xfId="3402" xr:uid="{00000000-0005-0000-0000-0000D3090000}"/>
    <cellStyle name="Normal 10 3 3 2 2 2 3 3" xfId="3403" xr:uid="{00000000-0005-0000-0000-0000D4090000}"/>
    <cellStyle name="Normal 10 3 3 2 2 2 4" xfId="3404" xr:uid="{00000000-0005-0000-0000-0000D5090000}"/>
    <cellStyle name="Normal 10 3 3 2 2 2 4 2" xfId="3405" xr:uid="{00000000-0005-0000-0000-0000D6090000}"/>
    <cellStyle name="Normal 10 3 3 2 2 2 5" xfId="3406" xr:uid="{00000000-0005-0000-0000-0000D7090000}"/>
    <cellStyle name="Normal 10 3 3 2 2 3" xfId="3407" xr:uid="{00000000-0005-0000-0000-0000D8090000}"/>
    <cellStyle name="Normal 10 3 3 2 2 3 2" xfId="3408" xr:uid="{00000000-0005-0000-0000-0000D9090000}"/>
    <cellStyle name="Normal 10 3 3 2 2 3 2 2" xfId="3409" xr:uid="{00000000-0005-0000-0000-0000DA090000}"/>
    <cellStyle name="Normal 10 3 3 2 2 3 2 2 2" xfId="3410" xr:uid="{00000000-0005-0000-0000-0000DB090000}"/>
    <cellStyle name="Normal 10 3 3 2 2 3 2 3" xfId="3411" xr:uid="{00000000-0005-0000-0000-0000DC090000}"/>
    <cellStyle name="Normal 10 3 3 2 2 3 3" xfId="3412" xr:uid="{00000000-0005-0000-0000-0000DD090000}"/>
    <cellStyle name="Normal 10 3 3 2 2 3 3 2" xfId="3413" xr:uid="{00000000-0005-0000-0000-0000DE090000}"/>
    <cellStyle name="Normal 10 3 3 2 2 3 4" xfId="3414" xr:uid="{00000000-0005-0000-0000-0000DF090000}"/>
    <cellStyle name="Normal 10 3 3 2 2 4" xfId="3415" xr:uid="{00000000-0005-0000-0000-0000E0090000}"/>
    <cellStyle name="Normal 10 3 3 2 2 4 2" xfId="3416" xr:uid="{00000000-0005-0000-0000-0000E1090000}"/>
    <cellStyle name="Normal 10 3 3 2 2 4 2 2" xfId="3417" xr:uid="{00000000-0005-0000-0000-0000E2090000}"/>
    <cellStyle name="Normal 10 3 3 2 2 4 3" xfId="3418" xr:uid="{00000000-0005-0000-0000-0000E3090000}"/>
    <cellStyle name="Normal 10 3 3 2 2 5" xfId="3419" xr:uid="{00000000-0005-0000-0000-0000E4090000}"/>
    <cellStyle name="Normal 10 3 3 2 2 5 2" xfId="3420" xr:uid="{00000000-0005-0000-0000-0000E5090000}"/>
    <cellStyle name="Normal 10 3 3 2 2 6" xfId="3421" xr:uid="{00000000-0005-0000-0000-0000E6090000}"/>
    <cellStyle name="Normal 10 3 3 2 3" xfId="3422" xr:uid="{00000000-0005-0000-0000-0000E7090000}"/>
    <cellStyle name="Normal 10 3 3 2 3 2" xfId="3423" xr:uid="{00000000-0005-0000-0000-0000E8090000}"/>
    <cellStyle name="Normal 10 3 3 2 3 2 2" xfId="3424" xr:uid="{00000000-0005-0000-0000-0000E9090000}"/>
    <cellStyle name="Normal 10 3 3 2 3 2 2 2" xfId="3425" xr:uid="{00000000-0005-0000-0000-0000EA090000}"/>
    <cellStyle name="Normal 10 3 3 2 3 2 2 2 2" xfId="3426" xr:uid="{00000000-0005-0000-0000-0000EB090000}"/>
    <cellStyle name="Normal 10 3 3 2 3 2 2 3" xfId="3427" xr:uid="{00000000-0005-0000-0000-0000EC090000}"/>
    <cellStyle name="Normal 10 3 3 2 3 2 3" xfId="3428" xr:uid="{00000000-0005-0000-0000-0000ED090000}"/>
    <cellStyle name="Normal 10 3 3 2 3 2 3 2" xfId="3429" xr:uid="{00000000-0005-0000-0000-0000EE090000}"/>
    <cellStyle name="Normal 10 3 3 2 3 2 4" xfId="3430" xr:uid="{00000000-0005-0000-0000-0000EF090000}"/>
    <cellStyle name="Normal 10 3 3 2 3 3" xfId="3431" xr:uid="{00000000-0005-0000-0000-0000F0090000}"/>
    <cellStyle name="Normal 10 3 3 2 3 3 2" xfId="3432" xr:uid="{00000000-0005-0000-0000-0000F1090000}"/>
    <cellStyle name="Normal 10 3 3 2 3 3 2 2" xfId="3433" xr:uid="{00000000-0005-0000-0000-0000F2090000}"/>
    <cellStyle name="Normal 10 3 3 2 3 3 3" xfId="3434" xr:uid="{00000000-0005-0000-0000-0000F3090000}"/>
    <cellStyle name="Normal 10 3 3 2 3 4" xfId="3435" xr:uid="{00000000-0005-0000-0000-0000F4090000}"/>
    <cellStyle name="Normal 10 3 3 2 3 4 2" xfId="3436" xr:uid="{00000000-0005-0000-0000-0000F5090000}"/>
    <cellStyle name="Normal 10 3 3 2 3 5" xfId="3437" xr:uid="{00000000-0005-0000-0000-0000F6090000}"/>
    <cellStyle name="Normal 10 3 3 2 4" xfId="3438" xr:uid="{00000000-0005-0000-0000-0000F7090000}"/>
    <cellStyle name="Normal 10 3 3 2 4 2" xfId="3439" xr:uid="{00000000-0005-0000-0000-0000F8090000}"/>
    <cellStyle name="Normal 10 3 3 2 4 2 2" xfId="3440" xr:uid="{00000000-0005-0000-0000-0000F9090000}"/>
    <cellStyle name="Normal 10 3 3 2 4 2 2 2" xfId="3441" xr:uid="{00000000-0005-0000-0000-0000FA090000}"/>
    <cellStyle name="Normal 10 3 3 2 4 2 3" xfId="3442" xr:uid="{00000000-0005-0000-0000-0000FB090000}"/>
    <cellStyle name="Normal 10 3 3 2 4 3" xfId="3443" xr:uid="{00000000-0005-0000-0000-0000FC090000}"/>
    <cellStyle name="Normal 10 3 3 2 4 3 2" xfId="3444" xr:uid="{00000000-0005-0000-0000-0000FD090000}"/>
    <cellStyle name="Normal 10 3 3 2 4 4" xfId="3445" xr:uid="{00000000-0005-0000-0000-0000FE090000}"/>
    <cellStyle name="Normal 10 3 3 2 5" xfId="3446" xr:uid="{00000000-0005-0000-0000-0000FF090000}"/>
    <cellStyle name="Normal 10 3 3 2 5 2" xfId="3447" xr:uid="{00000000-0005-0000-0000-0000000A0000}"/>
    <cellStyle name="Normal 10 3 3 2 5 2 2" xfId="3448" xr:uid="{00000000-0005-0000-0000-0000010A0000}"/>
    <cellStyle name="Normal 10 3 3 2 5 3" xfId="3449" xr:uid="{00000000-0005-0000-0000-0000020A0000}"/>
    <cellStyle name="Normal 10 3 3 2 6" xfId="3450" xr:uid="{00000000-0005-0000-0000-0000030A0000}"/>
    <cellStyle name="Normal 10 3 3 2 6 2" xfId="3451" xr:uid="{00000000-0005-0000-0000-0000040A0000}"/>
    <cellStyle name="Normal 10 3 3 2 7" xfId="3452" xr:uid="{00000000-0005-0000-0000-0000050A0000}"/>
    <cellStyle name="Normal 10 3 3 3" xfId="3453" xr:uid="{00000000-0005-0000-0000-0000060A0000}"/>
    <cellStyle name="Normal 10 3 3 3 2" xfId="3454" xr:uid="{00000000-0005-0000-0000-0000070A0000}"/>
    <cellStyle name="Normal 10 3 3 3 2 2" xfId="3455" xr:uid="{00000000-0005-0000-0000-0000080A0000}"/>
    <cellStyle name="Normal 10 3 3 3 2 2 2" xfId="3456" xr:uid="{00000000-0005-0000-0000-0000090A0000}"/>
    <cellStyle name="Normal 10 3 3 3 2 2 2 2" xfId="3457" xr:uid="{00000000-0005-0000-0000-00000A0A0000}"/>
    <cellStyle name="Normal 10 3 3 3 2 2 2 2 2" xfId="3458" xr:uid="{00000000-0005-0000-0000-00000B0A0000}"/>
    <cellStyle name="Normal 10 3 3 3 2 2 2 3" xfId="3459" xr:uid="{00000000-0005-0000-0000-00000C0A0000}"/>
    <cellStyle name="Normal 10 3 3 3 2 2 3" xfId="3460" xr:uid="{00000000-0005-0000-0000-00000D0A0000}"/>
    <cellStyle name="Normal 10 3 3 3 2 2 3 2" xfId="3461" xr:uid="{00000000-0005-0000-0000-00000E0A0000}"/>
    <cellStyle name="Normal 10 3 3 3 2 2 4" xfId="3462" xr:uid="{00000000-0005-0000-0000-00000F0A0000}"/>
    <cellStyle name="Normal 10 3 3 3 2 3" xfId="3463" xr:uid="{00000000-0005-0000-0000-0000100A0000}"/>
    <cellStyle name="Normal 10 3 3 3 2 3 2" xfId="3464" xr:uid="{00000000-0005-0000-0000-0000110A0000}"/>
    <cellStyle name="Normal 10 3 3 3 2 3 2 2" xfId="3465" xr:uid="{00000000-0005-0000-0000-0000120A0000}"/>
    <cellStyle name="Normal 10 3 3 3 2 3 3" xfId="3466" xr:uid="{00000000-0005-0000-0000-0000130A0000}"/>
    <cellStyle name="Normal 10 3 3 3 2 4" xfId="3467" xr:uid="{00000000-0005-0000-0000-0000140A0000}"/>
    <cellStyle name="Normal 10 3 3 3 2 4 2" xfId="3468" xr:uid="{00000000-0005-0000-0000-0000150A0000}"/>
    <cellStyle name="Normal 10 3 3 3 2 5" xfId="3469" xr:uid="{00000000-0005-0000-0000-0000160A0000}"/>
    <cellStyle name="Normal 10 3 3 3 3" xfId="3470" xr:uid="{00000000-0005-0000-0000-0000170A0000}"/>
    <cellStyle name="Normal 10 3 3 3 3 2" xfId="3471" xr:uid="{00000000-0005-0000-0000-0000180A0000}"/>
    <cellStyle name="Normal 10 3 3 3 3 2 2" xfId="3472" xr:uid="{00000000-0005-0000-0000-0000190A0000}"/>
    <cellStyle name="Normal 10 3 3 3 3 2 2 2" xfId="3473" xr:uid="{00000000-0005-0000-0000-00001A0A0000}"/>
    <cellStyle name="Normal 10 3 3 3 3 2 3" xfId="3474" xr:uid="{00000000-0005-0000-0000-00001B0A0000}"/>
    <cellStyle name="Normal 10 3 3 3 3 3" xfId="3475" xr:uid="{00000000-0005-0000-0000-00001C0A0000}"/>
    <cellStyle name="Normal 10 3 3 3 3 3 2" xfId="3476" xr:uid="{00000000-0005-0000-0000-00001D0A0000}"/>
    <cellStyle name="Normal 10 3 3 3 3 4" xfId="3477" xr:uid="{00000000-0005-0000-0000-00001E0A0000}"/>
    <cellStyle name="Normal 10 3 3 3 4" xfId="3478" xr:uid="{00000000-0005-0000-0000-00001F0A0000}"/>
    <cellStyle name="Normal 10 3 3 3 4 2" xfId="3479" xr:uid="{00000000-0005-0000-0000-0000200A0000}"/>
    <cellStyle name="Normal 10 3 3 3 4 2 2" xfId="3480" xr:uid="{00000000-0005-0000-0000-0000210A0000}"/>
    <cellStyle name="Normal 10 3 3 3 4 3" xfId="3481" xr:uid="{00000000-0005-0000-0000-0000220A0000}"/>
    <cellStyle name="Normal 10 3 3 3 5" xfId="3482" xr:uid="{00000000-0005-0000-0000-0000230A0000}"/>
    <cellStyle name="Normal 10 3 3 3 5 2" xfId="3483" xr:uid="{00000000-0005-0000-0000-0000240A0000}"/>
    <cellStyle name="Normal 10 3 3 3 6" xfId="3484" xr:uid="{00000000-0005-0000-0000-0000250A0000}"/>
    <cellStyle name="Normal 10 3 3 4" xfId="3485" xr:uid="{00000000-0005-0000-0000-0000260A0000}"/>
    <cellStyle name="Normal 10 3 3 4 2" xfId="3486" xr:uid="{00000000-0005-0000-0000-0000270A0000}"/>
    <cellStyle name="Normal 10 3 3 4 2 2" xfId="3487" xr:uid="{00000000-0005-0000-0000-0000280A0000}"/>
    <cellStyle name="Normal 10 3 3 4 2 2 2" xfId="3488" xr:uid="{00000000-0005-0000-0000-0000290A0000}"/>
    <cellStyle name="Normal 10 3 3 4 2 2 2 2" xfId="3489" xr:uid="{00000000-0005-0000-0000-00002A0A0000}"/>
    <cellStyle name="Normal 10 3 3 4 2 2 3" xfId="3490" xr:uid="{00000000-0005-0000-0000-00002B0A0000}"/>
    <cellStyle name="Normal 10 3 3 4 2 3" xfId="3491" xr:uid="{00000000-0005-0000-0000-00002C0A0000}"/>
    <cellStyle name="Normal 10 3 3 4 2 3 2" xfId="3492" xr:uid="{00000000-0005-0000-0000-00002D0A0000}"/>
    <cellStyle name="Normal 10 3 3 4 2 4" xfId="3493" xr:uid="{00000000-0005-0000-0000-00002E0A0000}"/>
    <cellStyle name="Normal 10 3 3 4 3" xfId="3494" xr:uid="{00000000-0005-0000-0000-00002F0A0000}"/>
    <cellStyle name="Normal 10 3 3 4 3 2" xfId="3495" xr:uid="{00000000-0005-0000-0000-0000300A0000}"/>
    <cellStyle name="Normal 10 3 3 4 3 2 2" xfId="3496" xr:uid="{00000000-0005-0000-0000-0000310A0000}"/>
    <cellStyle name="Normal 10 3 3 4 3 3" xfId="3497" xr:uid="{00000000-0005-0000-0000-0000320A0000}"/>
    <cellStyle name="Normal 10 3 3 4 4" xfId="3498" xr:uid="{00000000-0005-0000-0000-0000330A0000}"/>
    <cellStyle name="Normal 10 3 3 4 4 2" xfId="3499" xr:uid="{00000000-0005-0000-0000-0000340A0000}"/>
    <cellStyle name="Normal 10 3 3 4 5" xfId="3500" xr:uid="{00000000-0005-0000-0000-0000350A0000}"/>
    <cellStyle name="Normal 10 3 3 5" xfId="3501" xr:uid="{00000000-0005-0000-0000-0000360A0000}"/>
    <cellStyle name="Normal 10 3 3 5 2" xfId="3502" xr:uid="{00000000-0005-0000-0000-0000370A0000}"/>
    <cellStyle name="Normal 10 3 3 5 2 2" xfId="3503" xr:uid="{00000000-0005-0000-0000-0000380A0000}"/>
    <cellStyle name="Normal 10 3 3 5 2 2 2" xfId="3504" xr:uid="{00000000-0005-0000-0000-0000390A0000}"/>
    <cellStyle name="Normal 10 3 3 5 2 3" xfId="3505" xr:uid="{00000000-0005-0000-0000-00003A0A0000}"/>
    <cellStyle name="Normal 10 3 3 5 3" xfId="3506" xr:uid="{00000000-0005-0000-0000-00003B0A0000}"/>
    <cellStyle name="Normal 10 3 3 5 3 2" xfId="3507" xr:uid="{00000000-0005-0000-0000-00003C0A0000}"/>
    <cellStyle name="Normal 10 3 3 5 4" xfId="3508" xr:uid="{00000000-0005-0000-0000-00003D0A0000}"/>
    <cellStyle name="Normal 10 3 3 6" xfId="3509" xr:uid="{00000000-0005-0000-0000-00003E0A0000}"/>
    <cellStyle name="Normal 10 3 3 6 2" xfId="3510" xr:uid="{00000000-0005-0000-0000-00003F0A0000}"/>
    <cellStyle name="Normal 10 3 3 6 2 2" xfId="3511" xr:uid="{00000000-0005-0000-0000-0000400A0000}"/>
    <cellStyle name="Normal 10 3 3 6 3" xfId="3512" xr:uid="{00000000-0005-0000-0000-0000410A0000}"/>
    <cellStyle name="Normal 10 3 3 7" xfId="3513" xr:uid="{00000000-0005-0000-0000-0000420A0000}"/>
    <cellStyle name="Normal 10 3 3 7 2" xfId="3514" xr:uid="{00000000-0005-0000-0000-0000430A0000}"/>
    <cellStyle name="Normal 10 3 3 8" xfId="3515" xr:uid="{00000000-0005-0000-0000-0000440A0000}"/>
    <cellStyle name="Normal 10 3 4" xfId="3516" xr:uid="{00000000-0005-0000-0000-0000450A0000}"/>
    <cellStyle name="Normal 10 3 4 2" xfId="3517" xr:uid="{00000000-0005-0000-0000-0000460A0000}"/>
    <cellStyle name="Normal 10 3 4 2 2" xfId="3518" xr:uid="{00000000-0005-0000-0000-0000470A0000}"/>
    <cellStyle name="Normal 10 3 4 2 2 2" xfId="3519" xr:uid="{00000000-0005-0000-0000-0000480A0000}"/>
    <cellStyle name="Normal 10 3 4 2 2 2 2" xfId="3520" xr:uid="{00000000-0005-0000-0000-0000490A0000}"/>
    <cellStyle name="Normal 10 3 4 2 2 2 2 2" xfId="3521" xr:uid="{00000000-0005-0000-0000-00004A0A0000}"/>
    <cellStyle name="Normal 10 3 4 2 2 2 2 2 2" xfId="3522" xr:uid="{00000000-0005-0000-0000-00004B0A0000}"/>
    <cellStyle name="Normal 10 3 4 2 2 2 2 3" xfId="3523" xr:uid="{00000000-0005-0000-0000-00004C0A0000}"/>
    <cellStyle name="Normal 10 3 4 2 2 2 3" xfId="3524" xr:uid="{00000000-0005-0000-0000-00004D0A0000}"/>
    <cellStyle name="Normal 10 3 4 2 2 2 3 2" xfId="3525" xr:uid="{00000000-0005-0000-0000-00004E0A0000}"/>
    <cellStyle name="Normal 10 3 4 2 2 2 4" xfId="3526" xr:uid="{00000000-0005-0000-0000-00004F0A0000}"/>
    <cellStyle name="Normal 10 3 4 2 2 3" xfId="3527" xr:uid="{00000000-0005-0000-0000-0000500A0000}"/>
    <cellStyle name="Normal 10 3 4 2 2 3 2" xfId="3528" xr:uid="{00000000-0005-0000-0000-0000510A0000}"/>
    <cellStyle name="Normal 10 3 4 2 2 3 2 2" xfId="3529" xr:uid="{00000000-0005-0000-0000-0000520A0000}"/>
    <cellStyle name="Normal 10 3 4 2 2 3 3" xfId="3530" xr:uid="{00000000-0005-0000-0000-0000530A0000}"/>
    <cellStyle name="Normal 10 3 4 2 2 4" xfId="3531" xr:uid="{00000000-0005-0000-0000-0000540A0000}"/>
    <cellStyle name="Normal 10 3 4 2 2 4 2" xfId="3532" xr:uid="{00000000-0005-0000-0000-0000550A0000}"/>
    <cellStyle name="Normal 10 3 4 2 2 5" xfId="3533" xr:uid="{00000000-0005-0000-0000-0000560A0000}"/>
    <cellStyle name="Normal 10 3 4 2 3" xfId="3534" xr:uid="{00000000-0005-0000-0000-0000570A0000}"/>
    <cellStyle name="Normal 10 3 4 2 3 2" xfId="3535" xr:uid="{00000000-0005-0000-0000-0000580A0000}"/>
    <cellStyle name="Normal 10 3 4 2 3 2 2" xfId="3536" xr:uid="{00000000-0005-0000-0000-0000590A0000}"/>
    <cellStyle name="Normal 10 3 4 2 3 2 2 2" xfId="3537" xr:uid="{00000000-0005-0000-0000-00005A0A0000}"/>
    <cellStyle name="Normal 10 3 4 2 3 2 3" xfId="3538" xr:uid="{00000000-0005-0000-0000-00005B0A0000}"/>
    <cellStyle name="Normal 10 3 4 2 3 3" xfId="3539" xr:uid="{00000000-0005-0000-0000-00005C0A0000}"/>
    <cellStyle name="Normal 10 3 4 2 3 3 2" xfId="3540" xr:uid="{00000000-0005-0000-0000-00005D0A0000}"/>
    <cellStyle name="Normal 10 3 4 2 3 4" xfId="3541" xr:uid="{00000000-0005-0000-0000-00005E0A0000}"/>
    <cellStyle name="Normal 10 3 4 2 4" xfId="3542" xr:uid="{00000000-0005-0000-0000-00005F0A0000}"/>
    <cellStyle name="Normal 10 3 4 2 4 2" xfId="3543" xr:uid="{00000000-0005-0000-0000-0000600A0000}"/>
    <cellStyle name="Normal 10 3 4 2 4 2 2" xfId="3544" xr:uid="{00000000-0005-0000-0000-0000610A0000}"/>
    <cellStyle name="Normal 10 3 4 2 4 3" xfId="3545" xr:uid="{00000000-0005-0000-0000-0000620A0000}"/>
    <cellStyle name="Normal 10 3 4 2 5" xfId="3546" xr:uid="{00000000-0005-0000-0000-0000630A0000}"/>
    <cellStyle name="Normal 10 3 4 2 5 2" xfId="3547" xr:uid="{00000000-0005-0000-0000-0000640A0000}"/>
    <cellStyle name="Normal 10 3 4 2 6" xfId="3548" xr:uid="{00000000-0005-0000-0000-0000650A0000}"/>
    <cellStyle name="Normal 10 3 4 3" xfId="3549" xr:uid="{00000000-0005-0000-0000-0000660A0000}"/>
    <cellStyle name="Normal 10 3 4 3 2" xfId="3550" xr:uid="{00000000-0005-0000-0000-0000670A0000}"/>
    <cellStyle name="Normal 10 3 4 3 2 2" xfId="3551" xr:uid="{00000000-0005-0000-0000-0000680A0000}"/>
    <cellStyle name="Normal 10 3 4 3 2 2 2" xfId="3552" xr:uid="{00000000-0005-0000-0000-0000690A0000}"/>
    <cellStyle name="Normal 10 3 4 3 2 2 2 2" xfId="3553" xr:uid="{00000000-0005-0000-0000-00006A0A0000}"/>
    <cellStyle name="Normal 10 3 4 3 2 2 3" xfId="3554" xr:uid="{00000000-0005-0000-0000-00006B0A0000}"/>
    <cellStyle name="Normal 10 3 4 3 2 3" xfId="3555" xr:uid="{00000000-0005-0000-0000-00006C0A0000}"/>
    <cellStyle name="Normal 10 3 4 3 2 3 2" xfId="3556" xr:uid="{00000000-0005-0000-0000-00006D0A0000}"/>
    <cellStyle name="Normal 10 3 4 3 2 4" xfId="3557" xr:uid="{00000000-0005-0000-0000-00006E0A0000}"/>
    <cellStyle name="Normal 10 3 4 3 3" xfId="3558" xr:uid="{00000000-0005-0000-0000-00006F0A0000}"/>
    <cellStyle name="Normal 10 3 4 3 3 2" xfId="3559" xr:uid="{00000000-0005-0000-0000-0000700A0000}"/>
    <cellStyle name="Normal 10 3 4 3 3 2 2" xfId="3560" xr:uid="{00000000-0005-0000-0000-0000710A0000}"/>
    <cellStyle name="Normal 10 3 4 3 3 3" xfId="3561" xr:uid="{00000000-0005-0000-0000-0000720A0000}"/>
    <cellStyle name="Normal 10 3 4 3 4" xfId="3562" xr:uid="{00000000-0005-0000-0000-0000730A0000}"/>
    <cellStyle name="Normal 10 3 4 3 4 2" xfId="3563" xr:uid="{00000000-0005-0000-0000-0000740A0000}"/>
    <cellStyle name="Normal 10 3 4 3 5" xfId="3564" xr:uid="{00000000-0005-0000-0000-0000750A0000}"/>
    <cellStyle name="Normal 10 3 4 4" xfId="3565" xr:uid="{00000000-0005-0000-0000-0000760A0000}"/>
    <cellStyle name="Normal 10 3 4 4 2" xfId="3566" xr:uid="{00000000-0005-0000-0000-0000770A0000}"/>
    <cellStyle name="Normal 10 3 4 4 2 2" xfId="3567" xr:uid="{00000000-0005-0000-0000-0000780A0000}"/>
    <cellStyle name="Normal 10 3 4 4 2 2 2" xfId="3568" xr:uid="{00000000-0005-0000-0000-0000790A0000}"/>
    <cellStyle name="Normal 10 3 4 4 2 3" xfId="3569" xr:uid="{00000000-0005-0000-0000-00007A0A0000}"/>
    <cellStyle name="Normal 10 3 4 4 3" xfId="3570" xr:uid="{00000000-0005-0000-0000-00007B0A0000}"/>
    <cellStyle name="Normal 10 3 4 4 3 2" xfId="3571" xr:uid="{00000000-0005-0000-0000-00007C0A0000}"/>
    <cellStyle name="Normal 10 3 4 4 4" xfId="3572" xr:uid="{00000000-0005-0000-0000-00007D0A0000}"/>
    <cellStyle name="Normal 10 3 4 5" xfId="3573" xr:uid="{00000000-0005-0000-0000-00007E0A0000}"/>
    <cellStyle name="Normal 10 3 4 5 2" xfId="3574" xr:uid="{00000000-0005-0000-0000-00007F0A0000}"/>
    <cellStyle name="Normal 10 3 4 5 2 2" xfId="3575" xr:uid="{00000000-0005-0000-0000-0000800A0000}"/>
    <cellStyle name="Normal 10 3 4 5 3" xfId="3576" xr:uid="{00000000-0005-0000-0000-0000810A0000}"/>
    <cellStyle name="Normal 10 3 4 6" xfId="3577" xr:uid="{00000000-0005-0000-0000-0000820A0000}"/>
    <cellStyle name="Normal 10 3 4 6 2" xfId="3578" xr:uid="{00000000-0005-0000-0000-0000830A0000}"/>
    <cellStyle name="Normal 10 3 4 7" xfId="3579" xr:uid="{00000000-0005-0000-0000-0000840A0000}"/>
    <cellStyle name="Normal 10 3 5" xfId="3580" xr:uid="{00000000-0005-0000-0000-0000850A0000}"/>
    <cellStyle name="Normal 10 3 5 2" xfId="3581" xr:uid="{00000000-0005-0000-0000-0000860A0000}"/>
    <cellStyle name="Normal 10 3 5 2 2" xfId="3582" xr:uid="{00000000-0005-0000-0000-0000870A0000}"/>
    <cellStyle name="Normal 10 3 5 2 2 2" xfId="3583" xr:uid="{00000000-0005-0000-0000-0000880A0000}"/>
    <cellStyle name="Normal 10 3 5 2 2 2 2" xfId="3584" xr:uid="{00000000-0005-0000-0000-0000890A0000}"/>
    <cellStyle name="Normal 10 3 5 2 2 2 2 2" xfId="3585" xr:uid="{00000000-0005-0000-0000-00008A0A0000}"/>
    <cellStyle name="Normal 10 3 5 2 2 2 3" xfId="3586" xr:uid="{00000000-0005-0000-0000-00008B0A0000}"/>
    <cellStyle name="Normal 10 3 5 2 2 3" xfId="3587" xr:uid="{00000000-0005-0000-0000-00008C0A0000}"/>
    <cellStyle name="Normal 10 3 5 2 2 3 2" xfId="3588" xr:uid="{00000000-0005-0000-0000-00008D0A0000}"/>
    <cellStyle name="Normal 10 3 5 2 2 4" xfId="3589" xr:uid="{00000000-0005-0000-0000-00008E0A0000}"/>
    <cellStyle name="Normal 10 3 5 2 3" xfId="3590" xr:uid="{00000000-0005-0000-0000-00008F0A0000}"/>
    <cellStyle name="Normal 10 3 5 2 3 2" xfId="3591" xr:uid="{00000000-0005-0000-0000-0000900A0000}"/>
    <cellStyle name="Normal 10 3 5 2 3 2 2" xfId="3592" xr:uid="{00000000-0005-0000-0000-0000910A0000}"/>
    <cellStyle name="Normal 10 3 5 2 3 3" xfId="3593" xr:uid="{00000000-0005-0000-0000-0000920A0000}"/>
    <cellStyle name="Normal 10 3 5 2 4" xfId="3594" xr:uid="{00000000-0005-0000-0000-0000930A0000}"/>
    <cellStyle name="Normal 10 3 5 2 4 2" xfId="3595" xr:uid="{00000000-0005-0000-0000-0000940A0000}"/>
    <cellStyle name="Normal 10 3 5 2 5" xfId="3596" xr:uid="{00000000-0005-0000-0000-0000950A0000}"/>
    <cellStyle name="Normal 10 3 5 3" xfId="3597" xr:uid="{00000000-0005-0000-0000-0000960A0000}"/>
    <cellStyle name="Normal 10 3 5 3 2" xfId="3598" xr:uid="{00000000-0005-0000-0000-0000970A0000}"/>
    <cellStyle name="Normal 10 3 5 3 2 2" xfId="3599" xr:uid="{00000000-0005-0000-0000-0000980A0000}"/>
    <cellStyle name="Normal 10 3 5 3 2 2 2" xfId="3600" xr:uid="{00000000-0005-0000-0000-0000990A0000}"/>
    <cellStyle name="Normal 10 3 5 3 2 3" xfId="3601" xr:uid="{00000000-0005-0000-0000-00009A0A0000}"/>
    <cellStyle name="Normal 10 3 5 3 3" xfId="3602" xr:uid="{00000000-0005-0000-0000-00009B0A0000}"/>
    <cellStyle name="Normal 10 3 5 3 3 2" xfId="3603" xr:uid="{00000000-0005-0000-0000-00009C0A0000}"/>
    <cellStyle name="Normal 10 3 5 3 4" xfId="3604" xr:uid="{00000000-0005-0000-0000-00009D0A0000}"/>
    <cellStyle name="Normal 10 3 5 4" xfId="3605" xr:uid="{00000000-0005-0000-0000-00009E0A0000}"/>
    <cellStyle name="Normal 10 3 5 4 2" xfId="3606" xr:uid="{00000000-0005-0000-0000-00009F0A0000}"/>
    <cellStyle name="Normal 10 3 5 4 2 2" xfId="3607" xr:uid="{00000000-0005-0000-0000-0000A00A0000}"/>
    <cellStyle name="Normal 10 3 5 4 3" xfId="3608" xr:uid="{00000000-0005-0000-0000-0000A10A0000}"/>
    <cellStyle name="Normal 10 3 5 5" xfId="3609" xr:uid="{00000000-0005-0000-0000-0000A20A0000}"/>
    <cellStyle name="Normal 10 3 5 5 2" xfId="3610" xr:uid="{00000000-0005-0000-0000-0000A30A0000}"/>
    <cellStyle name="Normal 10 3 5 6" xfId="3611" xr:uid="{00000000-0005-0000-0000-0000A40A0000}"/>
    <cellStyle name="Normal 10 3 6" xfId="3612" xr:uid="{00000000-0005-0000-0000-0000A50A0000}"/>
    <cellStyle name="Normal 10 3 6 2" xfId="3613" xr:uid="{00000000-0005-0000-0000-0000A60A0000}"/>
    <cellStyle name="Normal 10 3 6 2 2" xfId="3614" xr:uid="{00000000-0005-0000-0000-0000A70A0000}"/>
    <cellStyle name="Normal 10 3 6 2 2 2" xfId="3615" xr:uid="{00000000-0005-0000-0000-0000A80A0000}"/>
    <cellStyle name="Normal 10 3 6 2 2 2 2" xfId="3616" xr:uid="{00000000-0005-0000-0000-0000A90A0000}"/>
    <cellStyle name="Normal 10 3 6 2 2 3" xfId="3617" xr:uid="{00000000-0005-0000-0000-0000AA0A0000}"/>
    <cellStyle name="Normal 10 3 6 2 3" xfId="3618" xr:uid="{00000000-0005-0000-0000-0000AB0A0000}"/>
    <cellStyle name="Normal 10 3 6 2 3 2" xfId="3619" xr:uid="{00000000-0005-0000-0000-0000AC0A0000}"/>
    <cellStyle name="Normal 10 3 6 2 4" xfId="3620" xr:uid="{00000000-0005-0000-0000-0000AD0A0000}"/>
    <cellStyle name="Normal 10 3 6 3" xfId="3621" xr:uid="{00000000-0005-0000-0000-0000AE0A0000}"/>
    <cellStyle name="Normal 10 3 6 3 2" xfId="3622" xr:uid="{00000000-0005-0000-0000-0000AF0A0000}"/>
    <cellStyle name="Normal 10 3 6 3 2 2" xfId="3623" xr:uid="{00000000-0005-0000-0000-0000B00A0000}"/>
    <cellStyle name="Normal 10 3 6 3 3" xfId="3624" xr:uid="{00000000-0005-0000-0000-0000B10A0000}"/>
    <cellStyle name="Normal 10 3 6 4" xfId="3625" xr:uid="{00000000-0005-0000-0000-0000B20A0000}"/>
    <cellStyle name="Normal 10 3 6 4 2" xfId="3626" xr:uid="{00000000-0005-0000-0000-0000B30A0000}"/>
    <cellStyle name="Normal 10 3 6 5" xfId="3627" xr:uid="{00000000-0005-0000-0000-0000B40A0000}"/>
    <cellStyle name="Normal 10 3 7" xfId="3628" xr:uid="{00000000-0005-0000-0000-0000B50A0000}"/>
    <cellStyle name="Normal 10 3 7 2" xfId="3629" xr:uid="{00000000-0005-0000-0000-0000B60A0000}"/>
    <cellStyle name="Normal 10 3 7 2 2" xfId="3630" xr:uid="{00000000-0005-0000-0000-0000B70A0000}"/>
    <cellStyle name="Normal 10 3 7 2 2 2" xfId="3631" xr:uid="{00000000-0005-0000-0000-0000B80A0000}"/>
    <cellStyle name="Normal 10 3 7 2 3" xfId="3632" xr:uid="{00000000-0005-0000-0000-0000B90A0000}"/>
    <cellStyle name="Normal 10 3 7 3" xfId="3633" xr:uid="{00000000-0005-0000-0000-0000BA0A0000}"/>
    <cellStyle name="Normal 10 3 7 3 2" xfId="3634" xr:uid="{00000000-0005-0000-0000-0000BB0A0000}"/>
    <cellStyle name="Normal 10 3 7 4" xfId="3635" xr:uid="{00000000-0005-0000-0000-0000BC0A0000}"/>
    <cellStyle name="Normal 10 3 8" xfId="3636" xr:uid="{00000000-0005-0000-0000-0000BD0A0000}"/>
    <cellStyle name="Normal 10 3 8 2" xfId="3637" xr:uid="{00000000-0005-0000-0000-0000BE0A0000}"/>
    <cellStyle name="Normal 10 3 8 2 2" xfId="3638" xr:uid="{00000000-0005-0000-0000-0000BF0A0000}"/>
    <cellStyle name="Normal 10 3 8 3" xfId="3639" xr:uid="{00000000-0005-0000-0000-0000C00A0000}"/>
    <cellStyle name="Normal 10 3 9" xfId="3640" xr:uid="{00000000-0005-0000-0000-0000C10A0000}"/>
    <cellStyle name="Normal 10 3 9 2" xfId="3641" xr:uid="{00000000-0005-0000-0000-0000C20A0000}"/>
    <cellStyle name="Normal 10 4" xfId="3642" xr:uid="{00000000-0005-0000-0000-0000C30A0000}"/>
    <cellStyle name="Normal 10 4 2" xfId="3643" xr:uid="{00000000-0005-0000-0000-0000C40A0000}"/>
    <cellStyle name="Normal 10 4 2 2" xfId="3644" xr:uid="{00000000-0005-0000-0000-0000C50A0000}"/>
    <cellStyle name="Normal 10 4 2 2 2" xfId="3645" xr:uid="{00000000-0005-0000-0000-0000C60A0000}"/>
    <cellStyle name="Normal 10 4 2 2 2 2" xfId="3646" xr:uid="{00000000-0005-0000-0000-0000C70A0000}"/>
    <cellStyle name="Normal 10 4 2 2 2 2 2" xfId="3647" xr:uid="{00000000-0005-0000-0000-0000C80A0000}"/>
    <cellStyle name="Normal 10 4 2 2 2 2 2 2" xfId="3648" xr:uid="{00000000-0005-0000-0000-0000C90A0000}"/>
    <cellStyle name="Normal 10 4 2 2 2 2 2 2 2" xfId="3649" xr:uid="{00000000-0005-0000-0000-0000CA0A0000}"/>
    <cellStyle name="Normal 10 4 2 2 2 2 2 2 2 2" xfId="3650" xr:uid="{00000000-0005-0000-0000-0000CB0A0000}"/>
    <cellStyle name="Normal 10 4 2 2 2 2 2 2 3" xfId="3651" xr:uid="{00000000-0005-0000-0000-0000CC0A0000}"/>
    <cellStyle name="Normal 10 4 2 2 2 2 2 3" xfId="3652" xr:uid="{00000000-0005-0000-0000-0000CD0A0000}"/>
    <cellStyle name="Normal 10 4 2 2 2 2 2 3 2" xfId="3653" xr:uid="{00000000-0005-0000-0000-0000CE0A0000}"/>
    <cellStyle name="Normal 10 4 2 2 2 2 2 4" xfId="3654" xr:uid="{00000000-0005-0000-0000-0000CF0A0000}"/>
    <cellStyle name="Normal 10 4 2 2 2 2 3" xfId="3655" xr:uid="{00000000-0005-0000-0000-0000D00A0000}"/>
    <cellStyle name="Normal 10 4 2 2 2 2 3 2" xfId="3656" xr:uid="{00000000-0005-0000-0000-0000D10A0000}"/>
    <cellStyle name="Normal 10 4 2 2 2 2 3 2 2" xfId="3657" xr:uid="{00000000-0005-0000-0000-0000D20A0000}"/>
    <cellStyle name="Normal 10 4 2 2 2 2 3 3" xfId="3658" xr:uid="{00000000-0005-0000-0000-0000D30A0000}"/>
    <cellStyle name="Normal 10 4 2 2 2 2 4" xfId="3659" xr:uid="{00000000-0005-0000-0000-0000D40A0000}"/>
    <cellStyle name="Normal 10 4 2 2 2 2 4 2" xfId="3660" xr:uid="{00000000-0005-0000-0000-0000D50A0000}"/>
    <cellStyle name="Normal 10 4 2 2 2 2 5" xfId="3661" xr:uid="{00000000-0005-0000-0000-0000D60A0000}"/>
    <cellStyle name="Normal 10 4 2 2 2 3" xfId="3662" xr:uid="{00000000-0005-0000-0000-0000D70A0000}"/>
    <cellStyle name="Normal 10 4 2 2 2 3 2" xfId="3663" xr:uid="{00000000-0005-0000-0000-0000D80A0000}"/>
    <cellStyle name="Normal 10 4 2 2 2 3 2 2" xfId="3664" xr:uid="{00000000-0005-0000-0000-0000D90A0000}"/>
    <cellStyle name="Normal 10 4 2 2 2 3 2 2 2" xfId="3665" xr:uid="{00000000-0005-0000-0000-0000DA0A0000}"/>
    <cellStyle name="Normal 10 4 2 2 2 3 2 3" xfId="3666" xr:uid="{00000000-0005-0000-0000-0000DB0A0000}"/>
    <cellStyle name="Normal 10 4 2 2 2 3 3" xfId="3667" xr:uid="{00000000-0005-0000-0000-0000DC0A0000}"/>
    <cellStyle name="Normal 10 4 2 2 2 3 3 2" xfId="3668" xr:uid="{00000000-0005-0000-0000-0000DD0A0000}"/>
    <cellStyle name="Normal 10 4 2 2 2 3 4" xfId="3669" xr:uid="{00000000-0005-0000-0000-0000DE0A0000}"/>
    <cellStyle name="Normal 10 4 2 2 2 4" xfId="3670" xr:uid="{00000000-0005-0000-0000-0000DF0A0000}"/>
    <cellStyle name="Normal 10 4 2 2 2 4 2" xfId="3671" xr:uid="{00000000-0005-0000-0000-0000E00A0000}"/>
    <cellStyle name="Normal 10 4 2 2 2 4 2 2" xfId="3672" xr:uid="{00000000-0005-0000-0000-0000E10A0000}"/>
    <cellStyle name="Normal 10 4 2 2 2 4 3" xfId="3673" xr:uid="{00000000-0005-0000-0000-0000E20A0000}"/>
    <cellStyle name="Normal 10 4 2 2 2 5" xfId="3674" xr:uid="{00000000-0005-0000-0000-0000E30A0000}"/>
    <cellStyle name="Normal 10 4 2 2 2 5 2" xfId="3675" xr:uid="{00000000-0005-0000-0000-0000E40A0000}"/>
    <cellStyle name="Normal 10 4 2 2 2 6" xfId="3676" xr:uid="{00000000-0005-0000-0000-0000E50A0000}"/>
    <cellStyle name="Normal 10 4 2 2 3" xfId="3677" xr:uid="{00000000-0005-0000-0000-0000E60A0000}"/>
    <cellStyle name="Normal 10 4 2 2 3 2" xfId="3678" xr:uid="{00000000-0005-0000-0000-0000E70A0000}"/>
    <cellStyle name="Normal 10 4 2 2 3 2 2" xfId="3679" xr:uid="{00000000-0005-0000-0000-0000E80A0000}"/>
    <cellStyle name="Normal 10 4 2 2 3 2 2 2" xfId="3680" xr:uid="{00000000-0005-0000-0000-0000E90A0000}"/>
    <cellStyle name="Normal 10 4 2 2 3 2 2 2 2" xfId="3681" xr:uid="{00000000-0005-0000-0000-0000EA0A0000}"/>
    <cellStyle name="Normal 10 4 2 2 3 2 2 3" xfId="3682" xr:uid="{00000000-0005-0000-0000-0000EB0A0000}"/>
    <cellStyle name="Normal 10 4 2 2 3 2 3" xfId="3683" xr:uid="{00000000-0005-0000-0000-0000EC0A0000}"/>
    <cellStyle name="Normal 10 4 2 2 3 2 3 2" xfId="3684" xr:uid="{00000000-0005-0000-0000-0000ED0A0000}"/>
    <cellStyle name="Normal 10 4 2 2 3 2 4" xfId="3685" xr:uid="{00000000-0005-0000-0000-0000EE0A0000}"/>
    <cellStyle name="Normal 10 4 2 2 3 3" xfId="3686" xr:uid="{00000000-0005-0000-0000-0000EF0A0000}"/>
    <cellStyle name="Normal 10 4 2 2 3 3 2" xfId="3687" xr:uid="{00000000-0005-0000-0000-0000F00A0000}"/>
    <cellStyle name="Normal 10 4 2 2 3 3 2 2" xfId="3688" xr:uid="{00000000-0005-0000-0000-0000F10A0000}"/>
    <cellStyle name="Normal 10 4 2 2 3 3 3" xfId="3689" xr:uid="{00000000-0005-0000-0000-0000F20A0000}"/>
    <cellStyle name="Normal 10 4 2 2 3 4" xfId="3690" xr:uid="{00000000-0005-0000-0000-0000F30A0000}"/>
    <cellStyle name="Normal 10 4 2 2 3 4 2" xfId="3691" xr:uid="{00000000-0005-0000-0000-0000F40A0000}"/>
    <cellStyle name="Normal 10 4 2 2 3 5" xfId="3692" xr:uid="{00000000-0005-0000-0000-0000F50A0000}"/>
    <cellStyle name="Normal 10 4 2 2 4" xfId="3693" xr:uid="{00000000-0005-0000-0000-0000F60A0000}"/>
    <cellStyle name="Normal 10 4 2 2 4 2" xfId="3694" xr:uid="{00000000-0005-0000-0000-0000F70A0000}"/>
    <cellStyle name="Normal 10 4 2 2 4 2 2" xfId="3695" xr:uid="{00000000-0005-0000-0000-0000F80A0000}"/>
    <cellStyle name="Normal 10 4 2 2 4 2 2 2" xfId="3696" xr:uid="{00000000-0005-0000-0000-0000F90A0000}"/>
    <cellStyle name="Normal 10 4 2 2 4 2 3" xfId="3697" xr:uid="{00000000-0005-0000-0000-0000FA0A0000}"/>
    <cellStyle name="Normal 10 4 2 2 4 3" xfId="3698" xr:uid="{00000000-0005-0000-0000-0000FB0A0000}"/>
    <cellStyle name="Normal 10 4 2 2 4 3 2" xfId="3699" xr:uid="{00000000-0005-0000-0000-0000FC0A0000}"/>
    <cellStyle name="Normal 10 4 2 2 4 4" xfId="3700" xr:uid="{00000000-0005-0000-0000-0000FD0A0000}"/>
    <cellStyle name="Normal 10 4 2 2 5" xfId="3701" xr:uid="{00000000-0005-0000-0000-0000FE0A0000}"/>
    <cellStyle name="Normal 10 4 2 2 5 2" xfId="3702" xr:uid="{00000000-0005-0000-0000-0000FF0A0000}"/>
    <cellStyle name="Normal 10 4 2 2 5 2 2" xfId="3703" xr:uid="{00000000-0005-0000-0000-0000000B0000}"/>
    <cellStyle name="Normal 10 4 2 2 5 3" xfId="3704" xr:uid="{00000000-0005-0000-0000-0000010B0000}"/>
    <cellStyle name="Normal 10 4 2 2 6" xfId="3705" xr:uid="{00000000-0005-0000-0000-0000020B0000}"/>
    <cellStyle name="Normal 10 4 2 2 6 2" xfId="3706" xr:uid="{00000000-0005-0000-0000-0000030B0000}"/>
    <cellStyle name="Normal 10 4 2 2 7" xfId="3707" xr:uid="{00000000-0005-0000-0000-0000040B0000}"/>
    <cellStyle name="Normal 10 4 2 3" xfId="3708" xr:uid="{00000000-0005-0000-0000-0000050B0000}"/>
    <cellStyle name="Normal 10 4 2 3 2" xfId="3709" xr:uid="{00000000-0005-0000-0000-0000060B0000}"/>
    <cellStyle name="Normal 10 4 2 3 2 2" xfId="3710" xr:uid="{00000000-0005-0000-0000-0000070B0000}"/>
    <cellStyle name="Normal 10 4 2 3 2 2 2" xfId="3711" xr:uid="{00000000-0005-0000-0000-0000080B0000}"/>
    <cellStyle name="Normal 10 4 2 3 2 2 2 2" xfId="3712" xr:uid="{00000000-0005-0000-0000-0000090B0000}"/>
    <cellStyle name="Normal 10 4 2 3 2 2 2 2 2" xfId="3713" xr:uid="{00000000-0005-0000-0000-00000A0B0000}"/>
    <cellStyle name="Normal 10 4 2 3 2 2 2 3" xfId="3714" xr:uid="{00000000-0005-0000-0000-00000B0B0000}"/>
    <cellStyle name="Normal 10 4 2 3 2 2 3" xfId="3715" xr:uid="{00000000-0005-0000-0000-00000C0B0000}"/>
    <cellStyle name="Normal 10 4 2 3 2 2 3 2" xfId="3716" xr:uid="{00000000-0005-0000-0000-00000D0B0000}"/>
    <cellStyle name="Normal 10 4 2 3 2 2 4" xfId="3717" xr:uid="{00000000-0005-0000-0000-00000E0B0000}"/>
    <cellStyle name="Normal 10 4 2 3 2 3" xfId="3718" xr:uid="{00000000-0005-0000-0000-00000F0B0000}"/>
    <cellStyle name="Normal 10 4 2 3 2 3 2" xfId="3719" xr:uid="{00000000-0005-0000-0000-0000100B0000}"/>
    <cellStyle name="Normal 10 4 2 3 2 3 2 2" xfId="3720" xr:uid="{00000000-0005-0000-0000-0000110B0000}"/>
    <cellStyle name="Normal 10 4 2 3 2 3 3" xfId="3721" xr:uid="{00000000-0005-0000-0000-0000120B0000}"/>
    <cellStyle name="Normal 10 4 2 3 2 4" xfId="3722" xr:uid="{00000000-0005-0000-0000-0000130B0000}"/>
    <cellStyle name="Normal 10 4 2 3 2 4 2" xfId="3723" xr:uid="{00000000-0005-0000-0000-0000140B0000}"/>
    <cellStyle name="Normal 10 4 2 3 2 5" xfId="3724" xr:uid="{00000000-0005-0000-0000-0000150B0000}"/>
    <cellStyle name="Normal 10 4 2 3 3" xfId="3725" xr:uid="{00000000-0005-0000-0000-0000160B0000}"/>
    <cellStyle name="Normal 10 4 2 3 3 2" xfId="3726" xr:uid="{00000000-0005-0000-0000-0000170B0000}"/>
    <cellStyle name="Normal 10 4 2 3 3 2 2" xfId="3727" xr:uid="{00000000-0005-0000-0000-0000180B0000}"/>
    <cellStyle name="Normal 10 4 2 3 3 2 2 2" xfId="3728" xr:uid="{00000000-0005-0000-0000-0000190B0000}"/>
    <cellStyle name="Normal 10 4 2 3 3 2 3" xfId="3729" xr:uid="{00000000-0005-0000-0000-00001A0B0000}"/>
    <cellStyle name="Normal 10 4 2 3 3 3" xfId="3730" xr:uid="{00000000-0005-0000-0000-00001B0B0000}"/>
    <cellStyle name="Normal 10 4 2 3 3 3 2" xfId="3731" xr:uid="{00000000-0005-0000-0000-00001C0B0000}"/>
    <cellStyle name="Normal 10 4 2 3 3 4" xfId="3732" xr:uid="{00000000-0005-0000-0000-00001D0B0000}"/>
    <cellStyle name="Normal 10 4 2 3 4" xfId="3733" xr:uid="{00000000-0005-0000-0000-00001E0B0000}"/>
    <cellStyle name="Normal 10 4 2 3 4 2" xfId="3734" xr:uid="{00000000-0005-0000-0000-00001F0B0000}"/>
    <cellStyle name="Normal 10 4 2 3 4 2 2" xfId="3735" xr:uid="{00000000-0005-0000-0000-0000200B0000}"/>
    <cellStyle name="Normal 10 4 2 3 4 3" xfId="3736" xr:uid="{00000000-0005-0000-0000-0000210B0000}"/>
    <cellStyle name="Normal 10 4 2 3 5" xfId="3737" xr:uid="{00000000-0005-0000-0000-0000220B0000}"/>
    <cellStyle name="Normal 10 4 2 3 5 2" xfId="3738" xr:uid="{00000000-0005-0000-0000-0000230B0000}"/>
    <cellStyle name="Normal 10 4 2 3 6" xfId="3739" xr:uid="{00000000-0005-0000-0000-0000240B0000}"/>
    <cellStyle name="Normal 10 4 2 4" xfId="3740" xr:uid="{00000000-0005-0000-0000-0000250B0000}"/>
    <cellStyle name="Normal 10 4 2 4 2" xfId="3741" xr:uid="{00000000-0005-0000-0000-0000260B0000}"/>
    <cellStyle name="Normal 10 4 2 4 2 2" xfId="3742" xr:uid="{00000000-0005-0000-0000-0000270B0000}"/>
    <cellStyle name="Normal 10 4 2 4 2 2 2" xfId="3743" xr:uid="{00000000-0005-0000-0000-0000280B0000}"/>
    <cellStyle name="Normal 10 4 2 4 2 2 2 2" xfId="3744" xr:uid="{00000000-0005-0000-0000-0000290B0000}"/>
    <cellStyle name="Normal 10 4 2 4 2 2 3" xfId="3745" xr:uid="{00000000-0005-0000-0000-00002A0B0000}"/>
    <cellStyle name="Normal 10 4 2 4 2 3" xfId="3746" xr:uid="{00000000-0005-0000-0000-00002B0B0000}"/>
    <cellStyle name="Normal 10 4 2 4 2 3 2" xfId="3747" xr:uid="{00000000-0005-0000-0000-00002C0B0000}"/>
    <cellStyle name="Normal 10 4 2 4 2 4" xfId="3748" xr:uid="{00000000-0005-0000-0000-00002D0B0000}"/>
    <cellStyle name="Normal 10 4 2 4 3" xfId="3749" xr:uid="{00000000-0005-0000-0000-00002E0B0000}"/>
    <cellStyle name="Normal 10 4 2 4 3 2" xfId="3750" xr:uid="{00000000-0005-0000-0000-00002F0B0000}"/>
    <cellStyle name="Normal 10 4 2 4 3 2 2" xfId="3751" xr:uid="{00000000-0005-0000-0000-0000300B0000}"/>
    <cellStyle name="Normal 10 4 2 4 3 3" xfId="3752" xr:uid="{00000000-0005-0000-0000-0000310B0000}"/>
    <cellStyle name="Normal 10 4 2 4 4" xfId="3753" xr:uid="{00000000-0005-0000-0000-0000320B0000}"/>
    <cellStyle name="Normal 10 4 2 4 4 2" xfId="3754" xr:uid="{00000000-0005-0000-0000-0000330B0000}"/>
    <cellStyle name="Normal 10 4 2 4 5" xfId="3755" xr:uid="{00000000-0005-0000-0000-0000340B0000}"/>
    <cellStyle name="Normal 10 4 2 5" xfId="3756" xr:uid="{00000000-0005-0000-0000-0000350B0000}"/>
    <cellStyle name="Normal 10 4 2 5 2" xfId="3757" xr:uid="{00000000-0005-0000-0000-0000360B0000}"/>
    <cellStyle name="Normal 10 4 2 5 2 2" xfId="3758" xr:uid="{00000000-0005-0000-0000-0000370B0000}"/>
    <cellStyle name="Normal 10 4 2 5 2 2 2" xfId="3759" xr:uid="{00000000-0005-0000-0000-0000380B0000}"/>
    <cellStyle name="Normal 10 4 2 5 2 3" xfId="3760" xr:uid="{00000000-0005-0000-0000-0000390B0000}"/>
    <cellStyle name="Normal 10 4 2 5 3" xfId="3761" xr:uid="{00000000-0005-0000-0000-00003A0B0000}"/>
    <cellStyle name="Normal 10 4 2 5 3 2" xfId="3762" xr:uid="{00000000-0005-0000-0000-00003B0B0000}"/>
    <cellStyle name="Normal 10 4 2 5 4" xfId="3763" xr:uid="{00000000-0005-0000-0000-00003C0B0000}"/>
    <cellStyle name="Normal 10 4 2 6" xfId="3764" xr:uid="{00000000-0005-0000-0000-00003D0B0000}"/>
    <cellStyle name="Normal 10 4 2 6 2" xfId="3765" xr:uid="{00000000-0005-0000-0000-00003E0B0000}"/>
    <cellStyle name="Normal 10 4 2 6 2 2" xfId="3766" xr:uid="{00000000-0005-0000-0000-00003F0B0000}"/>
    <cellStyle name="Normal 10 4 2 6 3" xfId="3767" xr:uid="{00000000-0005-0000-0000-0000400B0000}"/>
    <cellStyle name="Normal 10 4 2 7" xfId="3768" xr:uid="{00000000-0005-0000-0000-0000410B0000}"/>
    <cellStyle name="Normal 10 4 2 7 2" xfId="3769" xr:uid="{00000000-0005-0000-0000-0000420B0000}"/>
    <cellStyle name="Normal 10 4 2 8" xfId="3770" xr:uid="{00000000-0005-0000-0000-0000430B0000}"/>
    <cellStyle name="Normal 10 4 3" xfId="3771" xr:uid="{00000000-0005-0000-0000-0000440B0000}"/>
    <cellStyle name="Normal 10 4 3 2" xfId="3772" xr:uid="{00000000-0005-0000-0000-0000450B0000}"/>
    <cellStyle name="Normal 10 4 3 2 2" xfId="3773" xr:uid="{00000000-0005-0000-0000-0000460B0000}"/>
    <cellStyle name="Normal 10 4 3 2 2 2" xfId="3774" xr:uid="{00000000-0005-0000-0000-0000470B0000}"/>
    <cellStyle name="Normal 10 4 3 2 2 2 2" xfId="3775" xr:uid="{00000000-0005-0000-0000-0000480B0000}"/>
    <cellStyle name="Normal 10 4 3 2 2 2 2 2" xfId="3776" xr:uid="{00000000-0005-0000-0000-0000490B0000}"/>
    <cellStyle name="Normal 10 4 3 2 2 2 2 2 2" xfId="3777" xr:uid="{00000000-0005-0000-0000-00004A0B0000}"/>
    <cellStyle name="Normal 10 4 3 2 2 2 2 3" xfId="3778" xr:uid="{00000000-0005-0000-0000-00004B0B0000}"/>
    <cellStyle name="Normal 10 4 3 2 2 2 3" xfId="3779" xr:uid="{00000000-0005-0000-0000-00004C0B0000}"/>
    <cellStyle name="Normal 10 4 3 2 2 2 3 2" xfId="3780" xr:uid="{00000000-0005-0000-0000-00004D0B0000}"/>
    <cellStyle name="Normal 10 4 3 2 2 2 4" xfId="3781" xr:uid="{00000000-0005-0000-0000-00004E0B0000}"/>
    <cellStyle name="Normal 10 4 3 2 2 3" xfId="3782" xr:uid="{00000000-0005-0000-0000-00004F0B0000}"/>
    <cellStyle name="Normal 10 4 3 2 2 3 2" xfId="3783" xr:uid="{00000000-0005-0000-0000-0000500B0000}"/>
    <cellStyle name="Normal 10 4 3 2 2 3 2 2" xfId="3784" xr:uid="{00000000-0005-0000-0000-0000510B0000}"/>
    <cellStyle name="Normal 10 4 3 2 2 3 3" xfId="3785" xr:uid="{00000000-0005-0000-0000-0000520B0000}"/>
    <cellStyle name="Normal 10 4 3 2 2 4" xfId="3786" xr:uid="{00000000-0005-0000-0000-0000530B0000}"/>
    <cellStyle name="Normal 10 4 3 2 2 4 2" xfId="3787" xr:uid="{00000000-0005-0000-0000-0000540B0000}"/>
    <cellStyle name="Normal 10 4 3 2 2 5" xfId="3788" xr:uid="{00000000-0005-0000-0000-0000550B0000}"/>
    <cellStyle name="Normal 10 4 3 2 3" xfId="3789" xr:uid="{00000000-0005-0000-0000-0000560B0000}"/>
    <cellStyle name="Normal 10 4 3 2 3 2" xfId="3790" xr:uid="{00000000-0005-0000-0000-0000570B0000}"/>
    <cellStyle name="Normal 10 4 3 2 3 2 2" xfId="3791" xr:uid="{00000000-0005-0000-0000-0000580B0000}"/>
    <cellStyle name="Normal 10 4 3 2 3 2 2 2" xfId="3792" xr:uid="{00000000-0005-0000-0000-0000590B0000}"/>
    <cellStyle name="Normal 10 4 3 2 3 2 3" xfId="3793" xr:uid="{00000000-0005-0000-0000-00005A0B0000}"/>
    <cellStyle name="Normal 10 4 3 2 3 3" xfId="3794" xr:uid="{00000000-0005-0000-0000-00005B0B0000}"/>
    <cellStyle name="Normal 10 4 3 2 3 3 2" xfId="3795" xr:uid="{00000000-0005-0000-0000-00005C0B0000}"/>
    <cellStyle name="Normal 10 4 3 2 3 4" xfId="3796" xr:uid="{00000000-0005-0000-0000-00005D0B0000}"/>
    <cellStyle name="Normal 10 4 3 2 4" xfId="3797" xr:uid="{00000000-0005-0000-0000-00005E0B0000}"/>
    <cellStyle name="Normal 10 4 3 2 4 2" xfId="3798" xr:uid="{00000000-0005-0000-0000-00005F0B0000}"/>
    <cellStyle name="Normal 10 4 3 2 4 2 2" xfId="3799" xr:uid="{00000000-0005-0000-0000-0000600B0000}"/>
    <cellStyle name="Normal 10 4 3 2 4 3" xfId="3800" xr:uid="{00000000-0005-0000-0000-0000610B0000}"/>
    <cellStyle name="Normal 10 4 3 2 5" xfId="3801" xr:uid="{00000000-0005-0000-0000-0000620B0000}"/>
    <cellStyle name="Normal 10 4 3 2 5 2" xfId="3802" xr:uid="{00000000-0005-0000-0000-0000630B0000}"/>
    <cellStyle name="Normal 10 4 3 2 6" xfId="3803" xr:uid="{00000000-0005-0000-0000-0000640B0000}"/>
    <cellStyle name="Normal 10 4 3 3" xfId="3804" xr:uid="{00000000-0005-0000-0000-0000650B0000}"/>
    <cellStyle name="Normal 10 4 3 3 2" xfId="3805" xr:uid="{00000000-0005-0000-0000-0000660B0000}"/>
    <cellStyle name="Normal 10 4 3 3 2 2" xfId="3806" xr:uid="{00000000-0005-0000-0000-0000670B0000}"/>
    <cellStyle name="Normal 10 4 3 3 2 2 2" xfId="3807" xr:uid="{00000000-0005-0000-0000-0000680B0000}"/>
    <cellStyle name="Normal 10 4 3 3 2 2 2 2" xfId="3808" xr:uid="{00000000-0005-0000-0000-0000690B0000}"/>
    <cellStyle name="Normal 10 4 3 3 2 2 3" xfId="3809" xr:uid="{00000000-0005-0000-0000-00006A0B0000}"/>
    <cellStyle name="Normal 10 4 3 3 2 3" xfId="3810" xr:uid="{00000000-0005-0000-0000-00006B0B0000}"/>
    <cellStyle name="Normal 10 4 3 3 2 3 2" xfId="3811" xr:uid="{00000000-0005-0000-0000-00006C0B0000}"/>
    <cellStyle name="Normal 10 4 3 3 2 4" xfId="3812" xr:uid="{00000000-0005-0000-0000-00006D0B0000}"/>
    <cellStyle name="Normal 10 4 3 3 3" xfId="3813" xr:uid="{00000000-0005-0000-0000-00006E0B0000}"/>
    <cellStyle name="Normal 10 4 3 3 3 2" xfId="3814" xr:uid="{00000000-0005-0000-0000-00006F0B0000}"/>
    <cellStyle name="Normal 10 4 3 3 3 2 2" xfId="3815" xr:uid="{00000000-0005-0000-0000-0000700B0000}"/>
    <cellStyle name="Normal 10 4 3 3 3 3" xfId="3816" xr:uid="{00000000-0005-0000-0000-0000710B0000}"/>
    <cellStyle name="Normal 10 4 3 3 4" xfId="3817" xr:uid="{00000000-0005-0000-0000-0000720B0000}"/>
    <cellStyle name="Normal 10 4 3 3 4 2" xfId="3818" xr:uid="{00000000-0005-0000-0000-0000730B0000}"/>
    <cellStyle name="Normal 10 4 3 3 5" xfId="3819" xr:uid="{00000000-0005-0000-0000-0000740B0000}"/>
    <cellStyle name="Normal 10 4 3 4" xfId="3820" xr:uid="{00000000-0005-0000-0000-0000750B0000}"/>
    <cellStyle name="Normal 10 4 3 4 2" xfId="3821" xr:uid="{00000000-0005-0000-0000-0000760B0000}"/>
    <cellStyle name="Normal 10 4 3 4 2 2" xfId="3822" xr:uid="{00000000-0005-0000-0000-0000770B0000}"/>
    <cellStyle name="Normal 10 4 3 4 2 2 2" xfId="3823" xr:uid="{00000000-0005-0000-0000-0000780B0000}"/>
    <cellStyle name="Normal 10 4 3 4 2 3" xfId="3824" xr:uid="{00000000-0005-0000-0000-0000790B0000}"/>
    <cellStyle name="Normal 10 4 3 4 3" xfId="3825" xr:uid="{00000000-0005-0000-0000-00007A0B0000}"/>
    <cellStyle name="Normal 10 4 3 4 3 2" xfId="3826" xr:uid="{00000000-0005-0000-0000-00007B0B0000}"/>
    <cellStyle name="Normal 10 4 3 4 4" xfId="3827" xr:uid="{00000000-0005-0000-0000-00007C0B0000}"/>
    <cellStyle name="Normal 10 4 3 5" xfId="3828" xr:uid="{00000000-0005-0000-0000-00007D0B0000}"/>
    <cellStyle name="Normal 10 4 3 5 2" xfId="3829" xr:uid="{00000000-0005-0000-0000-00007E0B0000}"/>
    <cellStyle name="Normal 10 4 3 5 2 2" xfId="3830" xr:uid="{00000000-0005-0000-0000-00007F0B0000}"/>
    <cellStyle name="Normal 10 4 3 5 3" xfId="3831" xr:uid="{00000000-0005-0000-0000-0000800B0000}"/>
    <cellStyle name="Normal 10 4 3 6" xfId="3832" xr:uid="{00000000-0005-0000-0000-0000810B0000}"/>
    <cellStyle name="Normal 10 4 3 6 2" xfId="3833" xr:uid="{00000000-0005-0000-0000-0000820B0000}"/>
    <cellStyle name="Normal 10 4 3 7" xfId="3834" xr:uid="{00000000-0005-0000-0000-0000830B0000}"/>
    <cellStyle name="Normal 10 4 4" xfId="3835" xr:uid="{00000000-0005-0000-0000-0000840B0000}"/>
    <cellStyle name="Normal 10 4 4 2" xfId="3836" xr:uid="{00000000-0005-0000-0000-0000850B0000}"/>
    <cellStyle name="Normal 10 4 4 2 2" xfId="3837" xr:uid="{00000000-0005-0000-0000-0000860B0000}"/>
    <cellStyle name="Normal 10 4 4 2 2 2" xfId="3838" xr:uid="{00000000-0005-0000-0000-0000870B0000}"/>
    <cellStyle name="Normal 10 4 4 2 2 2 2" xfId="3839" xr:uid="{00000000-0005-0000-0000-0000880B0000}"/>
    <cellStyle name="Normal 10 4 4 2 2 2 2 2" xfId="3840" xr:uid="{00000000-0005-0000-0000-0000890B0000}"/>
    <cellStyle name="Normal 10 4 4 2 2 2 3" xfId="3841" xr:uid="{00000000-0005-0000-0000-00008A0B0000}"/>
    <cellStyle name="Normal 10 4 4 2 2 3" xfId="3842" xr:uid="{00000000-0005-0000-0000-00008B0B0000}"/>
    <cellStyle name="Normal 10 4 4 2 2 3 2" xfId="3843" xr:uid="{00000000-0005-0000-0000-00008C0B0000}"/>
    <cellStyle name="Normal 10 4 4 2 2 4" xfId="3844" xr:uid="{00000000-0005-0000-0000-00008D0B0000}"/>
    <cellStyle name="Normal 10 4 4 2 3" xfId="3845" xr:uid="{00000000-0005-0000-0000-00008E0B0000}"/>
    <cellStyle name="Normal 10 4 4 2 3 2" xfId="3846" xr:uid="{00000000-0005-0000-0000-00008F0B0000}"/>
    <cellStyle name="Normal 10 4 4 2 3 2 2" xfId="3847" xr:uid="{00000000-0005-0000-0000-0000900B0000}"/>
    <cellStyle name="Normal 10 4 4 2 3 3" xfId="3848" xr:uid="{00000000-0005-0000-0000-0000910B0000}"/>
    <cellStyle name="Normal 10 4 4 2 4" xfId="3849" xr:uid="{00000000-0005-0000-0000-0000920B0000}"/>
    <cellStyle name="Normal 10 4 4 2 4 2" xfId="3850" xr:uid="{00000000-0005-0000-0000-0000930B0000}"/>
    <cellStyle name="Normal 10 4 4 2 5" xfId="3851" xr:uid="{00000000-0005-0000-0000-0000940B0000}"/>
    <cellStyle name="Normal 10 4 4 3" xfId="3852" xr:uid="{00000000-0005-0000-0000-0000950B0000}"/>
    <cellStyle name="Normal 10 4 4 3 2" xfId="3853" xr:uid="{00000000-0005-0000-0000-0000960B0000}"/>
    <cellStyle name="Normal 10 4 4 3 2 2" xfId="3854" xr:uid="{00000000-0005-0000-0000-0000970B0000}"/>
    <cellStyle name="Normal 10 4 4 3 2 2 2" xfId="3855" xr:uid="{00000000-0005-0000-0000-0000980B0000}"/>
    <cellStyle name="Normal 10 4 4 3 2 3" xfId="3856" xr:uid="{00000000-0005-0000-0000-0000990B0000}"/>
    <cellStyle name="Normal 10 4 4 3 3" xfId="3857" xr:uid="{00000000-0005-0000-0000-00009A0B0000}"/>
    <cellStyle name="Normal 10 4 4 3 3 2" xfId="3858" xr:uid="{00000000-0005-0000-0000-00009B0B0000}"/>
    <cellStyle name="Normal 10 4 4 3 4" xfId="3859" xr:uid="{00000000-0005-0000-0000-00009C0B0000}"/>
    <cellStyle name="Normal 10 4 4 4" xfId="3860" xr:uid="{00000000-0005-0000-0000-00009D0B0000}"/>
    <cellStyle name="Normal 10 4 4 4 2" xfId="3861" xr:uid="{00000000-0005-0000-0000-00009E0B0000}"/>
    <cellStyle name="Normal 10 4 4 4 2 2" xfId="3862" xr:uid="{00000000-0005-0000-0000-00009F0B0000}"/>
    <cellStyle name="Normal 10 4 4 4 3" xfId="3863" xr:uid="{00000000-0005-0000-0000-0000A00B0000}"/>
    <cellStyle name="Normal 10 4 4 5" xfId="3864" xr:uid="{00000000-0005-0000-0000-0000A10B0000}"/>
    <cellStyle name="Normal 10 4 4 5 2" xfId="3865" xr:uid="{00000000-0005-0000-0000-0000A20B0000}"/>
    <cellStyle name="Normal 10 4 4 6" xfId="3866" xr:uid="{00000000-0005-0000-0000-0000A30B0000}"/>
    <cellStyle name="Normal 10 4 5" xfId="3867" xr:uid="{00000000-0005-0000-0000-0000A40B0000}"/>
    <cellStyle name="Normal 10 4 5 2" xfId="3868" xr:uid="{00000000-0005-0000-0000-0000A50B0000}"/>
    <cellStyle name="Normal 10 4 5 2 2" xfId="3869" xr:uid="{00000000-0005-0000-0000-0000A60B0000}"/>
    <cellStyle name="Normal 10 4 5 2 2 2" xfId="3870" xr:uid="{00000000-0005-0000-0000-0000A70B0000}"/>
    <cellStyle name="Normal 10 4 5 2 2 2 2" xfId="3871" xr:uid="{00000000-0005-0000-0000-0000A80B0000}"/>
    <cellStyle name="Normal 10 4 5 2 2 3" xfId="3872" xr:uid="{00000000-0005-0000-0000-0000A90B0000}"/>
    <cellStyle name="Normal 10 4 5 2 3" xfId="3873" xr:uid="{00000000-0005-0000-0000-0000AA0B0000}"/>
    <cellStyle name="Normal 10 4 5 2 3 2" xfId="3874" xr:uid="{00000000-0005-0000-0000-0000AB0B0000}"/>
    <cellStyle name="Normal 10 4 5 2 4" xfId="3875" xr:uid="{00000000-0005-0000-0000-0000AC0B0000}"/>
    <cellStyle name="Normal 10 4 5 3" xfId="3876" xr:uid="{00000000-0005-0000-0000-0000AD0B0000}"/>
    <cellStyle name="Normal 10 4 5 3 2" xfId="3877" xr:uid="{00000000-0005-0000-0000-0000AE0B0000}"/>
    <cellStyle name="Normal 10 4 5 3 2 2" xfId="3878" xr:uid="{00000000-0005-0000-0000-0000AF0B0000}"/>
    <cellStyle name="Normal 10 4 5 3 3" xfId="3879" xr:uid="{00000000-0005-0000-0000-0000B00B0000}"/>
    <cellStyle name="Normal 10 4 5 4" xfId="3880" xr:uid="{00000000-0005-0000-0000-0000B10B0000}"/>
    <cellStyle name="Normal 10 4 5 4 2" xfId="3881" xr:uid="{00000000-0005-0000-0000-0000B20B0000}"/>
    <cellStyle name="Normal 10 4 5 5" xfId="3882" xr:uid="{00000000-0005-0000-0000-0000B30B0000}"/>
    <cellStyle name="Normal 10 4 6" xfId="3883" xr:uid="{00000000-0005-0000-0000-0000B40B0000}"/>
    <cellStyle name="Normal 10 4 6 2" xfId="3884" xr:uid="{00000000-0005-0000-0000-0000B50B0000}"/>
    <cellStyle name="Normal 10 4 6 2 2" xfId="3885" xr:uid="{00000000-0005-0000-0000-0000B60B0000}"/>
    <cellStyle name="Normal 10 4 6 2 2 2" xfId="3886" xr:uid="{00000000-0005-0000-0000-0000B70B0000}"/>
    <cellStyle name="Normal 10 4 6 2 3" xfId="3887" xr:uid="{00000000-0005-0000-0000-0000B80B0000}"/>
    <cellStyle name="Normal 10 4 6 3" xfId="3888" xr:uid="{00000000-0005-0000-0000-0000B90B0000}"/>
    <cellStyle name="Normal 10 4 6 3 2" xfId="3889" xr:uid="{00000000-0005-0000-0000-0000BA0B0000}"/>
    <cellStyle name="Normal 10 4 6 4" xfId="3890" xr:uid="{00000000-0005-0000-0000-0000BB0B0000}"/>
    <cellStyle name="Normal 10 4 7" xfId="3891" xr:uid="{00000000-0005-0000-0000-0000BC0B0000}"/>
    <cellStyle name="Normal 10 4 7 2" xfId="3892" xr:uid="{00000000-0005-0000-0000-0000BD0B0000}"/>
    <cellStyle name="Normal 10 4 7 2 2" xfId="3893" xr:uid="{00000000-0005-0000-0000-0000BE0B0000}"/>
    <cellStyle name="Normal 10 4 7 3" xfId="3894" xr:uid="{00000000-0005-0000-0000-0000BF0B0000}"/>
    <cellStyle name="Normal 10 4 8" xfId="3895" xr:uid="{00000000-0005-0000-0000-0000C00B0000}"/>
    <cellStyle name="Normal 10 4 8 2" xfId="3896" xr:uid="{00000000-0005-0000-0000-0000C10B0000}"/>
    <cellStyle name="Normal 10 4 9" xfId="3897" xr:uid="{00000000-0005-0000-0000-0000C20B0000}"/>
    <cellStyle name="Normal 10 5" xfId="3898" xr:uid="{00000000-0005-0000-0000-0000C30B0000}"/>
    <cellStyle name="Normal 10 5 2" xfId="3899" xr:uid="{00000000-0005-0000-0000-0000C40B0000}"/>
    <cellStyle name="Normal 10 5 2 2" xfId="3900" xr:uid="{00000000-0005-0000-0000-0000C50B0000}"/>
    <cellStyle name="Normal 10 5 2 2 2" xfId="3901" xr:uid="{00000000-0005-0000-0000-0000C60B0000}"/>
    <cellStyle name="Normal 10 5 2 2 2 2" xfId="3902" xr:uid="{00000000-0005-0000-0000-0000C70B0000}"/>
    <cellStyle name="Normal 10 5 2 2 2 2 2" xfId="3903" xr:uid="{00000000-0005-0000-0000-0000C80B0000}"/>
    <cellStyle name="Normal 10 5 2 2 2 2 2 2" xfId="3904" xr:uid="{00000000-0005-0000-0000-0000C90B0000}"/>
    <cellStyle name="Normal 10 5 2 2 2 2 2 2 2" xfId="3905" xr:uid="{00000000-0005-0000-0000-0000CA0B0000}"/>
    <cellStyle name="Normal 10 5 2 2 2 2 2 3" xfId="3906" xr:uid="{00000000-0005-0000-0000-0000CB0B0000}"/>
    <cellStyle name="Normal 10 5 2 2 2 2 3" xfId="3907" xr:uid="{00000000-0005-0000-0000-0000CC0B0000}"/>
    <cellStyle name="Normal 10 5 2 2 2 2 3 2" xfId="3908" xr:uid="{00000000-0005-0000-0000-0000CD0B0000}"/>
    <cellStyle name="Normal 10 5 2 2 2 2 4" xfId="3909" xr:uid="{00000000-0005-0000-0000-0000CE0B0000}"/>
    <cellStyle name="Normal 10 5 2 2 2 3" xfId="3910" xr:uid="{00000000-0005-0000-0000-0000CF0B0000}"/>
    <cellStyle name="Normal 10 5 2 2 2 3 2" xfId="3911" xr:uid="{00000000-0005-0000-0000-0000D00B0000}"/>
    <cellStyle name="Normal 10 5 2 2 2 3 2 2" xfId="3912" xr:uid="{00000000-0005-0000-0000-0000D10B0000}"/>
    <cellStyle name="Normal 10 5 2 2 2 3 3" xfId="3913" xr:uid="{00000000-0005-0000-0000-0000D20B0000}"/>
    <cellStyle name="Normal 10 5 2 2 2 4" xfId="3914" xr:uid="{00000000-0005-0000-0000-0000D30B0000}"/>
    <cellStyle name="Normal 10 5 2 2 2 4 2" xfId="3915" xr:uid="{00000000-0005-0000-0000-0000D40B0000}"/>
    <cellStyle name="Normal 10 5 2 2 2 5" xfId="3916" xr:uid="{00000000-0005-0000-0000-0000D50B0000}"/>
    <cellStyle name="Normal 10 5 2 2 3" xfId="3917" xr:uid="{00000000-0005-0000-0000-0000D60B0000}"/>
    <cellStyle name="Normal 10 5 2 2 3 2" xfId="3918" xr:uid="{00000000-0005-0000-0000-0000D70B0000}"/>
    <cellStyle name="Normal 10 5 2 2 3 2 2" xfId="3919" xr:uid="{00000000-0005-0000-0000-0000D80B0000}"/>
    <cellStyle name="Normal 10 5 2 2 3 2 2 2" xfId="3920" xr:uid="{00000000-0005-0000-0000-0000D90B0000}"/>
    <cellStyle name="Normal 10 5 2 2 3 2 3" xfId="3921" xr:uid="{00000000-0005-0000-0000-0000DA0B0000}"/>
    <cellStyle name="Normal 10 5 2 2 3 3" xfId="3922" xr:uid="{00000000-0005-0000-0000-0000DB0B0000}"/>
    <cellStyle name="Normal 10 5 2 2 3 3 2" xfId="3923" xr:uid="{00000000-0005-0000-0000-0000DC0B0000}"/>
    <cellStyle name="Normal 10 5 2 2 3 4" xfId="3924" xr:uid="{00000000-0005-0000-0000-0000DD0B0000}"/>
    <cellStyle name="Normal 10 5 2 2 4" xfId="3925" xr:uid="{00000000-0005-0000-0000-0000DE0B0000}"/>
    <cellStyle name="Normal 10 5 2 2 4 2" xfId="3926" xr:uid="{00000000-0005-0000-0000-0000DF0B0000}"/>
    <cellStyle name="Normal 10 5 2 2 4 2 2" xfId="3927" xr:uid="{00000000-0005-0000-0000-0000E00B0000}"/>
    <cellStyle name="Normal 10 5 2 2 4 3" xfId="3928" xr:uid="{00000000-0005-0000-0000-0000E10B0000}"/>
    <cellStyle name="Normal 10 5 2 2 5" xfId="3929" xr:uid="{00000000-0005-0000-0000-0000E20B0000}"/>
    <cellStyle name="Normal 10 5 2 2 5 2" xfId="3930" xr:uid="{00000000-0005-0000-0000-0000E30B0000}"/>
    <cellStyle name="Normal 10 5 2 2 6" xfId="3931" xr:uid="{00000000-0005-0000-0000-0000E40B0000}"/>
    <cellStyle name="Normal 10 5 2 3" xfId="3932" xr:uid="{00000000-0005-0000-0000-0000E50B0000}"/>
    <cellStyle name="Normal 10 5 2 3 2" xfId="3933" xr:uid="{00000000-0005-0000-0000-0000E60B0000}"/>
    <cellStyle name="Normal 10 5 2 3 2 2" xfId="3934" xr:uid="{00000000-0005-0000-0000-0000E70B0000}"/>
    <cellStyle name="Normal 10 5 2 3 2 2 2" xfId="3935" xr:uid="{00000000-0005-0000-0000-0000E80B0000}"/>
    <cellStyle name="Normal 10 5 2 3 2 2 2 2" xfId="3936" xr:uid="{00000000-0005-0000-0000-0000E90B0000}"/>
    <cellStyle name="Normal 10 5 2 3 2 2 3" xfId="3937" xr:uid="{00000000-0005-0000-0000-0000EA0B0000}"/>
    <cellStyle name="Normal 10 5 2 3 2 3" xfId="3938" xr:uid="{00000000-0005-0000-0000-0000EB0B0000}"/>
    <cellStyle name="Normal 10 5 2 3 2 3 2" xfId="3939" xr:uid="{00000000-0005-0000-0000-0000EC0B0000}"/>
    <cellStyle name="Normal 10 5 2 3 2 4" xfId="3940" xr:uid="{00000000-0005-0000-0000-0000ED0B0000}"/>
    <cellStyle name="Normal 10 5 2 3 3" xfId="3941" xr:uid="{00000000-0005-0000-0000-0000EE0B0000}"/>
    <cellStyle name="Normal 10 5 2 3 3 2" xfId="3942" xr:uid="{00000000-0005-0000-0000-0000EF0B0000}"/>
    <cellStyle name="Normal 10 5 2 3 3 2 2" xfId="3943" xr:uid="{00000000-0005-0000-0000-0000F00B0000}"/>
    <cellStyle name="Normal 10 5 2 3 3 3" xfId="3944" xr:uid="{00000000-0005-0000-0000-0000F10B0000}"/>
    <cellStyle name="Normal 10 5 2 3 4" xfId="3945" xr:uid="{00000000-0005-0000-0000-0000F20B0000}"/>
    <cellStyle name="Normal 10 5 2 3 4 2" xfId="3946" xr:uid="{00000000-0005-0000-0000-0000F30B0000}"/>
    <cellStyle name="Normal 10 5 2 3 5" xfId="3947" xr:uid="{00000000-0005-0000-0000-0000F40B0000}"/>
    <cellStyle name="Normal 10 5 2 4" xfId="3948" xr:uid="{00000000-0005-0000-0000-0000F50B0000}"/>
    <cellStyle name="Normal 10 5 2 4 2" xfId="3949" xr:uid="{00000000-0005-0000-0000-0000F60B0000}"/>
    <cellStyle name="Normal 10 5 2 4 2 2" xfId="3950" xr:uid="{00000000-0005-0000-0000-0000F70B0000}"/>
    <cellStyle name="Normal 10 5 2 4 2 2 2" xfId="3951" xr:uid="{00000000-0005-0000-0000-0000F80B0000}"/>
    <cellStyle name="Normal 10 5 2 4 2 3" xfId="3952" xr:uid="{00000000-0005-0000-0000-0000F90B0000}"/>
    <cellStyle name="Normal 10 5 2 4 3" xfId="3953" xr:uid="{00000000-0005-0000-0000-0000FA0B0000}"/>
    <cellStyle name="Normal 10 5 2 4 3 2" xfId="3954" xr:uid="{00000000-0005-0000-0000-0000FB0B0000}"/>
    <cellStyle name="Normal 10 5 2 4 4" xfId="3955" xr:uid="{00000000-0005-0000-0000-0000FC0B0000}"/>
    <cellStyle name="Normal 10 5 2 5" xfId="3956" xr:uid="{00000000-0005-0000-0000-0000FD0B0000}"/>
    <cellStyle name="Normal 10 5 2 5 2" xfId="3957" xr:uid="{00000000-0005-0000-0000-0000FE0B0000}"/>
    <cellStyle name="Normal 10 5 2 5 2 2" xfId="3958" xr:uid="{00000000-0005-0000-0000-0000FF0B0000}"/>
    <cellStyle name="Normal 10 5 2 5 3" xfId="3959" xr:uid="{00000000-0005-0000-0000-0000000C0000}"/>
    <cellStyle name="Normal 10 5 2 6" xfId="3960" xr:uid="{00000000-0005-0000-0000-0000010C0000}"/>
    <cellStyle name="Normal 10 5 2 6 2" xfId="3961" xr:uid="{00000000-0005-0000-0000-0000020C0000}"/>
    <cellStyle name="Normal 10 5 2 7" xfId="3962" xr:uid="{00000000-0005-0000-0000-0000030C0000}"/>
    <cellStyle name="Normal 10 5 3" xfId="3963" xr:uid="{00000000-0005-0000-0000-0000040C0000}"/>
    <cellStyle name="Normal 10 5 3 2" xfId="3964" xr:uid="{00000000-0005-0000-0000-0000050C0000}"/>
    <cellStyle name="Normal 10 5 3 2 2" xfId="3965" xr:uid="{00000000-0005-0000-0000-0000060C0000}"/>
    <cellStyle name="Normal 10 5 3 2 2 2" xfId="3966" xr:uid="{00000000-0005-0000-0000-0000070C0000}"/>
    <cellStyle name="Normal 10 5 3 2 2 2 2" xfId="3967" xr:uid="{00000000-0005-0000-0000-0000080C0000}"/>
    <cellStyle name="Normal 10 5 3 2 2 2 2 2" xfId="3968" xr:uid="{00000000-0005-0000-0000-0000090C0000}"/>
    <cellStyle name="Normal 10 5 3 2 2 2 3" xfId="3969" xr:uid="{00000000-0005-0000-0000-00000A0C0000}"/>
    <cellStyle name="Normal 10 5 3 2 2 3" xfId="3970" xr:uid="{00000000-0005-0000-0000-00000B0C0000}"/>
    <cellStyle name="Normal 10 5 3 2 2 3 2" xfId="3971" xr:uid="{00000000-0005-0000-0000-00000C0C0000}"/>
    <cellStyle name="Normal 10 5 3 2 2 4" xfId="3972" xr:uid="{00000000-0005-0000-0000-00000D0C0000}"/>
    <cellStyle name="Normal 10 5 3 2 3" xfId="3973" xr:uid="{00000000-0005-0000-0000-00000E0C0000}"/>
    <cellStyle name="Normal 10 5 3 2 3 2" xfId="3974" xr:uid="{00000000-0005-0000-0000-00000F0C0000}"/>
    <cellStyle name="Normal 10 5 3 2 3 2 2" xfId="3975" xr:uid="{00000000-0005-0000-0000-0000100C0000}"/>
    <cellStyle name="Normal 10 5 3 2 3 3" xfId="3976" xr:uid="{00000000-0005-0000-0000-0000110C0000}"/>
    <cellStyle name="Normal 10 5 3 2 4" xfId="3977" xr:uid="{00000000-0005-0000-0000-0000120C0000}"/>
    <cellStyle name="Normal 10 5 3 2 4 2" xfId="3978" xr:uid="{00000000-0005-0000-0000-0000130C0000}"/>
    <cellStyle name="Normal 10 5 3 2 5" xfId="3979" xr:uid="{00000000-0005-0000-0000-0000140C0000}"/>
    <cellStyle name="Normal 10 5 3 3" xfId="3980" xr:uid="{00000000-0005-0000-0000-0000150C0000}"/>
    <cellStyle name="Normal 10 5 3 3 2" xfId="3981" xr:uid="{00000000-0005-0000-0000-0000160C0000}"/>
    <cellStyle name="Normal 10 5 3 3 2 2" xfId="3982" xr:uid="{00000000-0005-0000-0000-0000170C0000}"/>
    <cellStyle name="Normal 10 5 3 3 2 2 2" xfId="3983" xr:uid="{00000000-0005-0000-0000-0000180C0000}"/>
    <cellStyle name="Normal 10 5 3 3 2 3" xfId="3984" xr:uid="{00000000-0005-0000-0000-0000190C0000}"/>
    <cellStyle name="Normal 10 5 3 3 3" xfId="3985" xr:uid="{00000000-0005-0000-0000-00001A0C0000}"/>
    <cellStyle name="Normal 10 5 3 3 3 2" xfId="3986" xr:uid="{00000000-0005-0000-0000-00001B0C0000}"/>
    <cellStyle name="Normal 10 5 3 3 4" xfId="3987" xr:uid="{00000000-0005-0000-0000-00001C0C0000}"/>
    <cellStyle name="Normal 10 5 3 4" xfId="3988" xr:uid="{00000000-0005-0000-0000-00001D0C0000}"/>
    <cellStyle name="Normal 10 5 3 4 2" xfId="3989" xr:uid="{00000000-0005-0000-0000-00001E0C0000}"/>
    <cellStyle name="Normal 10 5 3 4 2 2" xfId="3990" xr:uid="{00000000-0005-0000-0000-00001F0C0000}"/>
    <cellStyle name="Normal 10 5 3 4 3" xfId="3991" xr:uid="{00000000-0005-0000-0000-0000200C0000}"/>
    <cellStyle name="Normal 10 5 3 5" xfId="3992" xr:uid="{00000000-0005-0000-0000-0000210C0000}"/>
    <cellStyle name="Normal 10 5 3 5 2" xfId="3993" xr:uid="{00000000-0005-0000-0000-0000220C0000}"/>
    <cellStyle name="Normal 10 5 3 6" xfId="3994" xr:uid="{00000000-0005-0000-0000-0000230C0000}"/>
    <cellStyle name="Normal 10 5 4" xfId="3995" xr:uid="{00000000-0005-0000-0000-0000240C0000}"/>
    <cellStyle name="Normal 10 5 4 2" xfId="3996" xr:uid="{00000000-0005-0000-0000-0000250C0000}"/>
    <cellStyle name="Normal 10 5 4 2 2" xfId="3997" xr:uid="{00000000-0005-0000-0000-0000260C0000}"/>
    <cellStyle name="Normal 10 5 4 2 2 2" xfId="3998" xr:uid="{00000000-0005-0000-0000-0000270C0000}"/>
    <cellStyle name="Normal 10 5 4 2 2 2 2" xfId="3999" xr:uid="{00000000-0005-0000-0000-0000280C0000}"/>
    <cellStyle name="Normal 10 5 4 2 2 3" xfId="4000" xr:uid="{00000000-0005-0000-0000-0000290C0000}"/>
    <cellStyle name="Normal 10 5 4 2 3" xfId="4001" xr:uid="{00000000-0005-0000-0000-00002A0C0000}"/>
    <cellStyle name="Normal 10 5 4 2 3 2" xfId="4002" xr:uid="{00000000-0005-0000-0000-00002B0C0000}"/>
    <cellStyle name="Normal 10 5 4 2 4" xfId="4003" xr:uid="{00000000-0005-0000-0000-00002C0C0000}"/>
    <cellStyle name="Normal 10 5 4 3" xfId="4004" xr:uid="{00000000-0005-0000-0000-00002D0C0000}"/>
    <cellStyle name="Normal 10 5 4 3 2" xfId="4005" xr:uid="{00000000-0005-0000-0000-00002E0C0000}"/>
    <cellStyle name="Normal 10 5 4 3 2 2" xfId="4006" xr:uid="{00000000-0005-0000-0000-00002F0C0000}"/>
    <cellStyle name="Normal 10 5 4 3 3" xfId="4007" xr:uid="{00000000-0005-0000-0000-0000300C0000}"/>
    <cellStyle name="Normal 10 5 4 4" xfId="4008" xr:uid="{00000000-0005-0000-0000-0000310C0000}"/>
    <cellStyle name="Normal 10 5 4 4 2" xfId="4009" xr:uid="{00000000-0005-0000-0000-0000320C0000}"/>
    <cellStyle name="Normal 10 5 4 5" xfId="4010" xr:uid="{00000000-0005-0000-0000-0000330C0000}"/>
    <cellStyle name="Normal 10 5 5" xfId="4011" xr:uid="{00000000-0005-0000-0000-0000340C0000}"/>
    <cellStyle name="Normal 10 5 5 2" xfId="4012" xr:uid="{00000000-0005-0000-0000-0000350C0000}"/>
    <cellStyle name="Normal 10 5 5 2 2" xfId="4013" xr:uid="{00000000-0005-0000-0000-0000360C0000}"/>
    <cellStyle name="Normal 10 5 5 2 2 2" xfId="4014" xr:uid="{00000000-0005-0000-0000-0000370C0000}"/>
    <cellStyle name="Normal 10 5 5 2 3" xfId="4015" xr:uid="{00000000-0005-0000-0000-0000380C0000}"/>
    <cellStyle name="Normal 10 5 5 3" xfId="4016" xr:uid="{00000000-0005-0000-0000-0000390C0000}"/>
    <cellStyle name="Normal 10 5 5 3 2" xfId="4017" xr:uid="{00000000-0005-0000-0000-00003A0C0000}"/>
    <cellStyle name="Normal 10 5 5 4" xfId="4018" xr:uid="{00000000-0005-0000-0000-00003B0C0000}"/>
    <cellStyle name="Normal 10 5 6" xfId="4019" xr:uid="{00000000-0005-0000-0000-00003C0C0000}"/>
    <cellStyle name="Normal 10 5 6 2" xfId="4020" xr:uid="{00000000-0005-0000-0000-00003D0C0000}"/>
    <cellStyle name="Normal 10 5 6 2 2" xfId="4021" xr:uid="{00000000-0005-0000-0000-00003E0C0000}"/>
    <cellStyle name="Normal 10 5 6 3" xfId="4022" xr:uid="{00000000-0005-0000-0000-00003F0C0000}"/>
    <cellStyle name="Normal 10 5 7" xfId="4023" xr:uid="{00000000-0005-0000-0000-0000400C0000}"/>
    <cellStyle name="Normal 10 5 7 2" xfId="4024" xr:uid="{00000000-0005-0000-0000-0000410C0000}"/>
    <cellStyle name="Normal 10 5 8" xfId="4025" xr:uid="{00000000-0005-0000-0000-0000420C0000}"/>
    <cellStyle name="Normal 10 6" xfId="4026" xr:uid="{00000000-0005-0000-0000-0000430C0000}"/>
    <cellStyle name="Normal 10 6 2" xfId="4027" xr:uid="{00000000-0005-0000-0000-0000440C0000}"/>
    <cellStyle name="Normal 10 6 2 2" xfId="4028" xr:uid="{00000000-0005-0000-0000-0000450C0000}"/>
    <cellStyle name="Normal 10 6 2 2 2" xfId="4029" xr:uid="{00000000-0005-0000-0000-0000460C0000}"/>
    <cellStyle name="Normal 10 6 2 2 2 2" xfId="4030" xr:uid="{00000000-0005-0000-0000-0000470C0000}"/>
    <cellStyle name="Normal 10 6 2 2 2 2 2" xfId="4031" xr:uid="{00000000-0005-0000-0000-0000480C0000}"/>
    <cellStyle name="Normal 10 6 2 2 2 2 2 2" xfId="4032" xr:uid="{00000000-0005-0000-0000-0000490C0000}"/>
    <cellStyle name="Normal 10 6 2 2 2 2 3" xfId="4033" xr:uid="{00000000-0005-0000-0000-00004A0C0000}"/>
    <cellStyle name="Normal 10 6 2 2 2 3" xfId="4034" xr:uid="{00000000-0005-0000-0000-00004B0C0000}"/>
    <cellStyle name="Normal 10 6 2 2 2 3 2" xfId="4035" xr:uid="{00000000-0005-0000-0000-00004C0C0000}"/>
    <cellStyle name="Normal 10 6 2 2 2 4" xfId="4036" xr:uid="{00000000-0005-0000-0000-00004D0C0000}"/>
    <cellStyle name="Normal 10 6 2 2 3" xfId="4037" xr:uid="{00000000-0005-0000-0000-00004E0C0000}"/>
    <cellStyle name="Normal 10 6 2 2 3 2" xfId="4038" xr:uid="{00000000-0005-0000-0000-00004F0C0000}"/>
    <cellStyle name="Normal 10 6 2 2 3 2 2" xfId="4039" xr:uid="{00000000-0005-0000-0000-0000500C0000}"/>
    <cellStyle name="Normal 10 6 2 2 3 3" xfId="4040" xr:uid="{00000000-0005-0000-0000-0000510C0000}"/>
    <cellStyle name="Normal 10 6 2 2 4" xfId="4041" xr:uid="{00000000-0005-0000-0000-0000520C0000}"/>
    <cellStyle name="Normal 10 6 2 2 4 2" xfId="4042" xr:uid="{00000000-0005-0000-0000-0000530C0000}"/>
    <cellStyle name="Normal 10 6 2 2 5" xfId="4043" xr:uid="{00000000-0005-0000-0000-0000540C0000}"/>
    <cellStyle name="Normal 10 6 2 3" xfId="4044" xr:uid="{00000000-0005-0000-0000-0000550C0000}"/>
    <cellStyle name="Normal 10 6 2 3 2" xfId="4045" xr:uid="{00000000-0005-0000-0000-0000560C0000}"/>
    <cellStyle name="Normal 10 6 2 3 2 2" xfId="4046" xr:uid="{00000000-0005-0000-0000-0000570C0000}"/>
    <cellStyle name="Normal 10 6 2 3 2 2 2" xfId="4047" xr:uid="{00000000-0005-0000-0000-0000580C0000}"/>
    <cellStyle name="Normal 10 6 2 3 2 3" xfId="4048" xr:uid="{00000000-0005-0000-0000-0000590C0000}"/>
    <cellStyle name="Normal 10 6 2 3 3" xfId="4049" xr:uid="{00000000-0005-0000-0000-00005A0C0000}"/>
    <cellStyle name="Normal 10 6 2 3 3 2" xfId="4050" xr:uid="{00000000-0005-0000-0000-00005B0C0000}"/>
    <cellStyle name="Normal 10 6 2 3 4" xfId="4051" xr:uid="{00000000-0005-0000-0000-00005C0C0000}"/>
    <cellStyle name="Normal 10 6 2 4" xfId="4052" xr:uid="{00000000-0005-0000-0000-00005D0C0000}"/>
    <cellStyle name="Normal 10 6 2 4 2" xfId="4053" xr:uid="{00000000-0005-0000-0000-00005E0C0000}"/>
    <cellStyle name="Normal 10 6 2 4 2 2" xfId="4054" xr:uid="{00000000-0005-0000-0000-00005F0C0000}"/>
    <cellStyle name="Normal 10 6 2 4 3" xfId="4055" xr:uid="{00000000-0005-0000-0000-0000600C0000}"/>
    <cellStyle name="Normal 10 6 2 5" xfId="4056" xr:uid="{00000000-0005-0000-0000-0000610C0000}"/>
    <cellStyle name="Normal 10 6 2 5 2" xfId="4057" xr:uid="{00000000-0005-0000-0000-0000620C0000}"/>
    <cellStyle name="Normal 10 6 2 6" xfId="4058" xr:uid="{00000000-0005-0000-0000-0000630C0000}"/>
    <cellStyle name="Normal 10 6 3" xfId="4059" xr:uid="{00000000-0005-0000-0000-0000640C0000}"/>
    <cellStyle name="Normal 10 6 3 2" xfId="4060" xr:uid="{00000000-0005-0000-0000-0000650C0000}"/>
    <cellStyle name="Normal 10 6 3 2 2" xfId="4061" xr:uid="{00000000-0005-0000-0000-0000660C0000}"/>
    <cellStyle name="Normal 10 6 3 2 2 2" xfId="4062" xr:uid="{00000000-0005-0000-0000-0000670C0000}"/>
    <cellStyle name="Normal 10 6 3 2 2 2 2" xfId="4063" xr:uid="{00000000-0005-0000-0000-0000680C0000}"/>
    <cellStyle name="Normal 10 6 3 2 2 3" xfId="4064" xr:uid="{00000000-0005-0000-0000-0000690C0000}"/>
    <cellStyle name="Normal 10 6 3 2 3" xfId="4065" xr:uid="{00000000-0005-0000-0000-00006A0C0000}"/>
    <cellStyle name="Normal 10 6 3 2 3 2" xfId="4066" xr:uid="{00000000-0005-0000-0000-00006B0C0000}"/>
    <cellStyle name="Normal 10 6 3 2 4" xfId="4067" xr:uid="{00000000-0005-0000-0000-00006C0C0000}"/>
    <cellStyle name="Normal 10 6 3 3" xfId="4068" xr:uid="{00000000-0005-0000-0000-00006D0C0000}"/>
    <cellStyle name="Normal 10 6 3 3 2" xfId="4069" xr:uid="{00000000-0005-0000-0000-00006E0C0000}"/>
    <cellStyle name="Normal 10 6 3 3 2 2" xfId="4070" xr:uid="{00000000-0005-0000-0000-00006F0C0000}"/>
    <cellStyle name="Normal 10 6 3 3 3" xfId="4071" xr:uid="{00000000-0005-0000-0000-0000700C0000}"/>
    <cellStyle name="Normal 10 6 3 4" xfId="4072" xr:uid="{00000000-0005-0000-0000-0000710C0000}"/>
    <cellStyle name="Normal 10 6 3 4 2" xfId="4073" xr:uid="{00000000-0005-0000-0000-0000720C0000}"/>
    <cellStyle name="Normal 10 6 3 5" xfId="4074" xr:uid="{00000000-0005-0000-0000-0000730C0000}"/>
    <cellStyle name="Normal 10 6 4" xfId="4075" xr:uid="{00000000-0005-0000-0000-0000740C0000}"/>
    <cellStyle name="Normal 10 6 4 2" xfId="4076" xr:uid="{00000000-0005-0000-0000-0000750C0000}"/>
    <cellStyle name="Normal 10 6 4 2 2" xfId="4077" xr:uid="{00000000-0005-0000-0000-0000760C0000}"/>
    <cellStyle name="Normal 10 6 4 2 2 2" xfId="4078" xr:uid="{00000000-0005-0000-0000-0000770C0000}"/>
    <cellStyle name="Normal 10 6 4 2 3" xfId="4079" xr:uid="{00000000-0005-0000-0000-0000780C0000}"/>
    <cellStyle name="Normal 10 6 4 3" xfId="4080" xr:uid="{00000000-0005-0000-0000-0000790C0000}"/>
    <cellStyle name="Normal 10 6 4 3 2" xfId="4081" xr:uid="{00000000-0005-0000-0000-00007A0C0000}"/>
    <cellStyle name="Normal 10 6 4 4" xfId="4082" xr:uid="{00000000-0005-0000-0000-00007B0C0000}"/>
    <cellStyle name="Normal 10 6 5" xfId="4083" xr:uid="{00000000-0005-0000-0000-00007C0C0000}"/>
    <cellStyle name="Normal 10 6 5 2" xfId="4084" xr:uid="{00000000-0005-0000-0000-00007D0C0000}"/>
    <cellStyle name="Normal 10 6 5 2 2" xfId="4085" xr:uid="{00000000-0005-0000-0000-00007E0C0000}"/>
    <cellStyle name="Normal 10 6 5 3" xfId="4086" xr:uid="{00000000-0005-0000-0000-00007F0C0000}"/>
    <cellStyle name="Normal 10 6 6" xfId="4087" xr:uid="{00000000-0005-0000-0000-0000800C0000}"/>
    <cellStyle name="Normal 10 6 6 2" xfId="4088" xr:uid="{00000000-0005-0000-0000-0000810C0000}"/>
    <cellStyle name="Normal 10 6 7" xfId="4089" xr:uid="{00000000-0005-0000-0000-0000820C0000}"/>
    <cellStyle name="Normal 10 7" xfId="4090" xr:uid="{00000000-0005-0000-0000-0000830C0000}"/>
    <cellStyle name="Normal 10 7 2" xfId="4091" xr:uid="{00000000-0005-0000-0000-0000840C0000}"/>
    <cellStyle name="Normal 10 7 2 2" xfId="4092" xr:uid="{00000000-0005-0000-0000-0000850C0000}"/>
    <cellStyle name="Normal 10 7 2 2 2" xfId="4093" xr:uid="{00000000-0005-0000-0000-0000860C0000}"/>
    <cellStyle name="Normal 10 7 2 2 2 2" xfId="4094" xr:uid="{00000000-0005-0000-0000-0000870C0000}"/>
    <cellStyle name="Normal 10 7 2 2 2 2 2" xfId="4095" xr:uid="{00000000-0005-0000-0000-0000880C0000}"/>
    <cellStyle name="Normal 10 7 2 2 2 3" xfId="4096" xr:uid="{00000000-0005-0000-0000-0000890C0000}"/>
    <cellStyle name="Normal 10 7 2 2 3" xfId="4097" xr:uid="{00000000-0005-0000-0000-00008A0C0000}"/>
    <cellStyle name="Normal 10 7 2 2 3 2" xfId="4098" xr:uid="{00000000-0005-0000-0000-00008B0C0000}"/>
    <cellStyle name="Normal 10 7 2 2 4" xfId="4099" xr:uid="{00000000-0005-0000-0000-00008C0C0000}"/>
    <cellStyle name="Normal 10 7 2 3" xfId="4100" xr:uid="{00000000-0005-0000-0000-00008D0C0000}"/>
    <cellStyle name="Normal 10 7 2 3 2" xfId="4101" xr:uid="{00000000-0005-0000-0000-00008E0C0000}"/>
    <cellStyle name="Normal 10 7 2 3 2 2" xfId="4102" xr:uid="{00000000-0005-0000-0000-00008F0C0000}"/>
    <cellStyle name="Normal 10 7 2 3 3" xfId="4103" xr:uid="{00000000-0005-0000-0000-0000900C0000}"/>
    <cellStyle name="Normal 10 7 2 4" xfId="4104" xr:uid="{00000000-0005-0000-0000-0000910C0000}"/>
    <cellStyle name="Normal 10 7 2 4 2" xfId="4105" xr:uid="{00000000-0005-0000-0000-0000920C0000}"/>
    <cellStyle name="Normal 10 7 2 5" xfId="4106" xr:uid="{00000000-0005-0000-0000-0000930C0000}"/>
    <cellStyle name="Normal 10 7 3" xfId="4107" xr:uid="{00000000-0005-0000-0000-0000940C0000}"/>
    <cellStyle name="Normal 10 7 3 2" xfId="4108" xr:uid="{00000000-0005-0000-0000-0000950C0000}"/>
    <cellStyle name="Normal 10 7 3 2 2" xfId="4109" xr:uid="{00000000-0005-0000-0000-0000960C0000}"/>
    <cellStyle name="Normal 10 7 3 2 2 2" xfId="4110" xr:uid="{00000000-0005-0000-0000-0000970C0000}"/>
    <cellStyle name="Normal 10 7 3 2 3" xfId="4111" xr:uid="{00000000-0005-0000-0000-0000980C0000}"/>
    <cellStyle name="Normal 10 7 3 3" xfId="4112" xr:uid="{00000000-0005-0000-0000-0000990C0000}"/>
    <cellStyle name="Normal 10 7 3 3 2" xfId="4113" xr:uid="{00000000-0005-0000-0000-00009A0C0000}"/>
    <cellStyle name="Normal 10 7 3 4" xfId="4114" xr:uid="{00000000-0005-0000-0000-00009B0C0000}"/>
    <cellStyle name="Normal 10 7 4" xfId="4115" xr:uid="{00000000-0005-0000-0000-00009C0C0000}"/>
    <cellStyle name="Normal 10 7 4 2" xfId="4116" xr:uid="{00000000-0005-0000-0000-00009D0C0000}"/>
    <cellStyle name="Normal 10 7 4 2 2" xfId="4117" xr:uid="{00000000-0005-0000-0000-00009E0C0000}"/>
    <cellStyle name="Normal 10 7 4 3" xfId="4118" xr:uid="{00000000-0005-0000-0000-00009F0C0000}"/>
    <cellStyle name="Normal 10 7 5" xfId="4119" xr:uid="{00000000-0005-0000-0000-0000A00C0000}"/>
    <cellStyle name="Normal 10 7 5 2" xfId="4120" xr:uid="{00000000-0005-0000-0000-0000A10C0000}"/>
    <cellStyle name="Normal 10 7 6" xfId="4121" xr:uid="{00000000-0005-0000-0000-0000A20C0000}"/>
    <cellStyle name="Normal 10 8" xfId="4122" xr:uid="{00000000-0005-0000-0000-0000A30C0000}"/>
    <cellStyle name="Normal 10 8 2" xfId="4123" xr:uid="{00000000-0005-0000-0000-0000A40C0000}"/>
    <cellStyle name="Normal 10 8 2 2" xfId="4124" xr:uid="{00000000-0005-0000-0000-0000A50C0000}"/>
    <cellStyle name="Normal 10 8 2 2 2" xfId="4125" xr:uid="{00000000-0005-0000-0000-0000A60C0000}"/>
    <cellStyle name="Normal 10 8 2 2 2 2" xfId="4126" xr:uid="{00000000-0005-0000-0000-0000A70C0000}"/>
    <cellStyle name="Normal 10 8 2 2 3" xfId="4127" xr:uid="{00000000-0005-0000-0000-0000A80C0000}"/>
    <cellStyle name="Normal 10 8 2 3" xfId="4128" xr:uid="{00000000-0005-0000-0000-0000A90C0000}"/>
    <cellStyle name="Normal 10 8 2 3 2" xfId="4129" xr:uid="{00000000-0005-0000-0000-0000AA0C0000}"/>
    <cellStyle name="Normal 10 8 2 4" xfId="4130" xr:uid="{00000000-0005-0000-0000-0000AB0C0000}"/>
    <cellStyle name="Normal 10 8 3" xfId="4131" xr:uid="{00000000-0005-0000-0000-0000AC0C0000}"/>
    <cellStyle name="Normal 10 8 3 2" xfId="4132" xr:uid="{00000000-0005-0000-0000-0000AD0C0000}"/>
    <cellStyle name="Normal 10 8 3 2 2" xfId="4133" xr:uid="{00000000-0005-0000-0000-0000AE0C0000}"/>
    <cellStyle name="Normal 10 8 3 3" xfId="4134" xr:uid="{00000000-0005-0000-0000-0000AF0C0000}"/>
    <cellStyle name="Normal 10 8 4" xfId="4135" xr:uid="{00000000-0005-0000-0000-0000B00C0000}"/>
    <cellStyle name="Normal 10 8 4 2" xfId="4136" xr:uid="{00000000-0005-0000-0000-0000B10C0000}"/>
    <cellStyle name="Normal 10 8 5" xfId="4137" xr:uid="{00000000-0005-0000-0000-0000B20C0000}"/>
    <cellStyle name="Normal 10 9" xfId="4138" xr:uid="{00000000-0005-0000-0000-0000B30C0000}"/>
    <cellStyle name="Normal 10 9 2" xfId="4139" xr:uid="{00000000-0005-0000-0000-0000B40C0000}"/>
    <cellStyle name="Normal 10 9 2 2" xfId="4140" xr:uid="{00000000-0005-0000-0000-0000B50C0000}"/>
    <cellStyle name="Normal 10 9 2 2 2" xfId="4141" xr:uid="{00000000-0005-0000-0000-0000B60C0000}"/>
    <cellStyle name="Normal 10 9 2 3" xfId="4142" xr:uid="{00000000-0005-0000-0000-0000B70C0000}"/>
    <cellStyle name="Normal 10 9 3" xfId="4143" xr:uid="{00000000-0005-0000-0000-0000B80C0000}"/>
    <cellStyle name="Normal 10 9 3 2" xfId="4144" xr:uid="{00000000-0005-0000-0000-0000B90C0000}"/>
    <cellStyle name="Normal 10 9 4" xfId="4145" xr:uid="{00000000-0005-0000-0000-0000BA0C0000}"/>
    <cellStyle name="Normal 100" xfId="35085" xr:uid="{00000000-0005-0000-0000-0000BB0C0000}"/>
    <cellStyle name="Normal 100 2" xfId="35086" xr:uid="{00000000-0005-0000-0000-0000BC0C0000}"/>
    <cellStyle name="Normal 100 3" xfId="35087" xr:uid="{00000000-0005-0000-0000-0000BD0C0000}"/>
    <cellStyle name="Normal 101" xfId="35088" xr:uid="{00000000-0005-0000-0000-0000BE0C0000}"/>
    <cellStyle name="Normal 102" xfId="35089" xr:uid="{00000000-0005-0000-0000-0000BF0C0000}"/>
    <cellStyle name="Normal 103" xfId="35090" xr:uid="{00000000-0005-0000-0000-0000C00C0000}"/>
    <cellStyle name="Normal 103 2" xfId="35091" xr:uid="{00000000-0005-0000-0000-0000C10C0000}"/>
    <cellStyle name="Normal 103 3" xfId="35092" xr:uid="{00000000-0005-0000-0000-0000C20C0000}"/>
    <cellStyle name="Normal 104" xfId="35093" xr:uid="{00000000-0005-0000-0000-0000C30C0000}"/>
    <cellStyle name="Normal 104 2" xfId="35094" xr:uid="{00000000-0005-0000-0000-0000C40C0000}"/>
    <cellStyle name="Normal 104 3" xfId="35095" xr:uid="{00000000-0005-0000-0000-0000C50C0000}"/>
    <cellStyle name="Normal 105" xfId="35096" xr:uid="{00000000-0005-0000-0000-0000C60C0000}"/>
    <cellStyle name="Normal 105 2" xfId="35097" xr:uid="{00000000-0005-0000-0000-0000C70C0000}"/>
    <cellStyle name="Normal 105 3" xfId="35098" xr:uid="{00000000-0005-0000-0000-0000C80C0000}"/>
    <cellStyle name="Normal 106" xfId="35099" xr:uid="{00000000-0005-0000-0000-0000C90C0000}"/>
    <cellStyle name="Normal 106 2" xfId="35100" xr:uid="{00000000-0005-0000-0000-0000CA0C0000}"/>
    <cellStyle name="Normal 106 3" xfId="35101" xr:uid="{00000000-0005-0000-0000-0000CB0C0000}"/>
    <cellStyle name="Normal 107" xfId="35102" xr:uid="{00000000-0005-0000-0000-0000CC0C0000}"/>
    <cellStyle name="Normal 108" xfId="35103" xr:uid="{00000000-0005-0000-0000-0000CD0C0000}"/>
    <cellStyle name="Normal 109" xfId="35104" xr:uid="{00000000-0005-0000-0000-0000CE0C0000}"/>
    <cellStyle name="Normal 109 2" xfId="35105" xr:uid="{00000000-0005-0000-0000-0000CF0C0000}"/>
    <cellStyle name="Normal 109 3" xfId="35106" xr:uid="{00000000-0005-0000-0000-0000D00C0000}"/>
    <cellStyle name="Normal 11" xfId="763" xr:uid="{00000000-0005-0000-0000-0000D10C0000}"/>
    <cellStyle name="Normal 11 2" xfId="4146" xr:uid="{00000000-0005-0000-0000-0000D20C0000}"/>
    <cellStyle name="Normal 110" xfId="35107" xr:uid="{00000000-0005-0000-0000-0000D30C0000}"/>
    <cellStyle name="Normal 110 2" xfId="35108" xr:uid="{00000000-0005-0000-0000-0000D40C0000}"/>
    <cellStyle name="Normal 110 3" xfId="35109" xr:uid="{00000000-0005-0000-0000-0000D50C0000}"/>
    <cellStyle name="Normal 111" xfId="35110" xr:uid="{00000000-0005-0000-0000-0000D60C0000}"/>
    <cellStyle name="Normal 111 2" xfId="35111" xr:uid="{00000000-0005-0000-0000-0000D70C0000}"/>
    <cellStyle name="Normal 111 3" xfId="35112" xr:uid="{00000000-0005-0000-0000-0000D80C0000}"/>
    <cellStyle name="Normal 112" xfId="35113" xr:uid="{00000000-0005-0000-0000-0000D90C0000}"/>
    <cellStyle name="Normal 112 2" xfId="35114" xr:uid="{00000000-0005-0000-0000-0000DA0C0000}"/>
    <cellStyle name="Normal 112 3" xfId="35115" xr:uid="{00000000-0005-0000-0000-0000DB0C0000}"/>
    <cellStyle name="Normal 113" xfId="35116" xr:uid="{00000000-0005-0000-0000-0000DC0C0000}"/>
    <cellStyle name="Normal 113 2" xfId="35117" xr:uid="{00000000-0005-0000-0000-0000DD0C0000}"/>
    <cellStyle name="Normal 113 3" xfId="35118" xr:uid="{00000000-0005-0000-0000-0000DE0C0000}"/>
    <cellStyle name="Normal 114" xfId="35119" xr:uid="{00000000-0005-0000-0000-0000DF0C0000}"/>
    <cellStyle name="Normal 114 2" xfId="35120" xr:uid="{00000000-0005-0000-0000-0000E00C0000}"/>
    <cellStyle name="Normal 114 3" xfId="35121" xr:uid="{00000000-0005-0000-0000-0000E10C0000}"/>
    <cellStyle name="Normal 115" xfId="35122" xr:uid="{00000000-0005-0000-0000-0000E20C0000}"/>
    <cellStyle name="Normal 115 2" xfId="35123" xr:uid="{00000000-0005-0000-0000-0000E30C0000}"/>
    <cellStyle name="Normal 115 3" xfId="35124" xr:uid="{00000000-0005-0000-0000-0000E40C0000}"/>
    <cellStyle name="Normal 116" xfId="35125" xr:uid="{00000000-0005-0000-0000-0000E50C0000}"/>
    <cellStyle name="Normal 116 2" xfId="35126" xr:uid="{00000000-0005-0000-0000-0000E60C0000}"/>
    <cellStyle name="Normal 116 3" xfId="35127" xr:uid="{00000000-0005-0000-0000-0000E70C0000}"/>
    <cellStyle name="Normal 117" xfId="35128" xr:uid="{00000000-0005-0000-0000-0000E80C0000}"/>
    <cellStyle name="Normal 117 2" xfId="35129" xr:uid="{00000000-0005-0000-0000-0000E90C0000}"/>
    <cellStyle name="Normal 117 3" xfId="35130" xr:uid="{00000000-0005-0000-0000-0000EA0C0000}"/>
    <cellStyle name="Normal 118" xfId="35131" xr:uid="{00000000-0005-0000-0000-0000EB0C0000}"/>
    <cellStyle name="Normal 118 2" xfId="35132" xr:uid="{00000000-0005-0000-0000-0000EC0C0000}"/>
    <cellStyle name="Normal 118 3" xfId="35133" xr:uid="{00000000-0005-0000-0000-0000ED0C0000}"/>
    <cellStyle name="Normal 119" xfId="35134" xr:uid="{00000000-0005-0000-0000-0000EE0C0000}"/>
    <cellStyle name="Normal 119 2" xfId="35135" xr:uid="{00000000-0005-0000-0000-0000EF0C0000}"/>
    <cellStyle name="Normal 119 3" xfId="35136" xr:uid="{00000000-0005-0000-0000-0000F00C0000}"/>
    <cellStyle name="Normal 12" xfId="764" xr:uid="{00000000-0005-0000-0000-0000F10C0000}"/>
    <cellStyle name="Normal 12 10" xfId="4147" xr:uid="{00000000-0005-0000-0000-0000F20C0000}"/>
    <cellStyle name="Normal 12 10 2" xfId="4148" xr:uid="{00000000-0005-0000-0000-0000F30C0000}"/>
    <cellStyle name="Normal 12 11" xfId="4149" xr:uid="{00000000-0005-0000-0000-0000F40C0000}"/>
    <cellStyle name="Normal 12 2" xfId="4150" xr:uid="{00000000-0005-0000-0000-0000F50C0000}"/>
    <cellStyle name="Normal 12 2 10" xfId="4151" xr:uid="{00000000-0005-0000-0000-0000F60C0000}"/>
    <cellStyle name="Normal 12 2 2" xfId="4152" xr:uid="{00000000-0005-0000-0000-0000F70C0000}"/>
    <cellStyle name="Normal 12 2 2 2" xfId="4153" xr:uid="{00000000-0005-0000-0000-0000F80C0000}"/>
    <cellStyle name="Normal 12 2 2 2 2" xfId="4154" xr:uid="{00000000-0005-0000-0000-0000F90C0000}"/>
    <cellStyle name="Normal 12 2 2 2 2 2" xfId="4155" xr:uid="{00000000-0005-0000-0000-0000FA0C0000}"/>
    <cellStyle name="Normal 12 2 2 2 2 2 2" xfId="4156" xr:uid="{00000000-0005-0000-0000-0000FB0C0000}"/>
    <cellStyle name="Normal 12 2 2 2 2 2 2 2" xfId="4157" xr:uid="{00000000-0005-0000-0000-0000FC0C0000}"/>
    <cellStyle name="Normal 12 2 2 2 2 2 2 2 2" xfId="4158" xr:uid="{00000000-0005-0000-0000-0000FD0C0000}"/>
    <cellStyle name="Normal 12 2 2 2 2 2 2 2 2 2" xfId="4159" xr:uid="{00000000-0005-0000-0000-0000FE0C0000}"/>
    <cellStyle name="Normal 12 2 2 2 2 2 2 2 2 2 2" xfId="4160" xr:uid="{00000000-0005-0000-0000-0000FF0C0000}"/>
    <cellStyle name="Normal 12 2 2 2 2 2 2 2 2 3" xfId="4161" xr:uid="{00000000-0005-0000-0000-0000000D0000}"/>
    <cellStyle name="Normal 12 2 2 2 2 2 2 2 3" xfId="4162" xr:uid="{00000000-0005-0000-0000-0000010D0000}"/>
    <cellStyle name="Normal 12 2 2 2 2 2 2 2 3 2" xfId="4163" xr:uid="{00000000-0005-0000-0000-0000020D0000}"/>
    <cellStyle name="Normal 12 2 2 2 2 2 2 2 4" xfId="4164" xr:uid="{00000000-0005-0000-0000-0000030D0000}"/>
    <cellStyle name="Normal 12 2 2 2 2 2 2 3" xfId="4165" xr:uid="{00000000-0005-0000-0000-0000040D0000}"/>
    <cellStyle name="Normal 12 2 2 2 2 2 2 3 2" xfId="4166" xr:uid="{00000000-0005-0000-0000-0000050D0000}"/>
    <cellStyle name="Normal 12 2 2 2 2 2 2 3 2 2" xfId="4167" xr:uid="{00000000-0005-0000-0000-0000060D0000}"/>
    <cellStyle name="Normal 12 2 2 2 2 2 2 3 3" xfId="4168" xr:uid="{00000000-0005-0000-0000-0000070D0000}"/>
    <cellStyle name="Normal 12 2 2 2 2 2 2 4" xfId="4169" xr:uid="{00000000-0005-0000-0000-0000080D0000}"/>
    <cellStyle name="Normal 12 2 2 2 2 2 2 4 2" xfId="4170" xr:uid="{00000000-0005-0000-0000-0000090D0000}"/>
    <cellStyle name="Normal 12 2 2 2 2 2 2 5" xfId="4171" xr:uid="{00000000-0005-0000-0000-00000A0D0000}"/>
    <cellStyle name="Normal 12 2 2 2 2 2 3" xfId="4172" xr:uid="{00000000-0005-0000-0000-00000B0D0000}"/>
    <cellStyle name="Normal 12 2 2 2 2 2 3 2" xfId="4173" xr:uid="{00000000-0005-0000-0000-00000C0D0000}"/>
    <cellStyle name="Normal 12 2 2 2 2 2 3 2 2" xfId="4174" xr:uid="{00000000-0005-0000-0000-00000D0D0000}"/>
    <cellStyle name="Normal 12 2 2 2 2 2 3 2 2 2" xfId="4175" xr:uid="{00000000-0005-0000-0000-00000E0D0000}"/>
    <cellStyle name="Normal 12 2 2 2 2 2 3 2 3" xfId="4176" xr:uid="{00000000-0005-0000-0000-00000F0D0000}"/>
    <cellStyle name="Normal 12 2 2 2 2 2 3 3" xfId="4177" xr:uid="{00000000-0005-0000-0000-0000100D0000}"/>
    <cellStyle name="Normal 12 2 2 2 2 2 3 3 2" xfId="4178" xr:uid="{00000000-0005-0000-0000-0000110D0000}"/>
    <cellStyle name="Normal 12 2 2 2 2 2 3 4" xfId="4179" xr:uid="{00000000-0005-0000-0000-0000120D0000}"/>
    <cellStyle name="Normal 12 2 2 2 2 2 4" xfId="4180" xr:uid="{00000000-0005-0000-0000-0000130D0000}"/>
    <cellStyle name="Normal 12 2 2 2 2 2 4 2" xfId="4181" xr:uid="{00000000-0005-0000-0000-0000140D0000}"/>
    <cellStyle name="Normal 12 2 2 2 2 2 4 2 2" xfId="4182" xr:uid="{00000000-0005-0000-0000-0000150D0000}"/>
    <cellStyle name="Normal 12 2 2 2 2 2 4 3" xfId="4183" xr:uid="{00000000-0005-0000-0000-0000160D0000}"/>
    <cellStyle name="Normal 12 2 2 2 2 2 5" xfId="4184" xr:uid="{00000000-0005-0000-0000-0000170D0000}"/>
    <cellStyle name="Normal 12 2 2 2 2 2 5 2" xfId="4185" xr:uid="{00000000-0005-0000-0000-0000180D0000}"/>
    <cellStyle name="Normal 12 2 2 2 2 2 6" xfId="4186" xr:uid="{00000000-0005-0000-0000-0000190D0000}"/>
    <cellStyle name="Normal 12 2 2 2 2 3" xfId="4187" xr:uid="{00000000-0005-0000-0000-00001A0D0000}"/>
    <cellStyle name="Normal 12 2 2 2 2 3 2" xfId="4188" xr:uid="{00000000-0005-0000-0000-00001B0D0000}"/>
    <cellStyle name="Normal 12 2 2 2 2 3 2 2" xfId="4189" xr:uid="{00000000-0005-0000-0000-00001C0D0000}"/>
    <cellStyle name="Normal 12 2 2 2 2 3 2 2 2" xfId="4190" xr:uid="{00000000-0005-0000-0000-00001D0D0000}"/>
    <cellStyle name="Normal 12 2 2 2 2 3 2 2 2 2" xfId="4191" xr:uid="{00000000-0005-0000-0000-00001E0D0000}"/>
    <cellStyle name="Normal 12 2 2 2 2 3 2 2 3" xfId="4192" xr:uid="{00000000-0005-0000-0000-00001F0D0000}"/>
    <cellStyle name="Normal 12 2 2 2 2 3 2 3" xfId="4193" xr:uid="{00000000-0005-0000-0000-0000200D0000}"/>
    <cellStyle name="Normal 12 2 2 2 2 3 2 3 2" xfId="4194" xr:uid="{00000000-0005-0000-0000-0000210D0000}"/>
    <cellStyle name="Normal 12 2 2 2 2 3 2 4" xfId="4195" xr:uid="{00000000-0005-0000-0000-0000220D0000}"/>
    <cellStyle name="Normal 12 2 2 2 2 3 3" xfId="4196" xr:uid="{00000000-0005-0000-0000-0000230D0000}"/>
    <cellStyle name="Normal 12 2 2 2 2 3 3 2" xfId="4197" xr:uid="{00000000-0005-0000-0000-0000240D0000}"/>
    <cellStyle name="Normal 12 2 2 2 2 3 3 2 2" xfId="4198" xr:uid="{00000000-0005-0000-0000-0000250D0000}"/>
    <cellStyle name="Normal 12 2 2 2 2 3 3 3" xfId="4199" xr:uid="{00000000-0005-0000-0000-0000260D0000}"/>
    <cellStyle name="Normal 12 2 2 2 2 3 4" xfId="4200" xr:uid="{00000000-0005-0000-0000-0000270D0000}"/>
    <cellStyle name="Normal 12 2 2 2 2 3 4 2" xfId="4201" xr:uid="{00000000-0005-0000-0000-0000280D0000}"/>
    <cellStyle name="Normal 12 2 2 2 2 3 5" xfId="4202" xr:uid="{00000000-0005-0000-0000-0000290D0000}"/>
    <cellStyle name="Normal 12 2 2 2 2 4" xfId="4203" xr:uid="{00000000-0005-0000-0000-00002A0D0000}"/>
    <cellStyle name="Normal 12 2 2 2 2 4 2" xfId="4204" xr:uid="{00000000-0005-0000-0000-00002B0D0000}"/>
    <cellStyle name="Normal 12 2 2 2 2 4 2 2" xfId="4205" xr:uid="{00000000-0005-0000-0000-00002C0D0000}"/>
    <cellStyle name="Normal 12 2 2 2 2 4 2 2 2" xfId="4206" xr:uid="{00000000-0005-0000-0000-00002D0D0000}"/>
    <cellStyle name="Normal 12 2 2 2 2 4 2 3" xfId="4207" xr:uid="{00000000-0005-0000-0000-00002E0D0000}"/>
    <cellStyle name="Normal 12 2 2 2 2 4 3" xfId="4208" xr:uid="{00000000-0005-0000-0000-00002F0D0000}"/>
    <cellStyle name="Normal 12 2 2 2 2 4 3 2" xfId="4209" xr:uid="{00000000-0005-0000-0000-0000300D0000}"/>
    <cellStyle name="Normal 12 2 2 2 2 4 4" xfId="4210" xr:uid="{00000000-0005-0000-0000-0000310D0000}"/>
    <cellStyle name="Normal 12 2 2 2 2 5" xfId="4211" xr:uid="{00000000-0005-0000-0000-0000320D0000}"/>
    <cellStyle name="Normal 12 2 2 2 2 5 2" xfId="4212" xr:uid="{00000000-0005-0000-0000-0000330D0000}"/>
    <cellStyle name="Normal 12 2 2 2 2 5 2 2" xfId="4213" xr:uid="{00000000-0005-0000-0000-0000340D0000}"/>
    <cellStyle name="Normal 12 2 2 2 2 5 3" xfId="4214" xr:uid="{00000000-0005-0000-0000-0000350D0000}"/>
    <cellStyle name="Normal 12 2 2 2 2 6" xfId="4215" xr:uid="{00000000-0005-0000-0000-0000360D0000}"/>
    <cellStyle name="Normal 12 2 2 2 2 6 2" xfId="4216" xr:uid="{00000000-0005-0000-0000-0000370D0000}"/>
    <cellStyle name="Normal 12 2 2 2 2 7" xfId="4217" xr:uid="{00000000-0005-0000-0000-0000380D0000}"/>
    <cellStyle name="Normal 12 2 2 2 3" xfId="4218" xr:uid="{00000000-0005-0000-0000-0000390D0000}"/>
    <cellStyle name="Normal 12 2 2 2 3 2" xfId="4219" xr:uid="{00000000-0005-0000-0000-00003A0D0000}"/>
    <cellStyle name="Normal 12 2 2 2 3 2 2" xfId="4220" xr:uid="{00000000-0005-0000-0000-00003B0D0000}"/>
    <cellStyle name="Normal 12 2 2 2 3 2 2 2" xfId="4221" xr:uid="{00000000-0005-0000-0000-00003C0D0000}"/>
    <cellStyle name="Normal 12 2 2 2 3 2 2 2 2" xfId="4222" xr:uid="{00000000-0005-0000-0000-00003D0D0000}"/>
    <cellStyle name="Normal 12 2 2 2 3 2 2 2 2 2" xfId="4223" xr:uid="{00000000-0005-0000-0000-00003E0D0000}"/>
    <cellStyle name="Normal 12 2 2 2 3 2 2 2 3" xfId="4224" xr:uid="{00000000-0005-0000-0000-00003F0D0000}"/>
    <cellStyle name="Normal 12 2 2 2 3 2 2 3" xfId="4225" xr:uid="{00000000-0005-0000-0000-0000400D0000}"/>
    <cellStyle name="Normal 12 2 2 2 3 2 2 3 2" xfId="4226" xr:uid="{00000000-0005-0000-0000-0000410D0000}"/>
    <cellStyle name="Normal 12 2 2 2 3 2 2 4" xfId="4227" xr:uid="{00000000-0005-0000-0000-0000420D0000}"/>
    <cellStyle name="Normal 12 2 2 2 3 2 3" xfId="4228" xr:uid="{00000000-0005-0000-0000-0000430D0000}"/>
    <cellStyle name="Normal 12 2 2 2 3 2 3 2" xfId="4229" xr:uid="{00000000-0005-0000-0000-0000440D0000}"/>
    <cellStyle name="Normal 12 2 2 2 3 2 3 2 2" xfId="4230" xr:uid="{00000000-0005-0000-0000-0000450D0000}"/>
    <cellStyle name="Normal 12 2 2 2 3 2 3 3" xfId="4231" xr:uid="{00000000-0005-0000-0000-0000460D0000}"/>
    <cellStyle name="Normal 12 2 2 2 3 2 4" xfId="4232" xr:uid="{00000000-0005-0000-0000-0000470D0000}"/>
    <cellStyle name="Normal 12 2 2 2 3 2 4 2" xfId="4233" xr:uid="{00000000-0005-0000-0000-0000480D0000}"/>
    <cellStyle name="Normal 12 2 2 2 3 2 5" xfId="4234" xr:uid="{00000000-0005-0000-0000-0000490D0000}"/>
    <cellStyle name="Normal 12 2 2 2 3 3" xfId="4235" xr:uid="{00000000-0005-0000-0000-00004A0D0000}"/>
    <cellStyle name="Normal 12 2 2 2 3 3 2" xfId="4236" xr:uid="{00000000-0005-0000-0000-00004B0D0000}"/>
    <cellStyle name="Normal 12 2 2 2 3 3 2 2" xfId="4237" xr:uid="{00000000-0005-0000-0000-00004C0D0000}"/>
    <cellStyle name="Normal 12 2 2 2 3 3 2 2 2" xfId="4238" xr:uid="{00000000-0005-0000-0000-00004D0D0000}"/>
    <cellStyle name="Normal 12 2 2 2 3 3 2 3" xfId="4239" xr:uid="{00000000-0005-0000-0000-00004E0D0000}"/>
    <cellStyle name="Normal 12 2 2 2 3 3 3" xfId="4240" xr:uid="{00000000-0005-0000-0000-00004F0D0000}"/>
    <cellStyle name="Normal 12 2 2 2 3 3 3 2" xfId="4241" xr:uid="{00000000-0005-0000-0000-0000500D0000}"/>
    <cellStyle name="Normal 12 2 2 2 3 3 4" xfId="4242" xr:uid="{00000000-0005-0000-0000-0000510D0000}"/>
    <cellStyle name="Normal 12 2 2 2 3 4" xfId="4243" xr:uid="{00000000-0005-0000-0000-0000520D0000}"/>
    <cellStyle name="Normal 12 2 2 2 3 4 2" xfId="4244" xr:uid="{00000000-0005-0000-0000-0000530D0000}"/>
    <cellStyle name="Normal 12 2 2 2 3 4 2 2" xfId="4245" xr:uid="{00000000-0005-0000-0000-0000540D0000}"/>
    <cellStyle name="Normal 12 2 2 2 3 4 3" xfId="4246" xr:uid="{00000000-0005-0000-0000-0000550D0000}"/>
    <cellStyle name="Normal 12 2 2 2 3 5" xfId="4247" xr:uid="{00000000-0005-0000-0000-0000560D0000}"/>
    <cellStyle name="Normal 12 2 2 2 3 5 2" xfId="4248" xr:uid="{00000000-0005-0000-0000-0000570D0000}"/>
    <cellStyle name="Normal 12 2 2 2 3 6" xfId="4249" xr:uid="{00000000-0005-0000-0000-0000580D0000}"/>
    <cellStyle name="Normal 12 2 2 2 4" xfId="4250" xr:uid="{00000000-0005-0000-0000-0000590D0000}"/>
    <cellStyle name="Normal 12 2 2 2 4 2" xfId="4251" xr:uid="{00000000-0005-0000-0000-00005A0D0000}"/>
    <cellStyle name="Normal 12 2 2 2 4 2 2" xfId="4252" xr:uid="{00000000-0005-0000-0000-00005B0D0000}"/>
    <cellStyle name="Normal 12 2 2 2 4 2 2 2" xfId="4253" xr:uid="{00000000-0005-0000-0000-00005C0D0000}"/>
    <cellStyle name="Normal 12 2 2 2 4 2 2 2 2" xfId="4254" xr:uid="{00000000-0005-0000-0000-00005D0D0000}"/>
    <cellStyle name="Normal 12 2 2 2 4 2 2 3" xfId="4255" xr:uid="{00000000-0005-0000-0000-00005E0D0000}"/>
    <cellStyle name="Normal 12 2 2 2 4 2 3" xfId="4256" xr:uid="{00000000-0005-0000-0000-00005F0D0000}"/>
    <cellStyle name="Normal 12 2 2 2 4 2 3 2" xfId="4257" xr:uid="{00000000-0005-0000-0000-0000600D0000}"/>
    <cellStyle name="Normal 12 2 2 2 4 2 4" xfId="4258" xr:uid="{00000000-0005-0000-0000-0000610D0000}"/>
    <cellStyle name="Normal 12 2 2 2 4 3" xfId="4259" xr:uid="{00000000-0005-0000-0000-0000620D0000}"/>
    <cellStyle name="Normal 12 2 2 2 4 3 2" xfId="4260" xr:uid="{00000000-0005-0000-0000-0000630D0000}"/>
    <cellStyle name="Normal 12 2 2 2 4 3 2 2" xfId="4261" xr:uid="{00000000-0005-0000-0000-0000640D0000}"/>
    <cellStyle name="Normal 12 2 2 2 4 3 3" xfId="4262" xr:uid="{00000000-0005-0000-0000-0000650D0000}"/>
    <cellStyle name="Normal 12 2 2 2 4 4" xfId="4263" xr:uid="{00000000-0005-0000-0000-0000660D0000}"/>
    <cellStyle name="Normal 12 2 2 2 4 4 2" xfId="4264" xr:uid="{00000000-0005-0000-0000-0000670D0000}"/>
    <cellStyle name="Normal 12 2 2 2 4 5" xfId="4265" xr:uid="{00000000-0005-0000-0000-0000680D0000}"/>
    <cellStyle name="Normal 12 2 2 2 5" xfId="4266" xr:uid="{00000000-0005-0000-0000-0000690D0000}"/>
    <cellStyle name="Normal 12 2 2 2 5 2" xfId="4267" xr:uid="{00000000-0005-0000-0000-00006A0D0000}"/>
    <cellStyle name="Normal 12 2 2 2 5 2 2" xfId="4268" xr:uid="{00000000-0005-0000-0000-00006B0D0000}"/>
    <cellStyle name="Normal 12 2 2 2 5 2 2 2" xfId="4269" xr:uid="{00000000-0005-0000-0000-00006C0D0000}"/>
    <cellStyle name="Normal 12 2 2 2 5 2 3" xfId="4270" xr:uid="{00000000-0005-0000-0000-00006D0D0000}"/>
    <cellStyle name="Normal 12 2 2 2 5 3" xfId="4271" xr:uid="{00000000-0005-0000-0000-00006E0D0000}"/>
    <cellStyle name="Normal 12 2 2 2 5 3 2" xfId="4272" xr:uid="{00000000-0005-0000-0000-00006F0D0000}"/>
    <cellStyle name="Normal 12 2 2 2 5 4" xfId="4273" xr:uid="{00000000-0005-0000-0000-0000700D0000}"/>
    <cellStyle name="Normal 12 2 2 2 6" xfId="4274" xr:uid="{00000000-0005-0000-0000-0000710D0000}"/>
    <cellStyle name="Normal 12 2 2 2 6 2" xfId="4275" xr:uid="{00000000-0005-0000-0000-0000720D0000}"/>
    <cellStyle name="Normal 12 2 2 2 6 2 2" xfId="4276" xr:uid="{00000000-0005-0000-0000-0000730D0000}"/>
    <cellStyle name="Normal 12 2 2 2 6 3" xfId="4277" xr:uid="{00000000-0005-0000-0000-0000740D0000}"/>
    <cellStyle name="Normal 12 2 2 2 7" xfId="4278" xr:uid="{00000000-0005-0000-0000-0000750D0000}"/>
    <cellStyle name="Normal 12 2 2 2 7 2" xfId="4279" xr:uid="{00000000-0005-0000-0000-0000760D0000}"/>
    <cellStyle name="Normal 12 2 2 2 8" xfId="4280" xr:uid="{00000000-0005-0000-0000-0000770D0000}"/>
    <cellStyle name="Normal 12 2 2 3" xfId="4281" xr:uid="{00000000-0005-0000-0000-0000780D0000}"/>
    <cellStyle name="Normal 12 2 2 3 2" xfId="4282" xr:uid="{00000000-0005-0000-0000-0000790D0000}"/>
    <cellStyle name="Normal 12 2 2 3 2 2" xfId="4283" xr:uid="{00000000-0005-0000-0000-00007A0D0000}"/>
    <cellStyle name="Normal 12 2 2 3 2 2 2" xfId="4284" xr:uid="{00000000-0005-0000-0000-00007B0D0000}"/>
    <cellStyle name="Normal 12 2 2 3 2 2 2 2" xfId="4285" xr:uid="{00000000-0005-0000-0000-00007C0D0000}"/>
    <cellStyle name="Normal 12 2 2 3 2 2 2 2 2" xfId="4286" xr:uid="{00000000-0005-0000-0000-00007D0D0000}"/>
    <cellStyle name="Normal 12 2 2 3 2 2 2 2 2 2" xfId="4287" xr:uid="{00000000-0005-0000-0000-00007E0D0000}"/>
    <cellStyle name="Normal 12 2 2 3 2 2 2 2 3" xfId="4288" xr:uid="{00000000-0005-0000-0000-00007F0D0000}"/>
    <cellStyle name="Normal 12 2 2 3 2 2 2 3" xfId="4289" xr:uid="{00000000-0005-0000-0000-0000800D0000}"/>
    <cellStyle name="Normal 12 2 2 3 2 2 2 3 2" xfId="4290" xr:uid="{00000000-0005-0000-0000-0000810D0000}"/>
    <cellStyle name="Normal 12 2 2 3 2 2 2 4" xfId="4291" xr:uid="{00000000-0005-0000-0000-0000820D0000}"/>
    <cellStyle name="Normal 12 2 2 3 2 2 3" xfId="4292" xr:uid="{00000000-0005-0000-0000-0000830D0000}"/>
    <cellStyle name="Normal 12 2 2 3 2 2 3 2" xfId="4293" xr:uid="{00000000-0005-0000-0000-0000840D0000}"/>
    <cellStyle name="Normal 12 2 2 3 2 2 3 2 2" xfId="4294" xr:uid="{00000000-0005-0000-0000-0000850D0000}"/>
    <cellStyle name="Normal 12 2 2 3 2 2 3 3" xfId="4295" xr:uid="{00000000-0005-0000-0000-0000860D0000}"/>
    <cellStyle name="Normal 12 2 2 3 2 2 4" xfId="4296" xr:uid="{00000000-0005-0000-0000-0000870D0000}"/>
    <cellStyle name="Normal 12 2 2 3 2 2 4 2" xfId="4297" xr:uid="{00000000-0005-0000-0000-0000880D0000}"/>
    <cellStyle name="Normal 12 2 2 3 2 2 5" xfId="4298" xr:uid="{00000000-0005-0000-0000-0000890D0000}"/>
    <cellStyle name="Normal 12 2 2 3 2 3" xfId="4299" xr:uid="{00000000-0005-0000-0000-00008A0D0000}"/>
    <cellStyle name="Normal 12 2 2 3 2 3 2" xfId="4300" xr:uid="{00000000-0005-0000-0000-00008B0D0000}"/>
    <cellStyle name="Normal 12 2 2 3 2 3 2 2" xfId="4301" xr:uid="{00000000-0005-0000-0000-00008C0D0000}"/>
    <cellStyle name="Normal 12 2 2 3 2 3 2 2 2" xfId="4302" xr:uid="{00000000-0005-0000-0000-00008D0D0000}"/>
    <cellStyle name="Normal 12 2 2 3 2 3 2 3" xfId="4303" xr:uid="{00000000-0005-0000-0000-00008E0D0000}"/>
    <cellStyle name="Normal 12 2 2 3 2 3 3" xfId="4304" xr:uid="{00000000-0005-0000-0000-00008F0D0000}"/>
    <cellStyle name="Normal 12 2 2 3 2 3 3 2" xfId="4305" xr:uid="{00000000-0005-0000-0000-0000900D0000}"/>
    <cellStyle name="Normal 12 2 2 3 2 3 4" xfId="4306" xr:uid="{00000000-0005-0000-0000-0000910D0000}"/>
    <cellStyle name="Normal 12 2 2 3 2 4" xfId="4307" xr:uid="{00000000-0005-0000-0000-0000920D0000}"/>
    <cellStyle name="Normal 12 2 2 3 2 4 2" xfId="4308" xr:uid="{00000000-0005-0000-0000-0000930D0000}"/>
    <cellStyle name="Normal 12 2 2 3 2 4 2 2" xfId="4309" xr:uid="{00000000-0005-0000-0000-0000940D0000}"/>
    <cellStyle name="Normal 12 2 2 3 2 4 3" xfId="4310" xr:uid="{00000000-0005-0000-0000-0000950D0000}"/>
    <cellStyle name="Normal 12 2 2 3 2 5" xfId="4311" xr:uid="{00000000-0005-0000-0000-0000960D0000}"/>
    <cellStyle name="Normal 12 2 2 3 2 5 2" xfId="4312" xr:uid="{00000000-0005-0000-0000-0000970D0000}"/>
    <cellStyle name="Normal 12 2 2 3 2 6" xfId="4313" xr:uid="{00000000-0005-0000-0000-0000980D0000}"/>
    <cellStyle name="Normal 12 2 2 3 3" xfId="4314" xr:uid="{00000000-0005-0000-0000-0000990D0000}"/>
    <cellStyle name="Normal 12 2 2 3 3 2" xfId="4315" xr:uid="{00000000-0005-0000-0000-00009A0D0000}"/>
    <cellStyle name="Normal 12 2 2 3 3 2 2" xfId="4316" xr:uid="{00000000-0005-0000-0000-00009B0D0000}"/>
    <cellStyle name="Normal 12 2 2 3 3 2 2 2" xfId="4317" xr:uid="{00000000-0005-0000-0000-00009C0D0000}"/>
    <cellStyle name="Normal 12 2 2 3 3 2 2 2 2" xfId="4318" xr:uid="{00000000-0005-0000-0000-00009D0D0000}"/>
    <cellStyle name="Normal 12 2 2 3 3 2 2 3" xfId="4319" xr:uid="{00000000-0005-0000-0000-00009E0D0000}"/>
    <cellStyle name="Normal 12 2 2 3 3 2 3" xfId="4320" xr:uid="{00000000-0005-0000-0000-00009F0D0000}"/>
    <cellStyle name="Normal 12 2 2 3 3 2 3 2" xfId="4321" xr:uid="{00000000-0005-0000-0000-0000A00D0000}"/>
    <cellStyle name="Normal 12 2 2 3 3 2 4" xfId="4322" xr:uid="{00000000-0005-0000-0000-0000A10D0000}"/>
    <cellStyle name="Normal 12 2 2 3 3 3" xfId="4323" xr:uid="{00000000-0005-0000-0000-0000A20D0000}"/>
    <cellStyle name="Normal 12 2 2 3 3 3 2" xfId="4324" xr:uid="{00000000-0005-0000-0000-0000A30D0000}"/>
    <cellStyle name="Normal 12 2 2 3 3 3 2 2" xfId="4325" xr:uid="{00000000-0005-0000-0000-0000A40D0000}"/>
    <cellStyle name="Normal 12 2 2 3 3 3 3" xfId="4326" xr:uid="{00000000-0005-0000-0000-0000A50D0000}"/>
    <cellStyle name="Normal 12 2 2 3 3 4" xfId="4327" xr:uid="{00000000-0005-0000-0000-0000A60D0000}"/>
    <cellStyle name="Normal 12 2 2 3 3 4 2" xfId="4328" xr:uid="{00000000-0005-0000-0000-0000A70D0000}"/>
    <cellStyle name="Normal 12 2 2 3 3 5" xfId="4329" xr:uid="{00000000-0005-0000-0000-0000A80D0000}"/>
    <cellStyle name="Normal 12 2 2 3 4" xfId="4330" xr:uid="{00000000-0005-0000-0000-0000A90D0000}"/>
    <cellStyle name="Normal 12 2 2 3 4 2" xfId="4331" xr:uid="{00000000-0005-0000-0000-0000AA0D0000}"/>
    <cellStyle name="Normal 12 2 2 3 4 2 2" xfId="4332" xr:uid="{00000000-0005-0000-0000-0000AB0D0000}"/>
    <cellStyle name="Normal 12 2 2 3 4 2 2 2" xfId="4333" xr:uid="{00000000-0005-0000-0000-0000AC0D0000}"/>
    <cellStyle name="Normal 12 2 2 3 4 2 3" xfId="4334" xr:uid="{00000000-0005-0000-0000-0000AD0D0000}"/>
    <cellStyle name="Normal 12 2 2 3 4 3" xfId="4335" xr:uid="{00000000-0005-0000-0000-0000AE0D0000}"/>
    <cellStyle name="Normal 12 2 2 3 4 3 2" xfId="4336" xr:uid="{00000000-0005-0000-0000-0000AF0D0000}"/>
    <cellStyle name="Normal 12 2 2 3 4 4" xfId="4337" xr:uid="{00000000-0005-0000-0000-0000B00D0000}"/>
    <cellStyle name="Normal 12 2 2 3 5" xfId="4338" xr:uid="{00000000-0005-0000-0000-0000B10D0000}"/>
    <cellStyle name="Normal 12 2 2 3 5 2" xfId="4339" xr:uid="{00000000-0005-0000-0000-0000B20D0000}"/>
    <cellStyle name="Normal 12 2 2 3 5 2 2" xfId="4340" xr:uid="{00000000-0005-0000-0000-0000B30D0000}"/>
    <cellStyle name="Normal 12 2 2 3 5 3" xfId="4341" xr:uid="{00000000-0005-0000-0000-0000B40D0000}"/>
    <cellStyle name="Normal 12 2 2 3 6" xfId="4342" xr:uid="{00000000-0005-0000-0000-0000B50D0000}"/>
    <cellStyle name="Normal 12 2 2 3 6 2" xfId="4343" xr:uid="{00000000-0005-0000-0000-0000B60D0000}"/>
    <cellStyle name="Normal 12 2 2 3 7" xfId="4344" xr:uid="{00000000-0005-0000-0000-0000B70D0000}"/>
    <cellStyle name="Normal 12 2 2 4" xfId="4345" xr:uid="{00000000-0005-0000-0000-0000B80D0000}"/>
    <cellStyle name="Normal 12 2 2 4 2" xfId="4346" xr:uid="{00000000-0005-0000-0000-0000B90D0000}"/>
    <cellStyle name="Normal 12 2 2 4 2 2" xfId="4347" xr:uid="{00000000-0005-0000-0000-0000BA0D0000}"/>
    <cellStyle name="Normal 12 2 2 4 2 2 2" xfId="4348" xr:uid="{00000000-0005-0000-0000-0000BB0D0000}"/>
    <cellStyle name="Normal 12 2 2 4 2 2 2 2" xfId="4349" xr:uid="{00000000-0005-0000-0000-0000BC0D0000}"/>
    <cellStyle name="Normal 12 2 2 4 2 2 2 2 2" xfId="4350" xr:uid="{00000000-0005-0000-0000-0000BD0D0000}"/>
    <cellStyle name="Normal 12 2 2 4 2 2 2 3" xfId="4351" xr:uid="{00000000-0005-0000-0000-0000BE0D0000}"/>
    <cellStyle name="Normal 12 2 2 4 2 2 3" xfId="4352" xr:uid="{00000000-0005-0000-0000-0000BF0D0000}"/>
    <cellStyle name="Normal 12 2 2 4 2 2 3 2" xfId="4353" xr:uid="{00000000-0005-0000-0000-0000C00D0000}"/>
    <cellStyle name="Normal 12 2 2 4 2 2 4" xfId="4354" xr:uid="{00000000-0005-0000-0000-0000C10D0000}"/>
    <cellStyle name="Normal 12 2 2 4 2 3" xfId="4355" xr:uid="{00000000-0005-0000-0000-0000C20D0000}"/>
    <cellStyle name="Normal 12 2 2 4 2 3 2" xfId="4356" xr:uid="{00000000-0005-0000-0000-0000C30D0000}"/>
    <cellStyle name="Normal 12 2 2 4 2 3 2 2" xfId="4357" xr:uid="{00000000-0005-0000-0000-0000C40D0000}"/>
    <cellStyle name="Normal 12 2 2 4 2 3 3" xfId="4358" xr:uid="{00000000-0005-0000-0000-0000C50D0000}"/>
    <cellStyle name="Normal 12 2 2 4 2 4" xfId="4359" xr:uid="{00000000-0005-0000-0000-0000C60D0000}"/>
    <cellStyle name="Normal 12 2 2 4 2 4 2" xfId="4360" xr:uid="{00000000-0005-0000-0000-0000C70D0000}"/>
    <cellStyle name="Normal 12 2 2 4 2 5" xfId="4361" xr:uid="{00000000-0005-0000-0000-0000C80D0000}"/>
    <cellStyle name="Normal 12 2 2 4 3" xfId="4362" xr:uid="{00000000-0005-0000-0000-0000C90D0000}"/>
    <cellStyle name="Normal 12 2 2 4 3 2" xfId="4363" xr:uid="{00000000-0005-0000-0000-0000CA0D0000}"/>
    <cellStyle name="Normal 12 2 2 4 3 2 2" xfId="4364" xr:uid="{00000000-0005-0000-0000-0000CB0D0000}"/>
    <cellStyle name="Normal 12 2 2 4 3 2 2 2" xfId="4365" xr:uid="{00000000-0005-0000-0000-0000CC0D0000}"/>
    <cellStyle name="Normal 12 2 2 4 3 2 3" xfId="4366" xr:uid="{00000000-0005-0000-0000-0000CD0D0000}"/>
    <cellStyle name="Normal 12 2 2 4 3 3" xfId="4367" xr:uid="{00000000-0005-0000-0000-0000CE0D0000}"/>
    <cellStyle name="Normal 12 2 2 4 3 3 2" xfId="4368" xr:uid="{00000000-0005-0000-0000-0000CF0D0000}"/>
    <cellStyle name="Normal 12 2 2 4 3 4" xfId="4369" xr:uid="{00000000-0005-0000-0000-0000D00D0000}"/>
    <cellStyle name="Normal 12 2 2 4 4" xfId="4370" xr:uid="{00000000-0005-0000-0000-0000D10D0000}"/>
    <cellStyle name="Normal 12 2 2 4 4 2" xfId="4371" xr:uid="{00000000-0005-0000-0000-0000D20D0000}"/>
    <cellStyle name="Normal 12 2 2 4 4 2 2" xfId="4372" xr:uid="{00000000-0005-0000-0000-0000D30D0000}"/>
    <cellStyle name="Normal 12 2 2 4 4 3" xfId="4373" xr:uid="{00000000-0005-0000-0000-0000D40D0000}"/>
    <cellStyle name="Normal 12 2 2 4 5" xfId="4374" xr:uid="{00000000-0005-0000-0000-0000D50D0000}"/>
    <cellStyle name="Normal 12 2 2 4 5 2" xfId="4375" xr:uid="{00000000-0005-0000-0000-0000D60D0000}"/>
    <cellStyle name="Normal 12 2 2 4 6" xfId="4376" xr:uid="{00000000-0005-0000-0000-0000D70D0000}"/>
    <cellStyle name="Normal 12 2 2 5" xfId="4377" xr:uid="{00000000-0005-0000-0000-0000D80D0000}"/>
    <cellStyle name="Normal 12 2 2 5 2" xfId="4378" xr:uid="{00000000-0005-0000-0000-0000D90D0000}"/>
    <cellStyle name="Normal 12 2 2 5 2 2" xfId="4379" xr:uid="{00000000-0005-0000-0000-0000DA0D0000}"/>
    <cellStyle name="Normal 12 2 2 5 2 2 2" xfId="4380" xr:uid="{00000000-0005-0000-0000-0000DB0D0000}"/>
    <cellStyle name="Normal 12 2 2 5 2 2 2 2" xfId="4381" xr:uid="{00000000-0005-0000-0000-0000DC0D0000}"/>
    <cellStyle name="Normal 12 2 2 5 2 2 3" xfId="4382" xr:uid="{00000000-0005-0000-0000-0000DD0D0000}"/>
    <cellStyle name="Normal 12 2 2 5 2 3" xfId="4383" xr:uid="{00000000-0005-0000-0000-0000DE0D0000}"/>
    <cellStyle name="Normal 12 2 2 5 2 3 2" xfId="4384" xr:uid="{00000000-0005-0000-0000-0000DF0D0000}"/>
    <cellStyle name="Normal 12 2 2 5 2 4" xfId="4385" xr:uid="{00000000-0005-0000-0000-0000E00D0000}"/>
    <cellStyle name="Normal 12 2 2 5 3" xfId="4386" xr:uid="{00000000-0005-0000-0000-0000E10D0000}"/>
    <cellStyle name="Normal 12 2 2 5 3 2" xfId="4387" xr:uid="{00000000-0005-0000-0000-0000E20D0000}"/>
    <cellStyle name="Normal 12 2 2 5 3 2 2" xfId="4388" xr:uid="{00000000-0005-0000-0000-0000E30D0000}"/>
    <cellStyle name="Normal 12 2 2 5 3 3" xfId="4389" xr:uid="{00000000-0005-0000-0000-0000E40D0000}"/>
    <cellStyle name="Normal 12 2 2 5 4" xfId="4390" xr:uid="{00000000-0005-0000-0000-0000E50D0000}"/>
    <cellStyle name="Normal 12 2 2 5 4 2" xfId="4391" xr:uid="{00000000-0005-0000-0000-0000E60D0000}"/>
    <cellStyle name="Normal 12 2 2 5 5" xfId="4392" xr:uid="{00000000-0005-0000-0000-0000E70D0000}"/>
    <cellStyle name="Normal 12 2 2 6" xfId="4393" xr:uid="{00000000-0005-0000-0000-0000E80D0000}"/>
    <cellStyle name="Normal 12 2 2 6 2" xfId="4394" xr:uid="{00000000-0005-0000-0000-0000E90D0000}"/>
    <cellStyle name="Normal 12 2 2 6 2 2" xfId="4395" xr:uid="{00000000-0005-0000-0000-0000EA0D0000}"/>
    <cellStyle name="Normal 12 2 2 6 2 2 2" xfId="4396" xr:uid="{00000000-0005-0000-0000-0000EB0D0000}"/>
    <cellStyle name="Normal 12 2 2 6 2 3" xfId="4397" xr:uid="{00000000-0005-0000-0000-0000EC0D0000}"/>
    <cellStyle name="Normal 12 2 2 6 3" xfId="4398" xr:uid="{00000000-0005-0000-0000-0000ED0D0000}"/>
    <cellStyle name="Normal 12 2 2 6 3 2" xfId="4399" xr:uid="{00000000-0005-0000-0000-0000EE0D0000}"/>
    <cellStyle name="Normal 12 2 2 6 4" xfId="4400" xr:uid="{00000000-0005-0000-0000-0000EF0D0000}"/>
    <cellStyle name="Normal 12 2 2 7" xfId="4401" xr:uid="{00000000-0005-0000-0000-0000F00D0000}"/>
    <cellStyle name="Normal 12 2 2 7 2" xfId="4402" xr:uid="{00000000-0005-0000-0000-0000F10D0000}"/>
    <cellStyle name="Normal 12 2 2 7 2 2" xfId="4403" xr:uid="{00000000-0005-0000-0000-0000F20D0000}"/>
    <cellStyle name="Normal 12 2 2 7 3" xfId="4404" xr:uid="{00000000-0005-0000-0000-0000F30D0000}"/>
    <cellStyle name="Normal 12 2 2 8" xfId="4405" xr:uid="{00000000-0005-0000-0000-0000F40D0000}"/>
    <cellStyle name="Normal 12 2 2 8 2" xfId="4406" xr:uid="{00000000-0005-0000-0000-0000F50D0000}"/>
    <cellStyle name="Normal 12 2 2 9" xfId="4407" xr:uid="{00000000-0005-0000-0000-0000F60D0000}"/>
    <cellStyle name="Normal 12 2 3" xfId="4408" xr:uid="{00000000-0005-0000-0000-0000F70D0000}"/>
    <cellStyle name="Normal 12 2 3 2" xfId="4409" xr:uid="{00000000-0005-0000-0000-0000F80D0000}"/>
    <cellStyle name="Normal 12 2 3 2 2" xfId="4410" xr:uid="{00000000-0005-0000-0000-0000F90D0000}"/>
    <cellStyle name="Normal 12 2 3 2 2 2" xfId="4411" xr:uid="{00000000-0005-0000-0000-0000FA0D0000}"/>
    <cellStyle name="Normal 12 2 3 2 2 2 2" xfId="4412" xr:uid="{00000000-0005-0000-0000-0000FB0D0000}"/>
    <cellStyle name="Normal 12 2 3 2 2 2 2 2" xfId="4413" xr:uid="{00000000-0005-0000-0000-0000FC0D0000}"/>
    <cellStyle name="Normal 12 2 3 2 2 2 2 2 2" xfId="4414" xr:uid="{00000000-0005-0000-0000-0000FD0D0000}"/>
    <cellStyle name="Normal 12 2 3 2 2 2 2 2 2 2" xfId="4415" xr:uid="{00000000-0005-0000-0000-0000FE0D0000}"/>
    <cellStyle name="Normal 12 2 3 2 2 2 2 2 3" xfId="4416" xr:uid="{00000000-0005-0000-0000-0000FF0D0000}"/>
    <cellStyle name="Normal 12 2 3 2 2 2 2 3" xfId="4417" xr:uid="{00000000-0005-0000-0000-0000000E0000}"/>
    <cellStyle name="Normal 12 2 3 2 2 2 2 3 2" xfId="4418" xr:uid="{00000000-0005-0000-0000-0000010E0000}"/>
    <cellStyle name="Normal 12 2 3 2 2 2 2 4" xfId="4419" xr:uid="{00000000-0005-0000-0000-0000020E0000}"/>
    <cellStyle name="Normal 12 2 3 2 2 2 3" xfId="4420" xr:uid="{00000000-0005-0000-0000-0000030E0000}"/>
    <cellStyle name="Normal 12 2 3 2 2 2 3 2" xfId="4421" xr:uid="{00000000-0005-0000-0000-0000040E0000}"/>
    <cellStyle name="Normal 12 2 3 2 2 2 3 2 2" xfId="4422" xr:uid="{00000000-0005-0000-0000-0000050E0000}"/>
    <cellStyle name="Normal 12 2 3 2 2 2 3 3" xfId="4423" xr:uid="{00000000-0005-0000-0000-0000060E0000}"/>
    <cellStyle name="Normal 12 2 3 2 2 2 4" xfId="4424" xr:uid="{00000000-0005-0000-0000-0000070E0000}"/>
    <cellStyle name="Normal 12 2 3 2 2 2 4 2" xfId="4425" xr:uid="{00000000-0005-0000-0000-0000080E0000}"/>
    <cellStyle name="Normal 12 2 3 2 2 2 5" xfId="4426" xr:uid="{00000000-0005-0000-0000-0000090E0000}"/>
    <cellStyle name="Normal 12 2 3 2 2 3" xfId="4427" xr:uid="{00000000-0005-0000-0000-00000A0E0000}"/>
    <cellStyle name="Normal 12 2 3 2 2 3 2" xfId="4428" xr:uid="{00000000-0005-0000-0000-00000B0E0000}"/>
    <cellStyle name="Normal 12 2 3 2 2 3 2 2" xfId="4429" xr:uid="{00000000-0005-0000-0000-00000C0E0000}"/>
    <cellStyle name="Normal 12 2 3 2 2 3 2 2 2" xfId="4430" xr:uid="{00000000-0005-0000-0000-00000D0E0000}"/>
    <cellStyle name="Normal 12 2 3 2 2 3 2 3" xfId="4431" xr:uid="{00000000-0005-0000-0000-00000E0E0000}"/>
    <cellStyle name="Normal 12 2 3 2 2 3 3" xfId="4432" xr:uid="{00000000-0005-0000-0000-00000F0E0000}"/>
    <cellStyle name="Normal 12 2 3 2 2 3 3 2" xfId="4433" xr:uid="{00000000-0005-0000-0000-0000100E0000}"/>
    <cellStyle name="Normal 12 2 3 2 2 3 4" xfId="4434" xr:uid="{00000000-0005-0000-0000-0000110E0000}"/>
    <cellStyle name="Normal 12 2 3 2 2 4" xfId="4435" xr:uid="{00000000-0005-0000-0000-0000120E0000}"/>
    <cellStyle name="Normal 12 2 3 2 2 4 2" xfId="4436" xr:uid="{00000000-0005-0000-0000-0000130E0000}"/>
    <cellStyle name="Normal 12 2 3 2 2 4 2 2" xfId="4437" xr:uid="{00000000-0005-0000-0000-0000140E0000}"/>
    <cellStyle name="Normal 12 2 3 2 2 4 3" xfId="4438" xr:uid="{00000000-0005-0000-0000-0000150E0000}"/>
    <cellStyle name="Normal 12 2 3 2 2 5" xfId="4439" xr:uid="{00000000-0005-0000-0000-0000160E0000}"/>
    <cellStyle name="Normal 12 2 3 2 2 5 2" xfId="4440" xr:uid="{00000000-0005-0000-0000-0000170E0000}"/>
    <cellStyle name="Normal 12 2 3 2 2 6" xfId="4441" xr:uid="{00000000-0005-0000-0000-0000180E0000}"/>
    <cellStyle name="Normal 12 2 3 2 3" xfId="4442" xr:uid="{00000000-0005-0000-0000-0000190E0000}"/>
    <cellStyle name="Normal 12 2 3 2 3 2" xfId="4443" xr:uid="{00000000-0005-0000-0000-00001A0E0000}"/>
    <cellStyle name="Normal 12 2 3 2 3 2 2" xfId="4444" xr:uid="{00000000-0005-0000-0000-00001B0E0000}"/>
    <cellStyle name="Normal 12 2 3 2 3 2 2 2" xfId="4445" xr:uid="{00000000-0005-0000-0000-00001C0E0000}"/>
    <cellStyle name="Normal 12 2 3 2 3 2 2 2 2" xfId="4446" xr:uid="{00000000-0005-0000-0000-00001D0E0000}"/>
    <cellStyle name="Normal 12 2 3 2 3 2 2 3" xfId="4447" xr:uid="{00000000-0005-0000-0000-00001E0E0000}"/>
    <cellStyle name="Normal 12 2 3 2 3 2 3" xfId="4448" xr:uid="{00000000-0005-0000-0000-00001F0E0000}"/>
    <cellStyle name="Normal 12 2 3 2 3 2 3 2" xfId="4449" xr:uid="{00000000-0005-0000-0000-0000200E0000}"/>
    <cellStyle name="Normal 12 2 3 2 3 2 4" xfId="4450" xr:uid="{00000000-0005-0000-0000-0000210E0000}"/>
    <cellStyle name="Normal 12 2 3 2 3 3" xfId="4451" xr:uid="{00000000-0005-0000-0000-0000220E0000}"/>
    <cellStyle name="Normal 12 2 3 2 3 3 2" xfId="4452" xr:uid="{00000000-0005-0000-0000-0000230E0000}"/>
    <cellStyle name="Normal 12 2 3 2 3 3 2 2" xfId="4453" xr:uid="{00000000-0005-0000-0000-0000240E0000}"/>
    <cellStyle name="Normal 12 2 3 2 3 3 3" xfId="4454" xr:uid="{00000000-0005-0000-0000-0000250E0000}"/>
    <cellStyle name="Normal 12 2 3 2 3 4" xfId="4455" xr:uid="{00000000-0005-0000-0000-0000260E0000}"/>
    <cellStyle name="Normal 12 2 3 2 3 4 2" xfId="4456" xr:uid="{00000000-0005-0000-0000-0000270E0000}"/>
    <cellStyle name="Normal 12 2 3 2 3 5" xfId="4457" xr:uid="{00000000-0005-0000-0000-0000280E0000}"/>
    <cellStyle name="Normal 12 2 3 2 4" xfId="4458" xr:uid="{00000000-0005-0000-0000-0000290E0000}"/>
    <cellStyle name="Normal 12 2 3 2 4 2" xfId="4459" xr:uid="{00000000-0005-0000-0000-00002A0E0000}"/>
    <cellStyle name="Normal 12 2 3 2 4 2 2" xfId="4460" xr:uid="{00000000-0005-0000-0000-00002B0E0000}"/>
    <cellStyle name="Normal 12 2 3 2 4 2 2 2" xfId="4461" xr:uid="{00000000-0005-0000-0000-00002C0E0000}"/>
    <cellStyle name="Normal 12 2 3 2 4 2 3" xfId="4462" xr:uid="{00000000-0005-0000-0000-00002D0E0000}"/>
    <cellStyle name="Normal 12 2 3 2 4 3" xfId="4463" xr:uid="{00000000-0005-0000-0000-00002E0E0000}"/>
    <cellStyle name="Normal 12 2 3 2 4 3 2" xfId="4464" xr:uid="{00000000-0005-0000-0000-00002F0E0000}"/>
    <cellStyle name="Normal 12 2 3 2 4 4" xfId="4465" xr:uid="{00000000-0005-0000-0000-0000300E0000}"/>
    <cellStyle name="Normal 12 2 3 2 5" xfId="4466" xr:uid="{00000000-0005-0000-0000-0000310E0000}"/>
    <cellStyle name="Normal 12 2 3 2 5 2" xfId="4467" xr:uid="{00000000-0005-0000-0000-0000320E0000}"/>
    <cellStyle name="Normal 12 2 3 2 5 2 2" xfId="4468" xr:uid="{00000000-0005-0000-0000-0000330E0000}"/>
    <cellStyle name="Normal 12 2 3 2 5 3" xfId="4469" xr:uid="{00000000-0005-0000-0000-0000340E0000}"/>
    <cellStyle name="Normal 12 2 3 2 6" xfId="4470" xr:uid="{00000000-0005-0000-0000-0000350E0000}"/>
    <cellStyle name="Normal 12 2 3 2 6 2" xfId="4471" xr:uid="{00000000-0005-0000-0000-0000360E0000}"/>
    <cellStyle name="Normal 12 2 3 2 7" xfId="4472" xr:uid="{00000000-0005-0000-0000-0000370E0000}"/>
    <cellStyle name="Normal 12 2 3 3" xfId="4473" xr:uid="{00000000-0005-0000-0000-0000380E0000}"/>
    <cellStyle name="Normal 12 2 3 3 2" xfId="4474" xr:uid="{00000000-0005-0000-0000-0000390E0000}"/>
    <cellStyle name="Normal 12 2 3 3 2 2" xfId="4475" xr:uid="{00000000-0005-0000-0000-00003A0E0000}"/>
    <cellStyle name="Normal 12 2 3 3 2 2 2" xfId="4476" xr:uid="{00000000-0005-0000-0000-00003B0E0000}"/>
    <cellStyle name="Normal 12 2 3 3 2 2 2 2" xfId="4477" xr:uid="{00000000-0005-0000-0000-00003C0E0000}"/>
    <cellStyle name="Normal 12 2 3 3 2 2 2 2 2" xfId="4478" xr:uid="{00000000-0005-0000-0000-00003D0E0000}"/>
    <cellStyle name="Normal 12 2 3 3 2 2 2 3" xfId="4479" xr:uid="{00000000-0005-0000-0000-00003E0E0000}"/>
    <cellStyle name="Normal 12 2 3 3 2 2 3" xfId="4480" xr:uid="{00000000-0005-0000-0000-00003F0E0000}"/>
    <cellStyle name="Normal 12 2 3 3 2 2 3 2" xfId="4481" xr:uid="{00000000-0005-0000-0000-0000400E0000}"/>
    <cellStyle name="Normal 12 2 3 3 2 2 4" xfId="4482" xr:uid="{00000000-0005-0000-0000-0000410E0000}"/>
    <cellStyle name="Normal 12 2 3 3 2 3" xfId="4483" xr:uid="{00000000-0005-0000-0000-0000420E0000}"/>
    <cellStyle name="Normal 12 2 3 3 2 3 2" xfId="4484" xr:uid="{00000000-0005-0000-0000-0000430E0000}"/>
    <cellStyle name="Normal 12 2 3 3 2 3 2 2" xfId="4485" xr:uid="{00000000-0005-0000-0000-0000440E0000}"/>
    <cellStyle name="Normal 12 2 3 3 2 3 3" xfId="4486" xr:uid="{00000000-0005-0000-0000-0000450E0000}"/>
    <cellStyle name="Normal 12 2 3 3 2 4" xfId="4487" xr:uid="{00000000-0005-0000-0000-0000460E0000}"/>
    <cellStyle name="Normal 12 2 3 3 2 4 2" xfId="4488" xr:uid="{00000000-0005-0000-0000-0000470E0000}"/>
    <cellStyle name="Normal 12 2 3 3 2 5" xfId="4489" xr:uid="{00000000-0005-0000-0000-0000480E0000}"/>
    <cellStyle name="Normal 12 2 3 3 3" xfId="4490" xr:uid="{00000000-0005-0000-0000-0000490E0000}"/>
    <cellStyle name="Normal 12 2 3 3 3 2" xfId="4491" xr:uid="{00000000-0005-0000-0000-00004A0E0000}"/>
    <cellStyle name="Normal 12 2 3 3 3 2 2" xfId="4492" xr:uid="{00000000-0005-0000-0000-00004B0E0000}"/>
    <cellStyle name="Normal 12 2 3 3 3 2 2 2" xfId="4493" xr:uid="{00000000-0005-0000-0000-00004C0E0000}"/>
    <cellStyle name="Normal 12 2 3 3 3 2 3" xfId="4494" xr:uid="{00000000-0005-0000-0000-00004D0E0000}"/>
    <cellStyle name="Normal 12 2 3 3 3 3" xfId="4495" xr:uid="{00000000-0005-0000-0000-00004E0E0000}"/>
    <cellStyle name="Normal 12 2 3 3 3 3 2" xfId="4496" xr:uid="{00000000-0005-0000-0000-00004F0E0000}"/>
    <cellStyle name="Normal 12 2 3 3 3 4" xfId="4497" xr:uid="{00000000-0005-0000-0000-0000500E0000}"/>
    <cellStyle name="Normal 12 2 3 3 4" xfId="4498" xr:uid="{00000000-0005-0000-0000-0000510E0000}"/>
    <cellStyle name="Normal 12 2 3 3 4 2" xfId="4499" xr:uid="{00000000-0005-0000-0000-0000520E0000}"/>
    <cellStyle name="Normal 12 2 3 3 4 2 2" xfId="4500" xr:uid="{00000000-0005-0000-0000-0000530E0000}"/>
    <cellStyle name="Normal 12 2 3 3 4 3" xfId="4501" xr:uid="{00000000-0005-0000-0000-0000540E0000}"/>
    <cellStyle name="Normal 12 2 3 3 5" xfId="4502" xr:uid="{00000000-0005-0000-0000-0000550E0000}"/>
    <cellStyle name="Normal 12 2 3 3 5 2" xfId="4503" xr:uid="{00000000-0005-0000-0000-0000560E0000}"/>
    <cellStyle name="Normal 12 2 3 3 6" xfId="4504" xr:uid="{00000000-0005-0000-0000-0000570E0000}"/>
    <cellStyle name="Normal 12 2 3 4" xfId="4505" xr:uid="{00000000-0005-0000-0000-0000580E0000}"/>
    <cellStyle name="Normal 12 2 3 4 2" xfId="4506" xr:uid="{00000000-0005-0000-0000-0000590E0000}"/>
    <cellStyle name="Normal 12 2 3 4 2 2" xfId="4507" xr:uid="{00000000-0005-0000-0000-00005A0E0000}"/>
    <cellStyle name="Normal 12 2 3 4 2 2 2" xfId="4508" xr:uid="{00000000-0005-0000-0000-00005B0E0000}"/>
    <cellStyle name="Normal 12 2 3 4 2 2 2 2" xfId="4509" xr:uid="{00000000-0005-0000-0000-00005C0E0000}"/>
    <cellStyle name="Normal 12 2 3 4 2 2 3" xfId="4510" xr:uid="{00000000-0005-0000-0000-00005D0E0000}"/>
    <cellStyle name="Normal 12 2 3 4 2 3" xfId="4511" xr:uid="{00000000-0005-0000-0000-00005E0E0000}"/>
    <cellStyle name="Normal 12 2 3 4 2 3 2" xfId="4512" xr:uid="{00000000-0005-0000-0000-00005F0E0000}"/>
    <cellStyle name="Normal 12 2 3 4 2 4" xfId="4513" xr:uid="{00000000-0005-0000-0000-0000600E0000}"/>
    <cellStyle name="Normal 12 2 3 4 3" xfId="4514" xr:uid="{00000000-0005-0000-0000-0000610E0000}"/>
    <cellStyle name="Normal 12 2 3 4 3 2" xfId="4515" xr:uid="{00000000-0005-0000-0000-0000620E0000}"/>
    <cellStyle name="Normal 12 2 3 4 3 2 2" xfId="4516" xr:uid="{00000000-0005-0000-0000-0000630E0000}"/>
    <cellStyle name="Normal 12 2 3 4 3 3" xfId="4517" xr:uid="{00000000-0005-0000-0000-0000640E0000}"/>
    <cellStyle name="Normal 12 2 3 4 4" xfId="4518" xr:uid="{00000000-0005-0000-0000-0000650E0000}"/>
    <cellStyle name="Normal 12 2 3 4 4 2" xfId="4519" xr:uid="{00000000-0005-0000-0000-0000660E0000}"/>
    <cellStyle name="Normal 12 2 3 4 5" xfId="4520" xr:uid="{00000000-0005-0000-0000-0000670E0000}"/>
    <cellStyle name="Normal 12 2 3 5" xfId="4521" xr:uid="{00000000-0005-0000-0000-0000680E0000}"/>
    <cellStyle name="Normal 12 2 3 5 2" xfId="4522" xr:uid="{00000000-0005-0000-0000-0000690E0000}"/>
    <cellStyle name="Normal 12 2 3 5 2 2" xfId="4523" xr:uid="{00000000-0005-0000-0000-00006A0E0000}"/>
    <cellStyle name="Normal 12 2 3 5 2 2 2" xfId="4524" xr:uid="{00000000-0005-0000-0000-00006B0E0000}"/>
    <cellStyle name="Normal 12 2 3 5 2 3" xfId="4525" xr:uid="{00000000-0005-0000-0000-00006C0E0000}"/>
    <cellStyle name="Normal 12 2 3 5 3" xfId="4526" xr:uid="{00000000-0005-0000-0000-00006D0E0000}"/>
    <cellStyle name="Normal 12 2 3 5 3 2" xfId="4527" xr:uid="{00000000-0005-0000-0000-00006E0E0000}"/>
    <cellStyle name="Normal 12 2 3 5 4" xfId="4528" xr:uid="{00000000-0005-0000-0000-00006F0E0000}"/>
    <cellStyle name="Normal 12 2 3 6" xfId="4529" xr:uid="{00000000-0005-0000-0000-0000700E0000}"/>
    <cellStyle name="Normal 12 2 3 6 2" xfId="4530" xr:uid="{00000000-0005-0000-0000-0000710E0000}"/>
    <cellStyle name="Normal 12 2 3 6 2 2" xfId="4531" xr:uid="{00000000-0005-0000-0000-0000720E0000}"/>
    <cellStyle name="Normal 12 2 3 6 3" xfId="4532" xr:uid="{00000000-0005-0000-0000-0000730E0000}"/>
    <cellStyle name="Normal 12 2 3 7" xfId="4533" xr:uid="{00000000-0005-0000-0000-0000740E0000}"/>
    <cellStyle name="Normal 12 2 3 7 2" xfId="4534" xr:uid="{00000000-0005-0000-0000-0000750E0000}"/>
    <cellStyle name="Normal 12 2 3 8" xfId="4535" xr:uid="{00000000-0005-0000-0000-0000760E0000}"/>
    <cellStyle name="Normal 12 2 4" xfId="4536" xr:uid="{00000000-0005-0000-0000-0000770E0000}"/>
    <cellStyle name="Normal 12 2 4 2" xfId="4537" xr:uid="{00000000-0005-0000-0000-0000780E0000}"/>
    <cellStyle name="Normal 12 2 4 2 2" xfId="4538" xr:uid="{00000000-0005-0000-0000-0000790E0000}"/>
    <cellStyle name="Normal 12 2 4 2 2 2" xfId="4539" xr:uid="{00000000-0005-0000-0000-00007A0E0000}"/>
    <cellStyle name="Normal 12 2 4 2 2 2 2" xfId="4540" xr:uid="{00000000-0005-0000-0000-00007B0E0000}"/>
    <cellStyle name="Normal 12 2 4 2 2 2 2 2" xfId="4541" xr:uid="{00000000-0005-0000-0000-00007C0E0000}"/>
    <cellStyle name="Normal 12 2 4 2 2 2 2 2 2" xfId="4542" xr:uid="{00000000-0005-0000-0000-00007D0E0000}"/>
    <cellStyle name="Normal 12 2 4 2 2 2 2 3" xfId="4543" xr:uid="{00000000-0005-0000-0000-00007E0E0000}"/>
    <cellStyle name="Normal 12 2 4 2 2 2 3" xfId="4544" xr:uid="{00000000-0005-0000-0000-00007F0E0000}"/>
    <cellStyle name="Normal 12 2 4 2 2 2 3 2" xfId="4545" xr:uid="{00000000-0005-0000-0000-0000800E0000}"/>
    <cellStyle name="Normal 12 2 4 2 2 2 4" xfId="4546" xr:uid="{00000000-0005-0000-0000-0000810E0000}"/>
    <cellStyle name="Normal 12 2 4 2 2 3" xfId="4547" xr:uid="{00000000-0005-0000-0000-0000820E0000}"/>
    <cellStyle name="Normal 12 2 4 2 2 3 2" xfId="4548" xr:uid="{00000000-0005-0000-0000-0000830E0000}"/>
    <cellStyle name="Normal 12 2 4 2 2 3 2 2" xfId="4549" xr:uid="{00000000-0005-0000-0000-0000840E0000}"/>
    <cellStyle name="Normal 12 2 4 2 2 3 3" xfId="4550" xr:uid="{00000000-0005-0000-0000-0000850E0000}"/>
    <cellStyle name="Normal 12 2 4 2 2 4" xfId="4551" xr:uid="{00000000-0005-0000-0000-0000860E0000}"/>
    <cellStyle name="Normal 12 2 4 2 2 4 2" xfId="4552" xr:uid="{00000000-0005-0000-0000-0000870E0000}"/>
    <cellStyle name="Normal 12 2 4 2 2 5" xfId="4553" xr:uid="{00000000-0005-0000-0000-0000880E0000}"/>
    <cellStyle name="Normal 12 2 4 2 3" xfId="4554" xr:uid="{00000000-0005-0000-0000-0000890E0000}"/>
    <cellStyle name="Normal 12 2 4 2 3 2" xfId="4555" xr:uid="{00000000-0005-0000-0000-00008A0E0000}"/>
    <cellStyle name="Normal 12 2 4 2 3 2 2" xfId="4556" xr:uid="{00000000-0005-0000-0000-00008B0E0000}"/>
    <cellStyle name="Normal 12 2 4 2 3 2 2 2" xfId="4557" xr:uid="{00000000-0005-0000-0000-00008C0E0000}"/>
    <cellStyle name="Normal 12 2 4 2 3 2 3" xfId="4558" xr:uid="{00000000-0005-0000-0000-00008D0E0000}"/>
    <cellStyle name="Normal 12 2 4 2 3 3" xfId="4559" xr:uid="{00000000-0005-0000-0000-00008E0E0000}"/>
    <cellStyle name="Normal 12 2 4 2 3 3 2" xfId="4560" xr:uid="{00000000-0005-0000-0000-00008F0E0000}"/>
    <cellStyle name="Normal 12 2 4 2 3 4" xfId="4561" xr:uid="{00000000-0005-0000-0000-0000900E0000}"/>
    <cellStyle name="Normal 12 2 4 2 4" xfId="4562" xr:uid="{00000000-0005-0000-0000-0000910E0000}"/>
    <cellStyle name="Normal 12 2 4 2 4 2" xfId="4563" xr:uid="{00000000-0005-0000-0000-0000920E0000}"/>
    <cellStyle name="Normal 12 2 4 2 4 2 2" xfId="4564" xr:uid="{00000000-0005-0000-0000-0000930E0000}"/>
    <cellStyle name="Normal 12 2 4 2 4 3" xfId="4565" xr:uid="{00000000-0005-0000-0000-0000940E0000}"/>
    <cellStyle name="Normal 12 2 4 2 5" xfId="4566" xr:uid="{00000000-0005-0000-0000-0000950E0000}"/>
    <cellStyle name="Normal 12 2 4 2 5 2" xfId="4567" xr:uid="{00000000-0005-0000-0000-0000960E0000}"/>
    <cellStyle name="Normal 12 2 4 2 6" xfId="4568" xr:uid="{00000000-0005-0000-0000-0000970E0000}"/>
    <cellStyle name="Normal 12 2 4 3" xfId="4569" xr:uid="{00000000-0005-0000-0000-0000980E0000}"/>
    <cellStyle name="Normal 12 2 4 3 2" xfId="4570" xr:uid="{00000000-0005-0000-0000-0000990E0000}"/>
    <cellStyle name="Normal 12 2 4 3 2 2" xfId="4571" xr:uid="{00000000-0005-0000-0000-00009A0E0000}"/>
    <cellStyle name="Normal 12 2 4 3 2 2 2" xfId="4572" xr:uid="{00000000-0005-0000-0000-00009B0E0000}"/>
    <cellStyle name="Normal 12 2 4 3 2 2 2 2" xfId="4573" xr:uid="{00000000-0005-0000-0000-00009C0E0000}"/>
    <cellStyle name="Normal 12 2 4 3 2 2 3" xfId="4574" xr:uid="{00000000-0005-0000-0000-00009D0E0000}"/>
    <cellStyle name="Normal 12 2 4 3 2 3" xfId="4575" xr:uid="{00000000-0005-0000-0000-00009E0E0000}"/>
    <cellStyle name="Normal 12 2 4 3 2 3 2" xfId="4576" xr:uid="{00000000-0005-0000-0000-00009F0E0000}"/>
    <cellStyle name="Normal 12 2 4 3 2 4" xfId="4577" xr:uid="{00000000-0005-0000-0000-0000A00E0000}"/>
    <cellStyle name="Normal 12 2 4 3 3" xfId="4578" xr:uid="{00000000-0005-0000-0000-0000A10E0000}"/>
    <cellStyle name="Normal 12 2 4 3 3 2" xfId="4579" xr:uid="{00000000-0005-0000-0000-0000A20E0000}"/>
    <cellStyle name="Normal 12 2 4 3 3 2 2" xfId="4580" xr:uid="{00000000-0005-0000-0000-0000A30E0000}"/>
    <cellStyle name="Normal 12 2 4 3 3 3" xfId="4581" xr:uid="{00000000-0005-0000-0000-0000A40E0000}"/>
    <cellStyle name="Normal 12 2 4 3 4" xfId="4582" xr:uid="{00000000-0005-0000-0000-0000A50E0000}"/>
    <cellStyle name="Normal 12 2 4 3 4 2" xfId="4583" xr:uid="{00000000-0005-0000-0000-0000A60E0000}"/>
    <cellStyle name="Normal 12 2 4 3 5" xfId="4584" xr:uid="{00000000-0005-0000-0000-0000A70E0000}"/>
    <cellStyle name="Normal 12 2 4 4" xfId="4585" xr:uid="{00000000-0005-0000-0000-0000A80E0000}"/>
    <cellStyle name="Normal 12 2 4 4 2" xfId="4586" xr:uid="{00000000-0005-0000-0000-0000A90E0000}"/>
    <cellStyle name="Normal 12 2 4 4 2 2" xfId="4587" xr:uid="{00000000-0005-0000-0000-0000AA0E0000}"/>
    <cellStyle name="Normal 12 2 4 4 2 2 2" xfId="4588" xr:uid="{00000000-0005-0000-0000-0000AB0E0000}"/>
    <cellStyle name="Normal 12 2 4 4 2 3" xfId="4589" xr:uid="{00000000-0005-0000-0000-0000AC0E0000}"/>
    <cellStyle name="Normal 12 2 4 4 3" xfId="4590" xr:uid="{00000000-0005-0000-0000-0000AD0E0000}"/>
    <cellStyle name="Normal 12 2 4 4 3 2" xfId="4591" xr:uid="{00000000-0005-0000-0000-0000AE0E0000}"/>
    <cellStyle name="Normal 12 2 4 4 4" xfId="4592" xr:uid="{00000000-0005-0000-0000-0000AF0E0000}"/>
    <cellStyle name="Normal 12 2 4 5" xfId="4593" xr:uid="{00000000-0005-0000-0000-0000B00E0000}"/>
    <cellStyle name="Normal 12 2 4 5 2" xfId="4594" xr:uid="{00000000-0005-0000-0000-0000B10E0000}"/>
    <cellStyle name="Normal 12 2 4 5 2 2" xfId="4595" xr:uid="{00000000-0005-0000-0000-0000B20E0000}"/>
    <cellStyle name="Normal 12 2 4 5 3" xfId="4596" xr:uid="{00000000-0005-0000-0000-0000B30E0000}"/>
    <cellStyle name="Normal 12 2 4 6" xfId="4597" xr:uid="{00000000-0005-0000-0000-0000B40E0000}"/>
    <cellStyle name="Normal 12 2 4 6 2" xfId="4598" xr:uid="{00000000-0005-0000-0000-0000B50E0000}"/>
    <cellStyle name="Normal 12 2 4 7" xfId="4599" xr:uid="{00000000-0005-0000-0000-0000B60E0000}"/>
    <cellStyle name="Normal 12 2 5" xfId="4600" xr:uid="{00000000-0005-0000-0000-0000B70E0000}"/>
    <cellStyle name="Normal 12 2 5 2" xfId="4601" xr:uid="{00000000-0005-0000-0000-0000B80E0000}"/>
    <cellStyle name="Normal 12 2 5 2 2" xfId="4602" xr:uid="{00000000-0005-0000-0000-0000B90E0000}"/>
    <cellStyle name="Normal 12 2 5 2 2 2" xfId="4603" xr:uid="{00000000-0005-0000-0000-0000BA0E0000}"/>
    <cellStyle name="Normal 12 2 5 2 2 2 2" xfId="4604" xr:uid="{00000000-0005-0000-0000-0000BB0E0000}"/>
    <cellStyle name="Normal 12 2 5 2 2 2 2 2" xfId="4605" xr:uid="{00000000-0005-0000-0000-0000BC0E0000}"/>
    <cellStyle name="Normal 12 2 5 2 2 2 3" xfId="4606" xr:uid="{00000000-0005-0000-0000-0000BD0E0000}"/>
    <cellStyle name="Normal 12 2 5 2 2 3" xfId="4607" xr:uid="{00000000-0005-0000-0000-0000BE0E0000}"/>
    <cellStyle name="Normal 12 2 5 2 2 3 2" xfId="4608" xr:uid="{00000000-0005-0000-0000-0000BF0E0000}"/>
    <cellStyle name="Normal 12 2 5 2 2 4" xfId="4609" xr:uid="{00000000-0005-0000-0000-0000C00E0000}"/>
    <cellStyle name="Normal 12 2 5 2 3" xfId="4610" xr:uid="{00000000-0005-0000-0000-0000C10E0000}"/>
    <cellStyle name="Normal 12 2 5 2 3 2" xfId="4611" xr:uid="{00000000-0005-0000-0000-0000C20E0000}"/>
    <cellStyle name="Normal 12 2 5 2 3 2 2" xfId="4612" xr:uid="{00000000-0005-0000-0000-0000C30E0000}"/>
    <cellStyle name="Normal 12 2 5 2 3 3" xfId="4613" xr:uid="{00000000-0005-0000-0000-0000C40E0000}"/>
    <cellStyle name="Normal 12 2 5 2 4" xfId="4614" xr:uid="{00000000-0005-0000-0000-0000C50E0000}"/>
    <cellStyle name="Normal 12 2 5 2 4 2" xfId="4615" xr:uid="{00000000-0005-0000-0000-0000C60E0000}"/>
    <cellStyle name="Normal 12 2 5 2 5" xfId="4616" xr:uid="{00000000-0005-0000-0000-0000C70E0000}"/>
    <cellStyle name="Normal 12 2 5 3" xfId="4617" xr:uid="{00000000-0005-0000-0000-0000C80E0000}"/>
    <cellStyle name="Normal 12 2 5 3 2" xfId="4618" xr:uid="{00000000-0005-0000-0000-0000C90E0000}"/>
    <cellStyle name="Normal 12 2 5 3 2 2" xfId="4619" xr:uid="{00000000-0005-0000-0000-0000CA0E0000}"/>
    <cellStyle name="Normal 12 2 5 3 2 2 2" xfId="4620" xr:uid="{00000000-0005-0000-0000-0000CB0E0000}"/>
    <cellStyle name="Normal 12 2 5 3 2 3" xfId="4621" xr:uid="{00000000-0005-0000-0000-0000CC0E0000}"/>
    <cellStyle name="Normal 12 2 5 3 3" xfId="4622" xr:uid="{00000000-0005-0000-0000-0000CD0E0000}"/>
    <cellStyle name="Normal 12 2 5 3 3 2" xfId="4623" xr:uid="{00000000-0005-0000-0000-0000CE0E0000}"/>
    <cellStyle name="Normal 12 2 5 3 4" xfId="4624" xr:uid="{00000000-0005-0000-0000-0000CF0E0000}"/>
    <cellStyle name="Normal 12 2 5 4" xfId="4625" xr:uid="{00000000-0005-0000-0000-0000D00E0000}"/>
    <cellStyle name="Normal 12 2 5 4 2" xfId="4626" xr:uid="{00000000-0005-0000-0000-0000D10E0000}"/>
    <cellStyle name="Normal 12 2 5 4 2 2" xfId="4627" xr:uid="{00000000-0005-0000-0000-0000D20E0000}"/>
    <cellStyle name="Normal 12 2 5 4 3" xfId="4628" xr:uid="{00000000-0005-0000-0000-0000D30E0000}"/>
    <cellStyle name="Normal 12 2 5 5" xfId="4629" xr:uid="{00000000-0005-0000-0000-0000D40E0000}"/>
    <cellStyle name="Normal 12 2 5 5 2" xfId="4630" xr:uid="{00000000-0005-0000-0000-0000D50E0000}"/>
    <cellStyle name="Normal 12 2 5 6" xfId="4631" xr:uid="{00000000-0005-0000-0000-0000D60E0000}"/>
    <cellStyle name="Normal 12 2 6" xfId="4632" xr:uid="{00000000-0005-0000-0000-0000D70E0000}"/>
    <cellStyle name="Normal 12 2 6 2" xfId="4633" xr:uid="{00000000-0005-0000-0000-0000D80E0000}"/>
    <cellStyle name="Normal 12 2 6 2 2" xfId="4634" xr:uid="{00000000-0005-0000-0000-0000D90E0000}"/>
    <cellStyle name="Normal 12 2 6 2 2 2" xfId="4635" xr:uid="{00000000-0005-0000-0000-0000DA0E0000}"/>
    <cellStyle name="Normal 12 2 6 2 2 2 2" xfId="4636" xr:uid="{00000000-0005-0000-0000-0000DB0E0000}"/>
    <cellStyle name="Normal 12 2 6 2 2 3" xfId="4637" xr:uid="{00000000-0005-0000-0000-0000DC0E0000}"/>
    <cellStyle name="Normal 12 2 6 2 3" xfId="4638" xr:uid="{00000000-0005-0000-0000-0000DD0E0000}"/>
    <cellStyle name="Normal 12 2 6 2 3 2" xfId="4639" xr:uid="{00000000-0005-0000-0000-0000DE0E0000}"/>
    <cellStyle name="Normal 12 2 6 2 4" xfId="4640" xr:uid="{00000000-0005-0000-0000-0000DF0E0000}"/>
    <cellStyle name="Normal 12 2 6 3" xfId="4641" xr:uid="{00000000-0005-0000-0000-0000E00E0000}"/>
    <cellStyle name="Normal 12 2 6 3 2" xfId="4642" xr:uid="{00000000-0005-0000-0000-0000E10E0000}"/>
    <cellStyle name="Normal 12 2 6 3 2 2" xfId="4643" xr:uid="{00000000-0005-0000-0000-0000E20E0000}"/>
    <cellStyle name="Normal 12 2 6 3 3" xfId="4644" xr:uid="{00000000-0005-0000-0000-0000E30E0000}"/>
    <cellStyle name="Normal 12 2 6 4" xfId="4645" xr:uid="{00000000-0005-0000-0000-0000E40E0000}"/>
    <cellStyle name="Normal 12 2 6 4 2" xfId="4646" xr:uid="{00000000-0005-0000-0000-0000E50E0000}"/>
    <cellStyle name="Normal 12 2 6 5" xfId="4647" xr:uid="{00000000-0005-0000-0000-0000E60E0000}"/>
    <cellStyle name="Normal 12 2 7" xfId="4648" xr:uid="{00000000-0005-0000-0000-0000E70E0000}"/>
    <cellStyle name="Normal 12 2 7 2" xfId="4649" xr:uid="{00000000-0005-0000-0000-0000E80E0000}"/>
    <cellStyle name="Normal 12 2 7 2 2" xfId="4650" xr:uid="{00000000-0005-0000-0000-0000E90E0000}"/>
    <cellStyle name="Normal 12 2 7 2 2 2" xfId="4651" xr:uid="{00000000-0005-0000-0000-0000EA0E0000}"/>
    <cellStyle name="Normal 12 2 7 2 3" xfId="4652" xr:uid="{00000000-0005-0000-0000-0000EB0E0000}"/>
    <cellStyle name="Normal 12 2 7 3" xfId="4653" xr:uid="{00000000-0005-0000-0000-0000EC0E0000}"/>
    <cellStyle name="Normal 12 2 7 3 2" xfId="4654" xr:uid="{00000000-0005-0000-0000-0000ED0E0000}"/>
    <cellStyle name="Normal 12 2 7 4" xfId="4655" xr:uid="{00000000-0005-0000-0000-0000EE0E0000}"/>
    <cellStyle name="Normal 12 2 8" xfId="4656" xr:uid="{00000000-0005-0000-0000-0000EF0E0000}"/>
    <cellStyle name="Normal 12 2 8 2" xfId="4657" xr:uid="{00000000-0005-0000-0000-0000F00E0000}"/>
    <cellStyle name="Normal 12 2 8 2 2" xfId="4658" xr:uid="{00000000-0005-0000-0000-0000F10E0000}"/>
    <cellStyle name="Normal 12 2 8 3" xfId="4659" xr:uid="{00000000-0005-0000-0000-0000F20E0000}"/>
    <cellStyle name="Normal 12 2 9" xfId="4660" xr:uid="{00000000-0005-0000-0000-0000F30E0000}"/>
    <cellStyle name="Normal 12 2 9 2" xfId="4661" xr:uid="{00000000-0005-0000-0000-0000F40E0000}"/>
    <cellStyle name="Normal 12 3" xfId="4662" xr:uid="{00000000-0005-0000-0000-0000F50E0000}"/>
    <cellStyle name="Normal 12 3 2" xfId="4663" xr:uid="{00000000-0005-0000-0000-0000F60E0000}"/>
    <cellStyle name="Normal 12 3 2 2" xfId="4664" xr:uid="{00000000-0005-0000-0000-0000F70E0000}"/>
    <cellStyle name="Normal 12 3 2 2 2" xfId="4665" xr:uid="{00000000-0005-0000-0000-0000F80E0000}"/>
    <cellStyle name="Normal 12 3 2 2 2 2" xfId="4666" xr:uid="{00000000-0005-0000-0000-0000F90E0000}"/>
    <cellStyle name="Normal 12 3 2 2 2 2 2" xfId="4667" xr:uid="{00000000-0005-0000-0000-0000FA0E0000}"/>
    <cellStyle name="Normal 12 3 2 2 2 2 2 2" xfId="4668" xr:uid="{00000000-0005-0000-0000-0000FB0E0000}"/>
    <cellStyle name="Normal 12 3 2 2 2 2 2 2 2" xfId="4669" xr:uid="{00000000-0005-0000-0000-0000FC0E0000}"/>
    <cellStyle name="Normal 12 3 2 2 2 2 2 2 2 2" xfId="4670" xr:uid="{00000000-0005-0000-0000-0000FD0E0000}"/>
    <cellStyle name="Normal 12 3 2 2 2 2 2 2 3" xfId="4671" xr:uid="{00000000-0005-0000-0000-0000FE0E0000}"/>
    <cellStyle name="Normal 12 3 2 2 2 2 2 3" xfId="4672" xr:uid="{00000000-0005-0000-0000-0000FF0E0000}"/>
    <cellStyle name="Normal 12 3 2 2 2 2 2 3 2" xfId="4673" xr:uid="{00000000-0005-0000-0000-0000000F0000}"/>
    <cellStyle name="Normal 12 3 2 2 2 2 2 4" xfId="4674" xr:uid="{00000000-0005-0000-0000-0000010F0000}"/>
    <cellStyle name="Normal 12 3 2 2 2 2 3" xfId="4675" xr:uid="{00000000-0005-0000-0000-0000020F0000}"/>
    <cellStyle name="Normal 12 3 2 2 2 2 3 2" xfId="4676" xr:uid="{00000000-0005-0000-0000-0000030F0000}"/>
    <cellStyle name="Normal 12 3 2 2 2 2 3 2 2" xfId="4677" xr:uid="{00000000-0005-0000-0000-0000040F0000}"/>
    <cellStyle name="Normal 12 3 2 2 2 2 3 3" xfId="4678" xr:uid="{00000000-0005-0000-0000-0000050F0000}"/>
    <cellStyle name="Normal 12 3 2 2 2 2 4" xfId="4679" xr:uid="{00000000-0005-0000-0000-0000060F0000}"/>
    <cellStyle name="Normal 12 3 2 2 2 2 4 2" xfId="4680" xr:uid="{00000000-0005-0000-0000-0000070F0000}"/>
    <cellStyle name="Normal 12 3 2 2 2 2 5" xfId="4681" xr:uid="{00000000-0005-0000-0000-0000080F0000}"/>
    <cellStyle name="Normal 12 3 2 2 2 3" xfId="4682" xr:uid="{00000000-0005-0000-0000-0000090F0000}"/>
    <cellStyle name="Normal 12 3 2 2 2 3 2" xfId="4683" xr:uid="{00000000-0005-0000-0000-00000A0F0000}"/>
    <cellStyle name="Normal 12 3 2 2 2 3 2 2" xfId="4684" xr:uid="{00000000-0005-0000-0000-00000B0F0000}"/>
    <cellStyle name="Normal 12 3 2 2 2 3 2 2 2" xfId="4685" xr:uid="{00000000-0005-0000-0000-00000C0F0000}"/>
    <cellStyle name="Normal 12 3 2 2 2 3 2 3" xfId="4686" xr:uid="{00000000-0005-0000-0000-00000D0F0000}"/>
    <cellStyle name="Normal 12 3 2 2 2 3 3" xfId="4687" xr:uid="{00000000-0005-0000-0000-00000E0F0000}"/>
    <cellStyle name="Normal 12 3 2 2 2 3 3 2" xfId="4688" xr:uid="{00000000-0005-0000-0000-00000F0F0000}"/>
    <cellStyle name="Normal 12 3 2 2 2 3 4" xfId="4689" xr:uid="{00000000-0005-0000-0000-0000100F0000}"/>
    <cellStyle name="Normal 12 3 2 2 2 4" xfId="4690" xr:uid="{00000000-0005-0000-0000-0000110F0000}"/>
    <cellStyle name="Normal 12 3 2 2 2 4 2" xfId="4691" xr:uid="{00000000-0005-0000-0000-0000120F0000}"/>
    <cellStyle name="Normal 12 3 2 2 2 4 2 2" xfId="4692" xr:uid="{00000000-0005-0000-0000-0000130F0000}"/>
    <cellStyle name="Normal 12 3 2 2 2 4 3" xfId="4693" xr:uid="{00000000-0005-0000-0000-0000140F0000}"/>
    <cellStyle name="Normal 12 3 2 2 2 5" xfId="4694" xr:uid="{00000000-0005-0000-0000-0000150F0000}"/>
    <cellStyle name="Normal 12 3 2 2 2 5 2" xfId="4695" xr:uid="{00000000-0005-0000-0000-0000160F0000}"/>
    <cellStyle name="Normal 12 3 2 2 2 6" xfId="4696" xr:uid="{00000000-0005-0000-0000-0000170F0000}"/>
    <cellStyle name="Normal 12 3 2 2 3" xfId="4697" xr:uid="{00000000-0005-0000-0000-0000180F0000}"/>
    <cellStyle name="Normal 12 3 2 2 3 2" xfId="4698" xr:uid="{00000000-0005-0000-0000-0000190F0000}"/>
    <cellStyle name="Normal 12 3 2 2 3 2 2" xfId="4699" xr:uid="{00000000-0005-0000-0000-00001A0F0000}"/>
    <cellStyle name="Normal 12 3 2 2 3 2 2 2" xfId="4700" xr:uid="{00000000-0005-0000-0000-00001B0F0000}"/>
    <cellStyle name="Normal 12 3 2 2 3 2 2 2 2" xfId="4701" xr:uid="{00000000-0005-0000-0000-00001C0F0000}"/>
    <cellStyle name="Normal 12 3 2 2 3 2 2 3" xfId="4702" xr:uid="{00000000-0005-0000-0000-00001D0F0000}"/>
    <cellStyle name="Normal 12 3 2 2 3 2 3" xfId="4703" xr:uid="{00000000-0005-0000-0000-00001E0F0000}"/>
    <cellStyle name="Normal 12 3 2 2 3 2 3 2" xfId="4704" xr:uid="{00000000-0005-0000-0000-00001F0F0000}"/>
    <cellStyle name="Normal 12 3 2 2 3 2 4" xfId="4705" xr:uid="{00000000-0005-0000-0000-0000200F0000}"/>
    <cellStyle name="Normal 12 3 2 2 3 3" xfId="4706" xr:uid="{00000000-0005-0000-0000-0000210F0000}"/>
    <cellStyle name="Normal 12 3 2 2 3 3 2" xfId="4707" xr:uid="{00000000-0005-0000-0000-0000220F0000}"/>
    <cellStyle name="Normal 12 3 2 2 3 3 2 2" xfId="4708" xr:uid="{00000000-0005-0000-0000-0000230F0000}"/>
    <cellStyle name="Normal 12 3 2 2 3 3 3" xfId="4709" xr:uid="{00000000-0005-0000-0000-0000240F0000}"/>
    <cellStyle name="Normal 12 3 2 2 3 4" xfId="4710" xr:uid="{00000000-0005-0000-0000-0000250F0000}"/>
    <cellStyle name="Normal 12 3 2 2 3 4 2" xfId="4711" xr:uid="{00000000-0005-0000-0000-0000260F0000}"/>
    <cellStyle name="Normal 12 3 2 2 3 5" xfId="4712" xr:uid="{00000000-0005-0000-0000-0000270F0000}"/>
    <cellStyle name="Normal 12 3 2 2 4" xfId="4713" xr:uid="{00000000-0005-0000-0000-0000280F0000}"/>
    <cellStyle name="Normal 12 3 2 2 4 2" xfId="4714" xr:uid="{00000000-0005-0000-0000-0000290F0000}"/>
    <cellStyle name="Normal 12 3 2 2 4 2 2" xfId="4715" xr:uid="{00000000-0005-0000-0000-00002A0F0000}"/>
    <cellStyle name="Normal 12 3 2 2 4 2 2 2" xfId="4716" xr:uid="{00000000-0005-0000-0000-00002B0F0000}"/>
    <cellStyle name="Normal 12 3 2 2 4 2 3" xfId="4717" xr:uid="{00000000-0005-0000-0000-00002C0F0000}"/>
    <cellStyle name="Normal 12 3 2 2 4 3" xfId="4718" xr:uid="{00000000-0005-0000-0000-00002D0F0000}"/>
    <cellStyle name="Normal 12 3 2 2 4 3 2" xfId="4719" xr:uid="{00000000-0005-0000-0000-00002E0F0000}"/>
    <cellStyle name="Normal 12 3 2 2 4 4" xfId="4720" xr:uid="{00000000-0005-0000-0000-00002F0F0000}"/>
    <cellStyle name="Normal 12 3 2 2 5" xfId="4721" xr:uid="{00000000-0005-0000-0000-0000300F0000}"/>
    <cellStyle name="Normal 12 3 2 2 5 2" xfId="4722" xr:uid="{00000000-0005-0000-0000-0000310F0000}"/>
    <cellStyle name="Normal 12 3 2 2 5 2 2" xfId="4723" xr:uid="{00000000-0005-0000-0000-0000320F0000}"/>
    <cellStyle name="Normal 12 3 2 2 5 3" xfId="4724" xr:uid="{00000000-0005-0000-0000-0000330F0000}"/>
    <cellStyle name="Normal 12 3 2 2 6" xfId="4725" xr:uid="{00000000-0005-0000-0000-0000340F0000}"/>
    <cellStyle name="Normal 12 3 2 2 6 2" xfId="4726" xr:uid="{00000000-0005-0000-0000-0000350F0000}"/>
    <cellStyle name="Normal 12 3 2 2 7" xfId="4727" xr:uid="{00000000-0005-0000-0000-0000360F0000}"/>
    <cellStyle name="Normal 12 3 2 3" xfId="4728" xr:uid="{00000000-0005-0000-0000-0000370F0000}"/>
    <cellStyle name="Normal 12 3 2 3 2" xfId="4729" xr:uid="{00000000-0005-0000-0000-0000380F0000}"/>
    <cellStyle name="Normal 12 3 2 3 2 2" xfId="4730" xr:uid="{00000000-0005-0000-0000-0000390F0000}"/>
    <cellStyle name="Normal 12 3 2 3 2 2 2" xfId="4731" xr:uid="{00000000-0005-0000-0000-00003A0F0000}"/>
    <cellStyle name="Normal 12 3 2 3 2 2 2 2" xfId="4732" xr:uid="{00000000-0005-0000-0000-00003B0F0000}"/>
    <cellStyle name="Normal 12 3 2 3 2 2 2 2 2" xfId="4733" xr:uid="{00000000-0005-0000-0000-00003C0F0000}"/>
    <cellStyle name="Normal 12 3 2 3 2 2 2 3" xfId="4734" xr:uid="{00000000-0005-0000-0000-00003D0F0000}"/>
    <cellStyle name="Normal 12 3 2 3 2 2 3" xfId="4735" xr:uid="{00000000-0005-0000-0000-00003E0F0000}"/>
    <cellStyle name="Normal 12 3 2 3 2 2 3 2" xfId="4736" xr:uid="{00000000-0005-0000-0000-00003F0F0000}"/>
    <cellStyle name="Normal 12 3 2 3 2 2 4" xfId="4737" xr:uid="{00000000-0005-0000-0000-0000400F0000}"/>
    <cellStyle name="Normal 12 3 2 3 2 3" xfId="4738" xr:uid="{00000000-0005-0000-0000-0000410F0000}"/>
    <cellStyle name="Normal 12 3 2 3 2 3 2" xfId="4739" xr:uid="{00000000-0005-0000-0000-0000420F0000}"/>
    <cellStyle name="Normal 12 3 2 3 2 3 2 2" xfId="4740" xr:uid="{00000000-0005-0000-0000-0000430F0000}"/>
    <cellStyle name="Normal 12 3 2 3 2 3 3" xfId="4741" xr:uid="{00000000-0005-0000-0000-0000440F0000}"/>
    <cellStyle name="Normal 12 3 2 3 2 4" xfId="4742" xr:uid="{00000000-0005-0000-0000-0000450F0000}"/>
    <cellStyle name="Normal 12 3 2 3 2 4 2" xfId="4743" xr:uid="{00000000-0005-0000-0000-0000460F0000}"/>
    <cellStyle name="Normal 12 3 2 3 2 5" xfId="4744" xr:uid="{00000000-0005-0000-0000-0000470F0000}"/>
    <cellStyle name="Normal 12 3 2 3 3" xfId="4745" xr:uid="{00000000-0005-0000-0000-0000480F0000}"/>
    <cellStyle name="Normal 12 3 2 3 3 2" xfId="4746" xr:uid="{00000000-0005-0000-0000-0000490F0000}"/>
    <cellStyle name="Normal 12 3 2 3 3 2 2" xfId="4747" xr:uid="{00000000-0005-0000-0000-00004A0F0000}"/>
    <cellStyle name="Normal 12 3 2 3 3 2 2 2" xfId="4748" xr:uid="{00000000-0005-0000-0000-00004B0F0000}"/>
    <cellStyle name="Normal 12 3 2 3 3 2 3" xfId="4749" xr:uid="{00000000-0005-0000-0000-00004C0F0000}"/>
    <cellStyle name="Normal 12 3 2 3 3 3" xfId="4750" xr:uid="{00000000-0005-0000-0000-00004D0F0000}"/>
    <cellStyle name="Normal 12 3 2 3 3 3 2" xfId="4751" xr:uid="{00000000-0005-0000-0000-00004E0F0000}"/>
    <cellStyle name="Normal 12 3 2 3 3 4" xfId="4752" xr:uid="{00000000-0005-0000-0000-00004F0F0000}"/>
    <cellStyle name="Normal 12 3 2 3 4" xfId="4753" xr:uid="{00000000-0005-0000-0000-0000500F0000}"/>
    <cellStyle name="Normal 12 3 2 3 4 2" xfId="4754" xr:uid="{00000000-0005-0000-0000-0000510F0000}"/>
    <cellStyle name="Normal 12 3 2 3 4 2 2" xfId="4755" xr:uid="{00000000-0005-0000-0000-0000520F0000}"/>
    <cellStyle name="Normal 12 3 2 3 4 3" xfId="4756" xr:uid="{00000000-0005-0000-0000-0000530F0000}"/>
    <cellStyle name="Normal 12 3 2 3 5" xfId="4757" xr:uid="{00000000-0005-0000-0000-0000540F0000}"/>
    <cellStyle name="Normal 12 3 2 3 5 2" xfId="4758" xr:uid="{00000000-0005-0000-0000-0000550F0000}"/>
    <cellStyle name="Normal 12 3 2 3 6" xfId="4759" xr:uid="{00000000-0005-0000-0000-0000560F0000}"/>
    <cellStyle name="Normal 12 3 2 4" xfId="4760" xr:uid="{00000000-0005-0000-0000-0000570F0000}"/>
    <cellStyle name="Normal 12 3 2 4 2" xfId="4761" xr:uid="{00000000-0005-0000-0000-0000580F0000}"/>
    <cellStyle name="Normal 12 3 2 4 2 2" xfId="4762" xr:uid="{00000000-0005-0000-0000-0000590F0000}"/>
    <cellStyle name="Normal 12 3 2 4 2 2 2" xfId="4763" xr:uid="{00000000-0005-0000-0000-00005A0F0000}"/>
    <cellStyle name="Normal 12 3 2 4 2 2 2 2" xfId="4764" xr:uid="{00000000-0005-0000-0000-00005B0F0000}"/>
    <cellStyle name="Normal 12 3 2 4 2 2 3" xfId="4765" xr:uid="{00000000-0005-0000-0000-00005C0F0000}"/>
    <cellStyle name="Normal 12 3 2 4 2 3" xfId="4766" xr:uid="{00000000-0005-0000-0000-00005D0F0000}"/>
    <cellStyle name="Normal 12 3 2 4 2 3 2" xfId="4767" xr:uid="{00000000-0005-0000-0000-00005E0F0000}"/>
    <cellStyle name="Normal 12 3 2 4 2 4" xfId="4768" xr:uid="{00000000-0005-0000-0000-00005F0F0000}"/>
    <cellStyle name="Normal 12 3 2 4 3" xfId="4769" xr:uid="{00000000-0005-0000-0000-0000600F0000}"/>
    <cellStyle name="Normal 12 3 2 4 3 2" xfId="4770" xr:uid="{00000000-0005-0000-0000-0000610F0000}"/>
    <cellStyle name="Normal 12 3 2 4 3 2 2" xfId="4771" xr:uid="{00000000-0005-0000-0000-0000620F0000}"/>
    <cellStyle name="Normal 12 3 2 4 3 3" xfId="4772" xr:uid="{00000000-0005-0000-0000-0000630F0000}"/>
    <cellStyle name="Normal 12 3 2 4 4" xfId="4773" xr:uid="{00000000-0005-0000-0000-0000640F0000}"/>
    <cellStyle name="Normal 12 3 2 4 4 2" xfId="4774" xr:uid="{00000000-0005-0000-0000-0000650F0000}"/>
    <cellStyle name="Normal 12 3 2 4 5" xfId="4775" xr:uid="{00000000-0005-0000-0000-0000660F0000}"/>
    <cellStyle name="Normal 12 3 2 5" xfId="4776" xr:uid="{00000000-0005-0000-0000-0000670F0000}"/>
    <cellStyle name="Normal 12 3 2 5 2" xfId="4777" xr:uid="{00000000-0005-0000-0000-0000680F0000}"/>
    <cellStyle name="Normal 12 3 2 5 2 2" xfId="4778" xr:uid="{00000000-0005-0000-0000-0000690F0000}"/>
    <cellStyle name="Normal 12 3 2 5 2 2 2" xfId="4779" xr:uid="{00000000-0005-0000-0000-00006A0F0000}"/>
    <cellStyle name="Normal 12 3 2 5 2 3" xfId="4780" xr:uid="{00000000-0005-0000-0000-00006B0F0000}"/>
    <cellStyle name="Normal 12 3 2 5 3" xfId="4781" xr:uid="{00000000-0005-0000-0000-00006C0F0000}"/>
    <cellStyle name="Normal 12 3 2 5 3 2" xfId="4782" xr:uid="{00000000-0005-0000-0000-00006D0F0000}"/>
    <cellStyle name="Normal 12 3 2 5 4" xfId="4783" xr:uid="{00000000-0005-0000-0000-00006E0F0000}"/>
    <cellStyle name="Normal 12 3 2 6" xfId="4784" xr:uid="{00000000-0005-0000-0000-00006F0F0000}"/>
    <cellStyle name="Normal 12 3 2 6 2" xfId="4785" xr:uid="{00000000-0005-0000-0000-0000700F0000}"/>
    <cellStyle name="Normal 12 3 2 6 2 2" xfId="4786" xr:uid="{00000000-0005-0000-0000-0000710F0000}"/>
    <cellStyle name="Normal 12 3 2 6 3" xfId="4787" xr:uid="{00000000-0005-0000-0000-0000720F0000}"/>
    <cellStyle name="Normal 12 3 2 7" xfId="4788" xr:uid="{00000000-0005-0000-0000-0000730F0000}"/>
    <cellStyle name="Normal 12 3 2 7 2" xfId="4789" xr:uid="{00000000-0005-0000-0000-0000740F0000}"/>
    <cellStyle name="Normal 12 3 2 8" xfId="4790" xr:uid="{00000000-0005-0000-0000-0000750F0000}"/>
    <cellStyle name="Normal 12 3 3" xfId="4791" xr:uid="{00000000-0005-0000-0000-0000760F0000}"/>
    <cellStyle name="Normal 12 3 3 2" xfId="4792" xr:uid="{00000000-0005-0000-0000-0000770F0000}"/>
    <cellStyle name="Normal 12 3 3 2 2" xfId="4793" xr:uid="{00000000-0005-0000-0000-0000780F0000}"/>
    <cellStyle name="Normal 12 3 3 2 2 2" xfId="4794" xr:uid="{00000000-0005-0000-0000-0000790F0000}"/>
    <cellStyle name="Normal 12 3 3 2 2 2 2" xfId="4795" xr:uid="{00000000-0005-0000-0000-00007A0F0000}"/>
    <cellStyle name="Normal 12 3 3 2 2 2 2 2" xfId="4796" xr:uid="{00000000-0005-0000-0000-00007B0F0000}"/>
    <cellStyle name="Normal 12 3 3 2 2 2 2 2 2" xfId="4797" xr:uid="{00000000-0005-0000-0000-00007C0F0000}"/>
    <cellStyle name="Normal 12 3 3 2 2 2 2 3" xfId="4798" xr:uid="{00000000-0005-0000-0000-00007D0F0000}"/>
    <cellStyle name="Normal 12 3 3 2 2 2 3" xfId="4799" xr:uid="{00000000-0005-0000-0000-00007E0F0000}"/>
    <cellStyle name="Normal 12 3 3 2 2 2 3 2" xfId="4800" xr:uid="{00000000-0005-0000-0000-00007F0F0000}"/>
    <cellStyle name="Normal 12 3 3 2 2 2 4" xfId="4801" xr:uid="{00000000-0005-0000-0000-0000800F0000}"/>
    <cellStyle name="Normal 12 3 3 2 2 3" xfId="4802" xr:uid="{00000000-0005-0000-0000-0000810F0000}"/>
    <cellStyle name="Normal 12 3 3 2 2 3 2" xfId="4803" xr:uid="{00000000-0005-0000-0000-0000820F0000}"/>
    <cellStyle name="Normal 12 3 3 2 2 3 2 2" xfId="4804" xr:uid="{00000000-0005-0000-0000-0000830F0000}"/>
    <cellStyle name="Normal 12 3 3 2 2 3 3" xfId="4805" xr:uid="{00000000-0005-0000-0000-0000840F0000}"/>
    <cellStyle name="Normal 12 3 3 2 2 4" xfId="4806" xr:uid="{00000000-0005-0000-0000-0000850F0000}"/>
    <cellStyle name="Normal 12 3 3 2 2 4 2" xfId="4807" xr:uid="{00000000-0005-0000-0000-0000860F0000}"/>
    <cellStyle name="Normal 12 3 3 2 2 5" xfId="4808" xr:uid="{00000000-0005-0000-0000-0000870F0000}"/>
    <cellStyle name="Normal 12 3 3 2 3" xfId="4809" xr:uid="{00000000-0005-0000-0000-0000880F0000}"/>
    <cellStyle name="Normal 12 3 3 2 3 2" xfId="4810" xr:uid="{00000000-0005-0000-0000-0000890F0000}"/>
    <cellStyle name="Normal 12 3 3 2 3 2 2" xfId="4811" xr:uid="{00000000-0005-0000-0000-00008A0F0000}"/>
    <cellStyle name="Normal 12 3 3 2 3 2 2 2" xfId="4812" xr:uid="{00000000-0005-0000-0000-00008B0F0000}"/>
    <cellStyle name="Normal 12 3 3 2 3 2 3" xfId="4813" xr:uid="{00000000-0005-0000-0000-00008C0F0000}"/>
    <cellStyle name="Normal 12 3 3 2 3 3" xfId="4814" xr:uid="{00000000-0005-0000-0000-00008D0F0000}"/>
    <cellStyle name="Normal 12 3 3 2 3 3 2" xfId="4815" xr:uid="{00000000-0005-0000-0000-00008E0F0000}"/>
    <cellStyle name="Normal 12 3 3 2 3 4" xfId="4816" xr:uid="{00000000-0005-0000-0000-00008F0F0000}"/>
    <cellStyle name="Normal 12 3 3 2 4" xfId="4817" xr:uid="{00000000-0005-0000-0000-0000900F0000}"/>
    <cellStyle name="Normal 12 3 3 2 4 2" xfId="4818" xr:uid="{00000000-0005-0000-0000-0000910F0000}"/>
    <cellStyle name="Normal 12 3 3 2 4 2 2" xfId="4819" xr:uid="{00000000-0005-0000-0000-0000920F0000}"/>
    <cellStyle name="Normal 12 3 3 2 4 3" xfId="4820" xr:uid="{00000000-0005-0000-0000-0000930F0000}"/>
    <cellStyle name="Normal 12 3 3 2 5" xfId="4821" xr:uid="{00000000-0005-0000-0000-0000940F0000}"/>
    <cellStyle name="Normal 12 3 3 2 5 2" xfId="4822" xr:uid="{00000000-0005-0000-0000-0000950F0000}"/>
    <cellStyle name="Normal 12 3 3 2 6" xfId="4823" xr:uid="{00000000-0005-0000-0000-0000960F0000}"/>
    <cellStyle name="Normal 12 3 3 3" xfId="4824" xr:uid="{00000000-0005-0000-0000-0000970F0000}"/>
    <cellStyle name="Normal 12 3 3 3 2" xfId="4825" xr:uid="{00000000-0005-0000-0000-0000980F0000}"/>
    <cellStyle name="Normal 12 3 3 3 2 2" xfId="4826" xr:uid="{00000000-0005-0000-0000-0000990F0000}"/>
    <cellStyle name="Normal 12 3 3 3 2 2 2" xfId="4827" xr:uid="{00000000-0005-0000-0000-00009A0F0000}"/>
    <cellStyle name="Normal 12 3 3 3 2 2 2 2" xfId="4828" xr:uid="{00000000-0005-0000-0000-00009B0F0000}"/>
    <cellStyle name="Normal 12 3 3 3 2 2 3" xfId="4829" xr:uid="{00000000-0005-0000-0000-00009C0F0000}"/>
    <cellStyle name="Normal 12 3 3 3 2 3" xfId="4830" xr:uid="{00000000-0005-0000-0000-00009D0F0000}"/>
    <cellStyle name="Normal 12 3 3 3 2 3 2" xfId="4831" xr:uid="{00000000-0005-0000-0000-00009E0F0000}"/>
    <cellStyle name="Normal 12 3 3 3 2 4" xfId="4832" xr:uid="{00000000-0005-0000-0000-00009F0F0000}"/>
    <cellStyle name="Normal 12 3 3 3 3" xfId="4833" xr:uid="{00000000-0005-0000-0000-0000A00F0000}"/>
    <cellStyle name="Normal 12 3 3 3 3 2" xfId="4834" xr:uid="{00000000-0005-0000-0000-0000A10F0000}"/>
    <cellStyle name="Normal 12 3 3 3 3 2 2" xfId="4835" xr:uid="{00000000-0005-0000-0000-0000A20F0000}"/>
    <cellStyle name="Normal 12 3 3 3 3 3" xfId="4836" xr:uid="{00000000-0005-0000-0000-0000A30F0000}"/>
    <cellStyle name="Normal 12 3 3 3 4" xfId="4837" xr:uid="{00000000-0005-0000-0000-0000A40F0000}"/>
    <cellStyle name="Normal 12 3 3 3 4 2" xfId="4838" xr:uid="{00000000-0005-0000-0000-0000A50F0000}"/>
    <cellStyle name="Normal 12 3 3 3 5" xfId="4839" xr:uid="{00000000-0005-0000-0000-0000A60F0000}"/>
    <cellStyle name="Normal 12 3 3 4" xfId="4840" xr:uid="{00000000-0005-0000-0000-0000A70F0000}"/>
    <cellStyle name="Normal 12 3 3 4 2" xfId="4841" xr:uid="{00000000-0005-0000-0000-0000A80F0000}"/>
    <cellStyle name="Normal 12 3 3 4 2 2" xfId="4842" xr:uid="{00000000-0005-0000-0000-0000A90F0000}"/>
    <cellStyle name="Normal 12 3 3 4 2 2 2" xfId="4843" xr:uid="{00000000-0005-0000-0000-0000AA0F0000}"/>
    <cellStyle name="Normal 12 3 3 4 2 3" xfId="4844" xr:uid="{00000000-0005-0000-0000-0000AB0F0000}"/>
    <cellStyle name="Normal 12 3 3 4 3" xfId="4845" xr:uid="{00000000-0005-0000-0000-0000AC0F0000}"/>
    <cellStyle name="Normal 12 3 3 4 3 2" xfId="4846" xr:uid="{00000000-0005-0000-0000-0000AD0F0000}"/>
    <cellStyle name="Normal 12 3 3 4 4" xfId="4847" xr:uid="{00000000-0005-0000-0000-0000AE0F0000}"/>
    <cellStyle name="Normal 12 3 3 5" xfId="4848" xr:uid="{00000000-0005-0000-0000-0000AF0F0000}"/>
    <cellStyle name="Normal 12 3 3 5 2" xfId="4849" xr:uid="{00000000-0005-0000-0000-0000B00F0000}"/>
    <cellStyle name="Normal 12 3 3 5 2 2" xfId="4850" xr:uid="{00000000-0005-0000-0000-0000B10F0000}"/>
    <cellStyle name="Normal 12 3 3 5 3" xfId="4851" xr:uid="{00000000-0005-0000-0000-0000B20F0000}"/>
    <cellStyle name="Normal 12 3 3 6" xfId="4852" xr:uid="{00000000-0005-0000-0000-0000B30F0000}"/>
    <cellStyle name="Normal 12 3 3 6 2" xfId="4853" xr:uid="{00000000-0005-0000-0000-0000B40F0000}"/>
    <cellStyle name="Normal 12 3 3 7" xfId="4854" xr:uid="{00000000-0005-0000-0000-0000B50F0000}"/>
    <cellStyle name="Normal 12 3 4" xfId="4855" xr:uid="{00000000-0005-0000-0000-0000B60F0000}"/>
    <cellStyle name="Normal 12 3 4 2" xfId="4856" xr:uid="{00000000-0005-0000-0000-0000B70F0000}"/>
    <cellStyle name="Normal 12 3 4 2 2" xfId="4857" xr:uid="{00000000-0005-0000-0000-0000B80F0000}"/>
    <cellStyle name="Normal 12 3 4 2 2 2" xfId="4858" xr:uid="{00000000-0005-0000-0000-0000B90F0000}"/>
    <cellStyle name="Normal 12 3 4 2 2 2 2" xfId="4859" xr:uid="{00000000-0005-0000-0000-0000BA0F0000}"/>
    <cellStyle name="Normal 12 3 4 2 2 2 2 2" xfId="4860" xr:uid="{00000000-0005-0000-0000-0000BB0F0000}"/>
    <cellStyle name="Normal 12 3 4 2 2 2 3" xfId="4861" xr:uid="{00000000-0005-0000-0000-0000BC0F0000}"/>
    <cellStyle name="Normal 12 3 4 2 2 3" xfId="4862" xr:uid="{00000000-0005-0000-0000-0000BD0F0000}"/>
    <cellStyle name="Normal 12 3 4 2 2 3 2" xfId="4863" xr:uid="{00000000-0005-0000-0000-0000BE0F0000}"/>
    <cellStyle name="Normal 12 3 4 2 2 4" xfId="4864" xr:uid="{00000000-0005-0000-0000-0000BF0F0000}"/>
    <cellStyle name="Normal 12 3 4 2 3" xfId="4865" xr:uid="{00000000-0005-0000-0000-0000C00F0000}"/>
    <cellStyle name="Normal 12 3 4 2 3 2" xfId="4866" xr:uid="{00000000-0005-0000-0000-0000C10F0000}"/>
    <cellStyle name="Normal 12 3 4 2 3 2 2" xfId="4867" xr:uid="{00000000-0005-0000-0000-0000C20F0000}"/>
    <cellStyle name="Normal 12 3 4 2 3 3" xfId="4868" xr:uid="{00000000-0005-0000-0000-0000C30F0000}"/>
    <cellStyle name="Normal 12 3 4 2 4" xfId="4869" xr:uid="{00000000-0005-0000-0000-0000C40F0000}"/>
    <cellStyle name="Normal 12 3 4 2 4 2" xfId="4870" xr:uid="{00000000-0005-0000-0000-0000C50F0000}"/>
    <cellStyle name="Normal 12 3 4 2 5" xfId="4871" xr:uid="{00000000-0005-0000-0000-0000C60F0000}"/>
    <cellStyle name="Normal 12 3 4 3" xfId="4872" xr:uid="{00000000-0005-0000-0000-0000C70F0000}"/>
    <cellStyle name="Normal 12 3 4 3 2" xfId="4873" xr:uid="{00000000-0005-0000-0000-0000C80F0000}"/>
    <cellStyle name="Normal 12 3 4 3 2 2" xfId="4874" xr:uid="{00000000-0005-0000-0000-0000C90F0000}"/>
    <cellStyle name="Normal 12 3 4 3 2 2 2" xfId="4875" xr:uid="{00000000-0005-0000-0000-0000CA0F0000}"/>
    <cellStyle name="Normal 12 3 4 3 2 3" xfId="4876" xr:uid="{00000000-0005-0000-0000-0000CB0F0000}"/>
    <cellStyle name="Normal 12 3 4 3 3" xfId="4877" xr:uid="{00000000-0005-0000-0000-0000CC0F0000}"/>
    <cellStyle name="Normal 12 3 4 3 3 2" xfId="4878" xr:uid="{00000000-0005-0000-0000-0000CD0F0000}"/>
    <cellStyle name="Normal 12 3 4 3 4" xfId="4879" xr:uid="{00000000-0005-0000-0000-0000CE0F0000}"/>
    <cellStyle name="Normal 12 3 4 4" xfId="4880" xr:uid="{00000000-0005-0000-0000-0000CF0F0000}"/>
    <cellStyle name="Normal 12 3 4 4 2" xfId="4881" xr:uid="{00000000-0005-0000-0000-0000D00F0000}"/>
    <cellStyle name="Normal 12 3 4 4 2 2" xfId="4882" xr:uid="{00000000-0005-0000-0000-0000D10F0000}"/>
    <cellStyle name="Normal 12 3 4 4 3" xfId="4883" xr:uid="{00000000-0005-0000-0000-0000D20F0000}"/>
    <cellStyle name="Normal 12 3 4 5" xfId="4884" xr:uid="{00000000-0005-0000-0000-0000D30F0000}"/>
    <cellStyle name="Normal 12 3 4 5 2" xfId="4885" xr:uid="{00000000-0005-0000-0000-0000D40F0000}"/>
    <cellStyle name="Normal 12 3 4 6" xfId="4886" xr:uid="{00000000-0005-0000-0000-0000D50F0000}"/>
    <cellStyle name="Normal 12 3 5" xfId="4887" xr:uid="{00000000-0005-0000-0000-0000D60F0000}"/>
    <cellStyle name="Normal 12 3 5 2" xfId="4888" xr:uid="{00000000-0005-0000-0000-0000D70F0000}"/>
    <cellStyle name="Normal 12 3 5 2 2" xfId="4889" xr:uid="{00000000-0005-0000-0000-0000D80F0000}"/>
    <cellStyle name="Normal 12 3 5 2 2 2" xfId="4890" xr:uid="{00000000-0005-0000-0000-0000D90F0000}"/>
    <cellStyle name="Normal 12 3 5 2 2 2 2" xfId="4891" xr:uid="{00000000-0005-0000-0000-0000DA0F0000}"/>
    <cellStyle name="Normal 12 3 5 2 2 3" xfId="4892" xr:uid="{00000000-0005-0000-0000-0000DB0F0000}"/>
    <cellStyle name="Normal 12 3 5 2 3" xfId="4893" xr:uid="{00000000-0005-0000-0000-0000DC0F0000}"/>
    <cellStyle name="Normal 12 3 5 2 3 2" xfId="4894" xr:uid="{00000000-0005-0000-0000-0000DD0F0000}"/>
    <cellStyle name="Normal 12 3 5 2 4" xfId="4895" xr:uid="{00000000-0005-0000-0000-0000DE0F0000}"/>
    <cellStyle name="Normal 12 3 5 3" xfId="4896" xr:uid="{00000000-0005-0000-0000-0000DF0F0000}"/>
    <cellStyle name="Normal 12 3 5 3 2" xfId="4897" xr:uid="{00000000-0005-0000-0000-0000E00F0000}"/>
    <cellStyle name="Normal 12 3 5 3 2 2" xfId="4898" xr:uid="{00000000-0005-0000-0000-0000E10F0000}"/>
    <cellStyle name="Normal 12 3 5 3 3" xfId="4899" xr:uid="{00000000-0005-0000-0000-0000E20F0000}"/>
    <cellStyle name="Normal 12 3 5 4" xfId="4900" xr:uid="{00000000-0005-0000-0000-0000E30F0000}"/>
    <cellStyle name="Normal 12 3 5 4 2" xfId="4901" xr:uid="{00000000-0005-0000-0000-0000E40F0000}"/>
    <cellStyle name="Normal 12 3 5 5" xfId="4902" xr:uid="{00000000-0005-0000-0000-0000E50F0000}"/>
    <cellStyle name="Normal 12 3 6" xfId="4903" xr:uid="{00000000-0005-0000-0000-0000E60F0000}"/>
    <cellStyle name="Normal 12 3 6 2" xfId="4904" xr:uid="{00000000-0005-0000-0000-0000E70F0000}"/>
    <cellStyle name="Normal 12 3 6 2 2" xfId="4905" xr:uid="{00000000-0005-0000-0000-0000E80F0000}"/>
    <cellStyle name="Normal 12 3 6 2 2 2" xfId="4906" xr:uid="{00000000-0005-0000-0000-0000E90F0000}"/>
    <cellStyle name="Normal 12 3 6 2 3" xfId="4907" xr:uid="{00000000-0005-0000-0000-0000EA0F0000}"/>
    <cellStyle name="Normal 12 3 6 3" xfId="4908" xr:uid="{00000000-0005-0000-0000-0000EB0F0000}"/>
    <cellStyle name="Normal 12 3 6 3 2" xfId="4909" xr:uid="{00000000-0005-0000-0000-0000EC0F0000}"/>
    <cellStyle name="Normal 12 3 6 4" xfId="4910" xr:uid="{00000000-0005-0000-0000-0000ED0F0000}"/>
    <cellStyle name="Normal 12 3 7" xfId="4911" xr:uid="{00000000-0005-0000-0000-0000EE0F0000}"/>
    <cellStyle name="Normal 12 3 7 2" xfId="4912" xr:uid="{00000000-0005-0000-0000-0000EF0F0000}"/>
    <cellStyle name="Normal 12 3 7 2 2" xfId="4913" xr:uid="{00000000-0005-0000-0000-0000F00F0000}"/>
    <cellStyle name="Normal 12 3 7 3" xfId="4914" xr:uid="{00000000-0005-0000-0000-0000F10F0000}"/>
    <cellStyle name="Normal 12 3 8" xfId="4915" xr:uid="{00000000-0005-0000-0000-0000F20F0000}"/>
    <cellStyle name="Normal 12 3 8 2" xfId="4916" xr:uid="{00000000-0005-0000-0000-0000F30F0000}"/>
    <cellStyle name="Normal 12 3 9" xfId="4917" xr:uid="{00000000-0005-0000-0000-0000F40F0000}"/>
    <cellStyle name="Normal 12 4" xfId="4918" xr:uid="{00000000-0005-0000-0000-0000F50F0000}"/>
    <cellStyle name="Normal 12 4 2" xfId="4919" xr:uid="{00000000-0005-0000-0000-0000F60F0000}"/>
    <cellStyle name="Normal 12 4 2 2" xfId="4920" xr:uid="{00000000-0005-0000-0000-0000F70F0000}"/>
    <cellStyle name="Normal 12 4 2 2 2" xfId="4921" xr:uid="{00000000-0005-0000-0000-0000F80F0000}"/>
    <cellStyle name="Normal 12 4 2 2 2 2" xfId="4922" xr:uid="{00000000-0005-0000-0000-0000F90F0000}"/>
    <cellStyle name="Normal 12 4 2 2 2 2 2" xfId="4923" xr:uid="{00000000-0005-0000-0000-0000FA0F0000}"/>
    <cellStyle name="Normal 12 4 2 2 2 2 2 2" xfId="4924" xr:uid="{00000000-0005-0000-0000-0000FB0F0000}"/>
    <cellStyle name="Normal 12 4 2 2 2 2 2 2 2" xfId="4925" xr:uid="{00000000-0005-0000-0000-0000FC0F0000}"/>
    <cellStyle name="Normal 12 4 2 2 2 2 2 3" xfId="4926" xr:uid="{00000000-0005-0000-0000-0000FD0F0000}"/>
    <cellStyle name="Normal 12 4 2 2 2 2 3" xfId="4927" xr:uid="{00000000-0005-0000-0000-0000FE0F0000}"/>
    <cellStyle name="Normal 12 4 2 2 2 2 3 2" xfId="4928" xr:uid="{00000000-0005-0000-0000-0000FF0F0000}"/>
    <cellStyle name="Normal 12 4 2 2 2 2 4" xfId="4929" xr:uid="{00000000-0005-0000-0000-000000100000}"/>
    <cellStyle name="Normal 12 4 2 2 2 3" xfId="4930" xr:uid="{00000000-0005-0000-0000-000001100000}"/>
    <cellStyle name="Normal 12 4 2 2 2 3 2" xfId="4931" xr:uid="{00000000-0005-0000-0000-000002100000}"/>
    <cellStyle name="Normal 12 4 2 2 2 3 2 2" xfId="4932" xr:uid="{00000000-0005-0000-0000-000003100000}"/>
    <cellStyle name="Normal 12 4 2 2 2 3 3" xfId="4933" xr:uid="{00000000-0005-0000-0000-000004100000}"/>
    <cellStyle name="Normal 12 4 2 2 2 4" xfId="4934" xr:uid="{00000000-0005-0000-0000-000005100000}"/>
    <cellStyle name="Normal 12 4 2 2 2 4 2" xfId="4935" xr:uid="{00000000-0005-0000-0000-000006100000}"/>
    <cellStyle name="Normal 12 4 2 2 2 5" xfId="4936" xr:uid="{00000000-0005-0000-0000-000007100000}"/>
    <cellStyle name="Normal 12 4 2 2 3" xfId="4937" xr:uid="{00000000-0005-0000-0000-000008100000}"/>
    <cellStyle name="Normal 12 4 2 2 3 2" xfId="4938" xr:uid="{00000000-0005-0000-0000-000009100000}"/>
    <cellStyle name="Normal 12 4 2 2 3 2 2" xfId="4939" xr:uid="{00000000-0005-0000-0000-00000A100000}"/>
    <cellStyle name="Normal 12 4 2 2 3 2 2 2" xfId="4940" xr:uid="{00000000-0005-0000-0000-00000B100000}"/>
    <cellStyle name="Normal 12 4 2 2 3 2 3" xfId="4941" xr:uid="{00000000-0005-0000-0000-00000C100000}"/>
    <cellStyle name="Normal 12 4 2 2 3 3" xfId="4942" xr:uid="{00000000-0005-0000-0000-00000D100000}"/>
    <cellStyle name="Normal 12 4 2 2 3 3 2" xfId="4943" xr:uid="{00000000-0005-0000-0000-00000E100000}"/>
    <cellStyle name="Normal 12 4 2 2 3 4" xfId="4944" xr:uid="{00000000-0005-0000-0000-00000F100000}"/>
    <cellStyle name="Normal 12 4 2 2 4" xfId="4945" xr:uid="{00000000-0005-0000-0000-000010100000}"/>
    <cellStyle name="Normal 12 4 2 2 4 2" xfId="4946" xr:uid="{00000000-0005-0000-0000-000011100000}"/>
    <cellStyle name="Normal 12 4 2 2 4 2 2" xfId="4947" xr:uid="{00000000-0005-0000-0000-000012100000}"/>
    <cellStyle name="Normal 12 4 2 2 4 3" xfId="4948" xr:uid="{00000000-0005-0000-0000-000013100000}"/>
    <cellStyle name="Normal 12 4 2 2 5" xfId="4949" xr:uid="{00000000-0005-0000-0000-000014100000}"/>
    <cellStyle name="Normal 12 4 2 2 5 2" xfId="4950" xr:uid="{00000000-0005-0000-0000-000015100000}"/>
    <cellStyle name="Normal 12 4 2 2 6" xfId="4951" xr:uid="{00000000-0005-0000-0000-000016100000}"/>
    <cellStyle name="Normal 12 4 2 3" xfId="4952" xr:uid="{00000000-0005-0000-0000-000017100000}"/>
    <cellStyle name="Normal 12 4 2 3 2" xfId="4953" xr:uid="{00000000-0005-0000-0000-000018100000}"/>
    <cellStyle name="Normal 12 4 2 3 2 2" xfId="4954" xr:uid="{00000000-0005-0000-0000-000019100000}"/>
    <cellStyle name="Normal 12 4 2 3 2 2 2" xfId="4955" xr:uid="{00000000-0005-0000-0000-00001A100000}"/>
    <cellStyle name="Normal 12 4 2 3 2 2 2 2" xfId="4956" xr:uid="{00000000-0005-0000-0000-00001B100000}"/>
    <cellStyle name="Normal 12 4 2 3 2 2 3" xfId="4957" xr:uid="{00000000-0005-0000-0000-00001C100000}"/>
    <cellStyle name="Normal 12 4 2 3 2 3" xfId="4958" xr:uid="{00000000-0005-0000-0000-00001D100000}"/>
    <cellStyle name="Normal 12 4 2 3 2 3 2" xfId="4959" xr:uid="{00000000-0005-0000-0000-00001E100000}"/>
    <cellStyle name="Normal 12 4 2 3 2 4" xfId="4960" xr:uid="{00000000-0005-0000-0000-00001F100000}"/>
    <cellStyle name="Normal 12 4 2 3 3" xfId="4961" xr:uid="{00000000-0005-0000-0000-000020100000}"/>
    <cellStyle name="Normal 12 4 2 3 3 2" xfId="4962" xr:uid="{00000000-0005-0000-0000-000021100000}"/>
    <cellStyle name="Normal 12 4 2 3 3 2 2" xfId="4963" xr:uid="{00000000-0005-0000-0000-000022100000}"/>
    <cellStyle name="Normal 12 4 2 3 3 3" xfId="4964" xr:uid="{00000000-0005-0000-0000-000023100000}"/>
    <cellStyle name="Normal 12 4 2 3 4" xfId="4965" xr:uid="{00000000-0005-0000-0000-000024100000}"/>
    <cellStyle name="Normal 12 4 2 3 4 2" xfId="4966" xr:uid="{00000000-0005-0000-0000-000025100000}"/>
    <cellStyle name="Normal 12 4 2 3 5" xfId="4967" xr:uid="{00000000-0005-0000-0000-000026100000}"/>
    <cellStyle name="Normal 12 4 2 4" xfId="4968" xr:uid="{00000000-0005-0000-0000-000027100000}"/>
    <cellStyle name="Normal 12 4 2 4 2" xfId="4969" xr:uid="{00000000-0005-0000-0000-000028100000}"/>
    <cellStyle name="Normal 12 4 2 4 2 2" xfId="4970" xr:uid="{00000000-0005-0000-0000-000029100000}"/>
    <cellStyle name="Normal 12 4 2 4 2 2 2" xfId="4971" xr:uid="{00000000-0005-0000-0000-00002A100000}"/>
    <cellStyle name="Normal 12 4 2 4 2 3" xfId="4972" xr:uid="{00000000-0005-0000-0000-00002B100000}"/>
    <cellStyle name="Normal 12 4 2 4 3" xfId="4973" xr:uid="{00000000-0005-0000-0000-00002C100000}"/>
    <cellStyle name="Normal 12 4 2 4 3 2" xfId="4974" xr:uid="{00000000-0005-0000-0000-00002D100000}"/>
    <cellStyle name="Normal 12 4 2 4 4" xfId="4975" xr:uid="{00000000-0005-0000-0000-00002E100000}"/>
    <cellStyle name="Normal 12 4 2 5" xfId="4976" xr:uid="{00000000-0005-0000-0000-00002F100000}"/>
    <cellStyle name="Normal 12 4 2 5 2" xfId="4977" xr:uid="{00000000-0005-0000-0000-000030100000}"/>
    <cellStyle name="Normal 12 4 2 5 2 2" xfId="4978" xr:uid="{00000000-0005-0000-0000-000031100000}"/>
    <cellStyle name="Normal 12 4 2 5 3" xfId="4979" xr:uid="{00000000-0005-0000-0000-000032100000}"/>
    <cellStyle name="Normal 12 4 2 6" xfId="4980" xr:uid="{00000000-0005-0000-0000-000033100000}"/>
    <cellStyle name="Normal 12 4 2 6 2" xfId="4981" xr:uid="{00000000-0005-0000-0000-000034100000}"/>
    <cellStyle name="Normal 12 4 2 7" xfId="4982" xr:uid="{00000000-0005-0000-0000-000035100000}"/>
    <cellStyle name="Normal 12 4 3" xfId="4983" xr:uid="{00000000-0005-0000-0000-000036100000}"/>
    <cellStyle name="Normal 12 4 3 2" xfId="4984" xr:uid="{00000000-0005-0000-0000-000037100000}"/>
    <cellStyle name="Normal 12 4 3 2 2" xfId="4985" xr:uid="{00000000-0005-0000-0000-000038100000}"/>
    <cellStyle name="Normal 12 4 3 2 2 2" xfId="4986" xr:uid="{00000000-0005-0000-0000-000039100000}"/>
    <cellStyle name="Normal 12 4 3 2 2 2 2" xfId="4987" xr:uid="{00000000-0005-0000-0000-00003A100000}"/>
    <cellStyle name="Normal 12 4 3 2 2 2 2 2" xfId="4988" xr:uid="{00000000-0005-0000-0000-00003B100000}"/>
    <cellStyle name="Normal 12 4 3 2 2 2 3" xfId="4989" xr:uid="{00000000-0005-0000-0000-00003C100000}"/>
    <cellStyle name="Normal 12 4 3 2 2 3" xfId="4990" xr:uid="{00000000-0005-0000-0000-00003D100000}"/>
    <cellStyle name="Normal 12 4 3 2 2 3 2" xfId="4991" xr:uid="{00000000-0005-0000-0000-00003E100000}"/>
    <cellStyle name="Normal 12 4 3 2 2 4" xfId="4992" xr:uid="{00000000-0005-0000-0000-00003F100000}"/>
    <cellStyle name="Normal 12 4 3 2 3" xfId="4993" xr:uid="{00000000-0005-0000-0000-000040100000}"/>
    <cellStyle name="Normal 12 4 3 2 3 2" xfId="4994" xr:uid="{00000000-0005-0000-0000-000041100000}"/>
    <cellStyle name="Normal 12 4 3 2 3 2 2" xfId="4995" xr:uid="{00000000-0005-0000-0000-000042100000}"/>
    <cellStyle name="Normal 12 4 3 2 3 3" xfId="4996" xr:uid="{00000000-0005-0000-0000-000043100000}"/>
    <cellStyle name="Normal 12 4 3 2 4" xfId="4997" xr:uid="{00000000-0005-0000-0000-000044100000}"/>
    <cellStyle name="Normal 12 4 3 2 4 2" xfId="4998" xr:uid="{00000000-0005-0000-0000-000045100000}"/>
    <cellStyle name="Normal 12 4 3 2 5" xfId="4999" xr:uid="{00000000-0005-0000-0000-000046100000}"/>
    <cellStyle name="Normal 12 4 3 3" xfId="5000" xr:uid="{00000000-0005-0000-0000-000047100000}"/>
    <cellStyle name="Normal 12 4 3 3 2" xfId="5001" xr:uid="{00000000-0005-0000-0000-000048100000}"/>
    <cellStyle name="Normal 12 4 3 3 2 2" xfId="5002" xr:uid="{00000000-0005-0000-0000-000049100000}"/>
    <cellStyle name="Normal 12 4 3 3 2 2 2" xfId="5003" xr:uid="{00000000-0005-0000-0000-00004A100000}"/>
    <cellStyle name="Normal 12 4 3 3 2 3" xfId="5004" xr:uid="{00000000-0005-0000-0000-00004B100000}"/>
    <cellStyle name="Normal 12 4 3 3 3" xfId="5005" xr:uid="{00000000-0005-0000-0000-00004C100000}"/>
    <cellStyle name="Normal 12 4 3 3 3 2" xfId="5006" xr:uid="{00000000-0005-0000-0000-00004D100000}"/>
    <cellStyle name="Normal 12 4 3 3 4" xfId="5007" xr:uid="{00000000-0005-0000-0000-00004E100000}"/>
    <cellStyle name="Normal 12 4 3 4" xfId="5008" xr:uid="{00000000-0005-0000-0000-00004F100000}"/>
    <cellStyle name="Normal 12 4 3 4 2" xfId="5009" xr:uid="{00000000-0005-0000-0000-000050100000}"/>
    <cellStyle name="Normal 12 4 3 4 2 2" xfId="5010" xr:uid="{00000000-0005-0000-0000-000051100000}"/>
    <cellStyle name="Normal 12 4 3 4 3" xfId="5011" xr:uid="{00000000-0005-0000-0000-000052100000}"/>
    <cellStyle name="Normal 12 4 3 5" xfId="5012" xr:uid="{00000000-0005-0000-0000-000053100000}"/>
    <cellStyle name="Normal 12 4 3 5 2" xfId="5013" xr:uid="{00000000-0005-0000-0000-000054100000}"/>
    <cellStyle name="Normal 12 4 3 6" xfId="5014" xr:uid="{00000000-0005-0000-0000-000055100000}"/>
    <cellStyle name="Normal 12 4 4" xfId="5015" xr:uid="{00000000-0005-0000-0000-000056100000}"/>
    <cellStyle name="Normal 12 4 4 2" xfId="5016" xr:uid="{00000000-0005-0000-0000-000057100000}"/>
    <cellStyle name="Normal 12 4 4 2 2" xfId="5017" xr:uid="{00000000-0005-0000-0000-000058100000}"/>
    <cellStyle name="Normal 12 4 4 2 2 2" xfId="5018" xr:uid="{00000000-0005-0000-0000-000059100000}"/>
    <cellStyle name="Normal 12 4 4 2 2 2 2" xfId="5019" xr:uid="{00000000-0005-0000-0000-00005A100000}"/>
    <cellStyle name="Normal 12 4 4 2 2 3" xfId="5020" xr:uid="{00000000-0005-0000-0000-00005B100000}"/>
    <cellStyle name="Normal 12 4 4 2 3" xfId="5021" xr:uid="{00000000-0005-0000-0000-00005C100000}"/>
    <cellStyle name="Normal 12 4 4 2 3 2" xfId="5022" xr:uid="{00000000-0005-0000-0000-00005D100000}"/>
    <cellStyle name="Normal 12 4 4 2 4" xfId="5023" xr:uid="{00000000-0005-0000-0000-00005E100000}"/>
    <cellStyle name="Normal 12 4 4 3" xfId="5024" xr:uid="{00000000-0005-0000-0000-00005F100000}"/>
    <cellStyle name="Normal 12 4 4 3 2" xfId="5025" xr:uid="{00000000-0005-0000-0000-000060100000}"/>
    <cellStyle name="Normal 12 4 4 3 2 2" xfId="5026" xr:uid="{00000000-0005-0000-0000-000061100000}"/>
    <cellStyle name="Normal 12 4 4 3 3" xfId="5027" xr:uid="{00000000-0005-0000-0000-000062100000}"/>
    <cellStyle name="Normal 12 4 4 4" xfId="5028" xr:uid="{00000000-0005-0000-0000-000063100000}"/>
    <cellStyle name="Normal 12 4 4 4 2" xfId="5029" xr:uid="{00000000-0005-0000-0000-000064100000}"/>
    <cellStyle name="Normal 12 4 4 5" xfId="5030" xr:uid="{00000000-0005-0000-0000-000065100000}"/>
    <cellStyle name="Normal 12 4 5" xfId="5031" xr:uid="{00000000-0005-0000-0000-000066100000}"/>
    <cellStyle name="Normal 12 4 5 2" xfId="5032" xr:uid="{00000000-0005-0000-0000-000067100000}"/>
    <cellStyle name="Normal 12 4 5 2 2" xfId="5033" xr:uid="{00000000-0005-0000-0000-000068100000}"/>
    <cellStyle name="Normal 12 4 5 2 2 2" xfId="5034" xr:uid="{00000000-0005-0000-0000-000069100000}"/>
    <cellStyle name="Normal 12 4 5 2 3" xfId="5035" xr:uid="{00000000-0005-0000-0000-00006A100000}"/>
    <cellStyle name="Normal 12 4 5 3" xfId="5036" xr:uid="{00000000-0005-0000-0000-00006B100000}"/>
    <cellStyle name="Normal 12 4 5 3 2" xfId="5037" xr:uid="{00000000-0005-0000-0000-00006C100000}"/>
    <cellStyle name="Normal 12 4 5 4" xfId="5038" xr:uid="{00000000-0005-0000-0000-00006D100000}"/>
    <cellStyle name="Normal 12 4 6" xfId="5039" xr:uid="{00000000-0005-0000-0000-00006E100000}"/>
    <cellStyle name="Normal 12 4 6 2" xfId="5040" xr:uid="{00000000-0005-0000-0000-00006F100000}"/>
    <cellStyle name="Normal 12 4 6 2 2" xfId="5041" xr:uid="{00000000-0005-0000-0000-000070100000}"/>
    <cellStyle name="Normal 12 4 6 3" xfId="5042" xr:uid="{00000000-0005-0000-0000-000071100000}"/>
    <cellStyle name="Normal 12 4 7" xfId="5043" xr:uid="{00000000-0005-0000-0000-000072100000}"/>
    <cellStyle name="Normal 12 4 7 2" xfId="5044" xr:uid="{00000000-0005-0000-0000-000073100000}"/>
    <cellStyle name="Normal 12 4 8" xfId="5045" xr:uid="{00000000-0005-0000-0000-000074100000}"/>
    <cellStyle name="Normal 12 5" xfId="5046" xr:uid="{00000000-0005-0000-0000-000075100000}"/>
    <cellStyle name="Normal 12 5 2" xfId="5047" xr:uid="{00000000-0005-0000-0000-000076100000}"/>
    <cellStyle name="Normal 12 5 2 2" xfId="5048" xr:uid="{00000000-0005-0000-0000-000077100000}"/>
    <cellStyle name="Normal 12 5 2 2 2" xfId="5049" xr:uid="{00000000-0005-0000-0000-000078100000}"/>
    <cellStyle name="Normal 12 5 2 2 2 2" xfId="5050" xr:uid="{00000000-0005-0000-0000-000079100000}"/>
    <cellStyle name="Normal 12 5 2 2 2 2 2" xfId="5051" xr:uid="{00000000-0005-0000-0000-00007A100000}"/>
    <cellStyle name="Normal 12 5 2 2 2 2 2 2" xfId="5052" xr:uid="{00000000-0005-0000-0000-00007B100000}"/>
    <cellStyle name="Normal 12 5 2 2 2 2 3" xfId="5053" xr:uid="{00000000-0005-0000-0000-00007C100000}"/>
    <cellStyle name="Normal 12 5 2 2 2 3" xfId="5054" xr:uid="{00000000-0005-0000-0000-00007D100000}"/>
    <cellStyle name="Normal 12 5 2 2 2 3 2" xfId="5055" xr:uid="{00000000-0005-0000-0000-00007E100000}"/>
    <cellStyle name="Normal 12 5 2 2 2 4" xfId="5056" xr:uid="{00000000-0005-0000-0000-00007F100000}"/>
    <cellStyle name="Normal 12 5 2 2 3" xfId="5057" xr:uid="{00000000-0005-0000-0000-000080100000}"/>
    <cellStyle name="Normal 12 5 2 2 3 2" xfId="5058" xr:uid="{00000000-0005-0000-0000-000081100000}"/>
    <cellStyle name="Normal 12 5 2 2 3 2 2" xfId="5059" xr:uid="{00000000-0005-0000-0000-000082100000}"/>
    <cellStyle name="Normal 12 5 2 2 3 3" xfId="5060" xr:uid="{00000000-0005-0000-0000-000083100000}"/>
    <cellStyle name="Normal 12 5 2 2 4" xfId="5061" xr:uid="{00000000-0005-0000-0000-000084100000}"/>
    <cellStyle name="Normal 12 5 2 2 4 2" xfId="5062" xr:uid="{00000000-0005-0000-0000-000085100000}"/>
    <cellStyle name="Normal 12 5 2 2 5" xfId="5063" xr:uid="{00000000-0005-0000-0000-000086100000}"/>
    <cellStyle name="Normal 12 5 2 3" xfId="5064" xr:uid="{00000000-0005-0000-0000-000087100000}"/>
    <cellStyle name="Normal 12 5 2 3 2" xfId="5065" xr:uid="{00000000-0005-0000-0000-000088100000}"/>
    <cellStyle name="Normal 12 5 2 3 2 2" xfId="5066" xr:uid="{00000000-0005-0000-0000-000089100000}"/>
    <cellStyle name="Normal 12 5 2 3 2 2 2" xfId="5067" xr:uid="{00000000-0005-0000-0000-00008A100000}"/>
    <cellStyle name="Normal 12 5 2 3 2 3" xfId="5068" xr:uid="{00000000-0005-0000-0000-00008B100000}"/>
    <cellStyle name="Normal 12 5 2 3 3" xfId="5069" xr:uid="{00000000-0005-0000-0000-00008C100000}"/>
    <cellStyle name="Normal 12 5 2 3 3 2" xfId="5070" xr:uid="{00000000-0005-0000-0000-00008D100000}"/>
    <cellStyle name="Normal 12 5 2 3 4" xfId="5071" xr:uid="{00000000-0005-0000-0000-00008E100000}"/>
    <cellStyle name="Normal 12 5 2 4" xfId="5072" xr:uid="{00000000-0005-0000-0000-00008F100000}"/>
    <cellStyle name="Normal 12 5 2 4 2" xfId="5073" xr:uid="{00000000-0005-0000-0000-000090100000}"/>
    <cellStyle name="Normal 12 5 2 4 2 2" xfId="5074" xr:uid="{00000000-0005-0000-0000-000091100000}"/>
    <cellStyle name="Normal 12 5 2 4 3" xfId="5075" xr:uid="{00000000-0005-0000-0000-000092100000}"/>
    <cellStyle name="Normal 12 5 2 5" xfId="5076" xr:uid="{00000000-0005-0000-0000-000093100000}"/>
    <cellStyle name="Normal 12 5 2 5 2" xfId="5077" xr:uid="{00000000-0005-0000-0000-000094100000}"/>
    <cellStyle name="Normal 12 5 2 6" xfId="5078" xr:uid="{00000000-0005-0000-0000-000095100000}"/>
    <cellStyle name="Normal 12 5 3" xfId="5079" xr:uid="{00000000-0005-0000-0000-000096100000}"/>
    <cellStyle name="Normal 12 5 3 2" xfId="5080" xr:uid="{00000000-0005-0000-0000-000097100000}"/>
    <cellStyle name="Normal 12 5 3 2 2" xfId="5081" xr:uid="{00000000-0005-0000-0000-000098100000}"/>
    <cellStyle name="Normal 12 5 3 2 2 2" xfId="5082" xr:uid="{00000000-0005-0000-0000-000099100000}"/>
    <cellStyle name="Normal 12 5 3 2 2 2 2" xfId="5083" xr:uid="{00000000-0005-0000-0000-00009A100000}"/>
    <cellStyle name="Normal 12 5 3 2 2 3" xfId="5084" xr:uid="{00000000-0005-0000-0000-00009B100000}"/>
    <cellStyle name="Normal 12 5 3 2 3" xfId="5085" xr:uid="{00000000-0005-0000-0000-00009C100000}"/>
    <cellStyle name="Normal 12 5 3 2 3 2" xfId="5086" xr:uid="{00000000-0005-0000-0000-00009D100000}"/>
    <cellStyle name="Normal 12 5 3 2 4" xfId="5087" xr:uid="{00000000-0005-0000-0000-00009E100000}"/>
    <cellStyle name="Normal 12 5 3 3" xfId="5088" xr:uid="{00000000-0005-0000-0000-00009F100000}"/>
    <cellStyle name="Normal 12 5 3 3 2" xfId="5089" xr:uid="{00000000-0005-0000-0000-0000A0100000}"/>
    <cellStyle name="Normal 12 5 3 3 2 2" xfId="5090" xr:uid="{00000000-0005-0000-0000-0000A1100000}"/>
    <cellStyle name="Normal 12 5 3 3 3" xfId="5091" xr:uid="{00000000-0005-0000-0000-0000A2100000}"/>
    <cellStyle name="Normal 12 5 3 4" xfId="5092" xr:uid="{00000000-0005-0000-0000-0000A3100000}"/>
    <cellStyle name="Normal 12 5 3 4 2" xfId="5093" xr:uid="{00000000-0005-0000-0000-0000A4100000}"/>
    <cellStyle name="Normal 12 5 3 5" xfId="5094" xr:uid="{00000000-0005-0000-0000-0000A5100000}"/>
    <cellStyle name="Normal 12 5 4" xfId="5095" xr:uid="{00000000-0005-0000-0000-0000A6100000}"/>
    <cellStyle name="Normal 12 5 4 2" xfId="5096" xr:uid="{00000000-0005-0000-0000-0000A7100000}"/>
    <cellStyle name="Normal 12 5 4 2 2" xfId="5097" xr:uid="{00000000-0005-0000-0000-0000A8100000}"/>
    <cellStyle name="Normal 12 5 4 2 2 2" xfId="5098" xr:uid="{00000000-0005-0000-0000-0000A9100000}"/>
    <cellStyle name="Normal 12 5 4 2 3" xfId="5099" xr:uid="{00000000-0005-0000-0000-0000AA100000}"/>
    <cellStyle name="Normal 12 5 4 3" xfId="5100" xr:uid="{00000000-0005-0000-0000-0000AB100000}"/>
    <cellStyle name="Normal 12 5 4 3 2" xfId="5101" xr:uid="{00000000-0005-0000-0000-0000AC100000}"/>
    <cellStyle name="Normal 12 5 4 4" xfId="5102" xr:uid="{00000000-0005-0000-0000-0000AD100000}"/>
    <cellStyle name="Normal 12 5 5" xfId="5103" xr:uid="{00000000-0005-0000-0000-0000AE100000}"/>
    <cellStyle name="Normal 12 5 5 2" xfId="5104" xr:uid="{00000000-0005-0000-0000-0000AF100000}"/>
    <cellStyle name="Normal 12 5 5 2 2" xfId="5105" xr:uid="{00000000-0005-0000-0000-0000B0100000}"/>
    <cellStyle name="Normal 12 5 5 3" xfId="5106" xr:uid="{00000000-0005-0000-0000-0000B1100000}"/>
    <cellStyle name="Normal 12 5 6" xfId="5107" xr:uid="{00000000-0005-0000-0000-0000B2100000}"/>
    <cellStyle name="Normal 12 5 6 2" xfId="5108" xr:uid="{00000000-0005-0000-0000-0000B3100000}"/>
    <cellStyle name="Normal 12 5 7" xfId="5109" xr:uid="{00000000-0005-0000-0000-0000B4100000}"/>
    <cellStyle name="Normal 12 6" xfId="5110" xr:uid="{00000000-0005-0000-0000-0000B5100000}"/>
    <cellStyle name="Normal 12 6 2" xfId="5111" xr:uid="{00000000-0005-0000-0000-0000B6100000}"/>
    <cellStyle name="Normal 12 6 2 2" xfId="5112" xr:uid="{00000000-0005-0000-0000-0000B7100000}"/>
    <cellStyle name="Normal 12 6 2 2 2" xfId="5113" xr:uid="{00000000-0005-0000-0000-0000B8100000}"/>
    <cellStyle name="Normal 12 6 2 2 2 2" xfId="5114" xr:uid="{00000000-0005-0000-0000-0000B9100000}"/>
    <cellStyle name="Normal 12 6 2 2 2 2 2" xfId="5115" xr:uid="{00000000-0005-0000-0000-0000BA100000}"/>
    <cellStyle name="Normal 12 6 2 2 2 3" xfId="5116" xr:uid="{00000000-0005-0000-0000-0000BB100000}"/>
    <cellStyle name="Normal 12 6 2 2 3" xfId="5117" xr:uid="{00000000-0005-0000-0000-0000BC100000}"/>
    <cellStyle name="Normal 12 6 2 2 3 2" xfId="5118" xr:uid="{00000000-0005-0000-0000-0000BD100000}"/>
    <cellStyle name="Normal 12 6 2 2 4" xfId="5119" xr:uid="{00000000-0005-0000-0000-0000BE100000}"/>
    <cellStyle name="Normal 12 6 2 3" xfId="5120" xr:uid="{00000000-0005-0000-0000-0000BF100000}"/>
    <cellStyle name="Normal 12 6 2 3 2" xfId="5121" xr:uid="{00000000-0005-0000-0000-0000C0100000}"/>
    <cellStyle name="Normal 12 6 2 3 2 2" xfId="5122" xr:uid="{00000000-0005-0000-0000-0000C1100000}"/>
    <cellStyle name="Normal 12 6 2 3 3" xfId="5123" xr:uid="{00000000-0005-0000-0000-0000C2100000}"/>
    <cellStyle name="Normal 12 6 2 4" xfId="5124" xr:uid="{00000000-0005-0000-0000-0000C3100000}"/>
    <cellStyle name="Normal 12 6 2 4 2" xfId="5125" xr:uid="{00000000-0005-0000-0000-0000C4100000}"/>
    <cellStyle name="Normal 12 6 2 5" xfId="5126" xr:uid="{00000000-0005-0000-0000-0000C5100000}"/>
    <cellStyle name="Normal 12 6 3" xfId="5127" xr:uid="{00000000-0005-0000-0000-0000C6100000}"/>
    <cellStyle name="Normal 12 6 3 2" xfId="5128" xr:uid="{00000000-0005-0000-0000-0000C7100000}"/>
    <cellStyle name="Normal 12 6 3 2 2" xfId="5129" xr:uid="{00000000-0005-0000-0000-0000C8100000}"/>
    <cellStyle name="Normal 12 6 3 2 2 2" xfId="5130" xr:uid="{00000000-0005-0000-0000-0000C9100000}"/>
    <cellStyle name="Normal 12 6 3 2 3" xfId="5131" xr:uid="{00000000-0005-0000-0000-0000CA100000}"/>
    <cellStyle name="Normal 12 6 3 3" xfId="5132" xr:uid="{00000000-0005-0000-0000-0000CB100000}"/>
    <cellStyle name="Normal 12 6 3 3 2" xfId="5133" xr:uid="{00000000-0005-0000-0000-0000CC100000}"/>
    <cellStyle name="Normal 12 6 3 4" xfId="5134" xr:uid="{00000000-0005-0000-0000-0000CD100000}"/>
    <cellStyle name="Normal 12 6 4" xfId="5135" xr:uid="{00000000-0005-0000-0000-0000CE100000}"/>
    <cellStyle name="Normal 12 6 4 2" xfId="5136" xr:uid="{00000000-0005-0000-0000-0000CF100000}"/>
    <cellStyle name="Normal 12 6 4 2 2" xfId="5137" xr:uid="{00000000-0005-0000-0000-0000D0100000}"/>
    <cellStyle name="Normal 12 6 4 3" xfId="5138" xr:uid="{00000000-0005-0000-0000-0000D1100000}"/>
    <cellStyle name="Normal 12 6 5" xfId="5139" xr:uid="{00000000-0005-0000-0000-0000D2100000}"/>
    <cellStyle name="Normal 12 6 5 2" xfId="5140" xr:uid="{00000000-0005-0000-0000-0000D3100000}"/>
    <cellStyle name="Normal 12 6 6" xfId="5141" xr:uid="{00000000-0005-0000-0000-0000D4100000}"/>
    <cellStyle name="Normal 12 7" xfId="5142" xr:uid="{00000000-0005-0000-0000-0000D5100000}"/>
    <cellStyle name="Normal 12 7 2" xfId="5143" xr:uid="{00000000-0005-0000-0000-0000D6100000}"/>
    <cellStyle name="Normal 12 7 2 2" xfId="5144" xr:uid="{00000000-0005-0000-0000-0000D7100000}"/>
    <cellStyle name="Normal 12 7 2 2 2" xfId="5145" xr:uid="{00000000-0005-0000-0000-0000D8100000}"/>
    <cellStyle name="Normal 12 7 2 2 2 2" xfId="5146" xr:uid="{00000000-0005-0000-0000-0000D9100000}"/>
    <cellStyle name="Normal 12 7 2 2 3" xfId="5147" xr:uid="{00000000-0005-0000-0000-0000DA100000}"/>
    <cellStyle name="Normal 12 7 2 3" xfId="5148" xr:uid="{00000000-0005-0000-0000-0000DB100000}"/>
    <cellStyle name="Normal 12 7 2 3 2" xfId="5149" xr:uid="{00000000-0005-0000-0000-0000DC100000}"/>
    <cellStyle name="Normal 12 7 2 4" xfId="5150" xr:uid="{00000000-0005-0000-0000-0000DD100000}"/>
    <cellStyle name="Normal 12 7 3" xfId="5151" xr:uid="{00000000-0005-0000-0000-0000DE100000}"/>
    <cellStyle name="Normal 12 7 3 2" xfId="5152" xr:uid="{00000000-0005-0000-0000-0000DF100000}"/>
    <cellStyle name="Normal 12 7 3 2 2" xfId="5153" xr:uid="{00000000-0005-0000-0000-0000E0100000}"/>
    <cellStyle name="Normal 12 7 3 3" xfId="5154" xr:uid="{00000000-0005-0000-0000-0000E1100000}"/>
    <cellStyle name="Normal 12 7 4" xfId="5155" xr:uid="{00000000-0005-0000-0000-0000E2100000}"/>
    <cellStyle name="Normal 12 7 4 2" xfId="5156" xr:uid="{00000000-0005-0000-0000-0000E3100000}"/>
    <cellStyle name="Normal 12 7 5" xfId="5157" xr:uid="{00000000-0005-0000-0000-0000E4100000}"/>
    <cellStyle name="Normal 12 8" xfId="5158" xr:uid="{00000000-0005-0000-0000-0000E5100000}"/>
    <cellStyle name="Normal 12 8 2" xfId="5159" xr:uid="{00000000-0005-0000-0000-0000E6100000}"/>
    <cellStyle name="Normal 12 8 2 2" xfId="5160" xr:uid="{00000000-0005-0000-0000-0000E7100000}"/>
    <cellStyle name="Normal 12 8 2 2 2" xfId="5161" xr:uid="{00000000-0005-0000-0000-0000E8100000}"/>
    <cellStyle name="Normal 12 8 2 3" xfId="5162" xr:uid="{00000000-0005-0000-0000-0000E9100000}"/>
    <cellStyle name="Normal 12 8 3" xfId="5163" xr:uid="{00000000-0005-0000-0000-0000EA100000}"/>
    <cellStyle name="Normal 12 8 3 2" xfId="5164" xr:uid="{00000000-0005-0000-0000-0000EB100000}"/>
    <cellStyle name="Normal 12 8 4" xfId="5165" xr:uid="{00000000-0005-0000-0000-0000EC100000}"/>
    <cellStyle name="Normal 12 9" xfId="5166" xr:uid="{00000000-0005-0000-0000-0000ED100000}"/>
    <cellStyle name="Normal 12 9 2" xfId="5167" xr:uid="{00000000-0005-0000-0000-0000EE100000}"/>
    <cellStyle name="Normal 12 9 2 2" xfId="5168" xr:uid="{00000000-0005-0000-0000-0000EF100000}"/>
    <cellStyle name="Normal 12 9 3" xfId="5169" xr:uid="{00000000-0005-0000-0000-0000F0100000}"/>
    <cellStyle name="Normal 120" xfId="35137" xr:uid="{00000000-0005-0000-0000-0000F1100000}"/>
    <cellStyle name="Normal 120 2" xfId="35138" xr:uid="{00000000-0005-0000-0000-0000F2100000}"/>
    <cellStyle name="Normal 120 3" xfId="35139" xr:uid="{00000000-0005-0000-0000-0000F3100000}"/>
    <cellStyle name="Normal 121" xfId="35140" xr:uid="{00000000-0005-0000-0000-0000F4100000}"/>
    <cellStyle name="Normal 121 2" xfId="35141" xr:uid="{00000000-0005-0000-0000-0000F5100000}"/>
    <cellStyle name="Normal 121 3" xfId="35142" xr:uid="{00000000-0005-0000-0000-0000F6100000}"/>
    <cellStyle name="Normal 122" xfId="35143" xr:uid="{00000000-0005-0000-0000-0000F7100000}"/>
    <cellStyle name="Normal 122 2" xfId="35144" xr:uid="{00000000-0005-0000-0000-0000F8100000}"/>
    <cellStyle name="Normal 122 3" xfId="35145" xr:uid="{00000000-0005-0000-0000-0000F9100000}"/>
    <cellStyle name="Normal 123" xfId="35146" xr:uid="{00000000-0005-0000-0000-0000FA100000}"/>
    <cellStyle name="Normal 123 2" xfId="35147" xr:uid="{00000000-0005-0000-0000-0000FB100000}"/>
    <cellStyle name="Normal 123 3" xfId="35148" xr:uid="{00000000-0005-0000-0000-0000FC100000}"/>
    <cellStyle name="Normal 124" xfId="35149" xr:uid="{00000000-0005-0000-0000-0000FD100000}"/>
    <cellStyle name="Normal 124 2" xfId="35150" xr:uid="{00000000-0005-0000-0000-0000FE100000}"/>
    <cellStyle name="Normal 124 3" xfId="35151" xr:uid="{00000000-0005-0000-0000-0000FF100000}"/>
    <cellStyle name="Normal 125" xfId="35152" xr:uid="{00000000-0005-0000-0000-000000110000}"/>
    <cellStyle name="Normal 125 2" xfId="35153" xr:uid="{00000000-0005-0000-0000-000001110000}"/>
    <cellStyle name="Normal 125 3" xfId="35154" xr:uid="{00000000-0005-0000-0000-000002110000}"/>
    <cellStyle name="Normal 126" xfId="35155" xr:uid="{00000000-0005-0000-0000-000003110000}"/>
    <cellStyle name="Normal 126 2" xfId="35156" xr:uid="{00000000-0005-0000-0000-000004110000}"/>
    <cellStyle name="Normal 126 3" xfId="35157" xr:uid="{00000000-0005-0000-0000-000005110000}"/>
    <cellStyle name="Normal 127" xfId="35158" xr:uid="{00000000-0005-0000-0000-000006110000}"/>
    <cellStyle name="Normal 127 2" xfId="35159" xr:uid="{00000000-0005-0000-0000-000007110000}"/>
    <cellStyle name="Normal 127 3" xfId="35160" xr:uid="{00000000-0005-0000-0000-000008110000}"/>
    <cellStyle name="Normal 128" xfId="35161" xr:uid="{00000000-0005-0000-0000-000009110000}"/>
    <cellStyle name="Normal 128 2" xfId="35162" xr:uid="{00000000-0005-0000-0000-00000A110000}"/>
    <cellStyle name="Normal 128 3" xfId="35163" xr:uid="{00000000-0005-0000-0000-00000B110000}"/>
    <cellStyle name="Normal 129" xfId="35164" xr:uid="{00000000-0005-0000-0000-00000C110000}"/>
    <cellStyle name="Normal 129 2" xfId="35165" xr:uid="{00000000-0005-0000-0000-00000D110000}"/>
    <cellStyle name="Normal 129 3" xfId="35166" xr:uid="{00000000-0005-0000-0000-00000E110000}"/>
    <cellStyle name="Normal 13" xfId="765" xr:uid="{00000000-0005-0000-0000-00000F110000}"/>
    <cellStyle name="Normal 13 2" xfId="5170" xr:uid="{00000000-0005-0000-0000-000010110000}"/>
    <cellStyle name="Normal 130" xfId="35167" xr:uid="{00000000-0005-0000-0000-000011110000}"/>
    <cellStyle name="Normal 130 2" xfId="35168" xr:uid="{00000000-0005-0000-0000-000012110000}"/>
    <cellStyle name="Normal 130 3" xfId="35169" xr:uid="{00000000-0005-0000-0000-000013110000}"/>
    <cellStyle name="Normal 131" xfId="35170" xr:uid="{00000000-0005-0000-0000-000014110000}"/>
    <cellStyle name="Normal 131 2" xfId="35171" xr:uid="{00000000-0005-0000-0000-000015110000}"/>
    <cellStyle name="Normal 131 3" xfId="35172" xr:uid="{00000000-0005-0000-0000-000016110000}"/>
    <cellStyle name="Normal 132" xfId="35173" xr:uid="{00000000-0005-0000-0000-000017110000}"/>
    <cellStyle name="Normal 132 2" xfId="35174" xr:uid="{00000000-0005-0000-0000-000018110000}"/>
    <cellStyle name="Normal 132 3" xfId="35175" xr:uid="{00000000-0005-0000-0000-000019110000}"/>
    <cellStyle name="Normal 133" xfId="35176" xr:uid="{00000000-0005-0000-0000-00001A110000}"/>
    <cellStyle name="Normal 133 2" xfId="35177" xr:uid="{00000000-0005-0000-0000-00001B110000}"/>
    <cellStyle name="Normal 133 3" xfId="35178" xr:uid="{00000000-0005-0000-0000-00001C110000}"/>
    <cellStyle name="Normal 134" xfId="35179" xr:uid="{00000000-0005-0000-0000-00001D110000}"/>
    <cellStyle name="Normal 134 2" xfId="35180" xr:uid="{00000000-0005-0000-0000-00001E110000}"/>
    <cellStyle name="Normal 134 3" xfId="35181" xr:uid="{00000000-0005-0000-0000-00001F110000}"/>
    <cellStyle name="Normal 135" xfId="35182" xr:uid="{00000000-0005-0000-0000-000020110000}"/>
    <cellStyle name="Normal 135 2" xfId="35183" xr:uid="{00000000-0005-0000-0000-000021110000}"/>
    <cellStyle name="Normal 135 3" xfId="35184" xr:uid="{00000000-0005-0000-0000-000022110000}"/>
    <cellStyle name="Normal 136" xfId="35185" xr:uid="{00000000-0005-0000-0000-000023110000}"/>
    <cellStyle name="Normal 136 2" xfId="35186" xr:uid="{00000000-0005-0000-0000-000024110000}"/>
    <cellStyle name="Normal 136 3" xfId="35187" xr:uid="{00000000-0005-0000-0000-000025110000}"/>
    <cellStyle name="Normal 137" xfId="35188" xr:uid="{00000000-0005-0000-0000-000026110000}"/>
    <cellStyle name="Normal 137 2" xfId="35189" xr:uid="{00000000-0005-0000-0000-000027110000}"/>
    <cellStyle name="Normal 137 3" xfId="35190" xr:uid="{00000000-0005-0000-0000-000028110000}"/>
    <cellStyle name="Normal 138" xfId="35191" xr:uid="{00000000-0005-0000-0000-000029110000}"/>
    <cellStyle name="Normal 138 2" xfId="35192" xr:uid="{00000000-0005-0000-0000-00002A110000}"/>
    <cellStyle name="Normal 138 3" xfId="35193" xr:uid="{00000000-0005-0000-0000-00002B110000}"/>
    <cellStyle name="Normal 139" xfId="35194" xr:uid="{00000000-0005-0000-0000-00002C110000}"/>
    <cellStyle name="Normal 139 2" xfId="35195" xr:uid="{00000000-0005-0000-0000-00002D110000}"/>
    <cellStyle name="Normal 139 3" xfId="35196" xr:uid="{00000000-0005-0000-0000-00002E110000}"/>
    <cellStyle name="Normal 14" xfId="766" xr:uid="{00000000-0005-0000-0000-00002F110000}"/>
    <cellStyle name="Normal 14 10" xfId="5171" xr:uid="{00000000-0005-0000-0000-000030110000}"/>
    <cellStyle name="Normal 14 11" xfId="35197" xr:uid="{00000000-0005-0000-0000-000031110000}"/>
    <cellStyle name="Normal 14 12" xfId="35198" xr:uid="{00000000-0005-0000-0000-000032110000}"/>
    <cellStyle name="Normal 14 13" xfId="35199" xr:uid="{00000000-0005-0000-0000-000033110000}"/>
    <cellStyle name="Normal 14 14" xfId="35200" xr:uid="{00000000-0005-0000-0000-000034110000}"/>
    <cellStyle name="Normal 14 15" xfId="35201" xr:uid="{00000000-0005-0000-0000-000035110000}"/>
    <cellStyle name="Normal 14 16" xfId="35202" xr:uid="{00000000-0005-0000-0000-000036110000}"/>
    <cellStyle name="Normal 14 17" xfId="35203" xr:uid="{00000000-0005-0000-0000-000037110000}"/>
    <cellStyle name="Normal 14 18" xfId="35204" xr:uid="{00000000-0005-0000-0000-000038110000}"/>
    <cellStyle name="Normal 14 19" xfId="35205" xr:uid="{00000000-0005-0000-0000-000039110000}"/>
    <cellStyle name="Normal 14 2" xfId="5172" xr:uid="{00000000-0005-0000-0000-00003A110000}"/>
    <cellStyle name="Normal 14 2 2" xfId="5173" xr:uid="{00000000-0005-0000-0000-00003B110000}"/>
    <cellStyle name="Normal 14 2 2 2" xfId="5174" xr:uid="{00000000-0005-0000-0000-00003C110000}"/>
    <cellStyle name="Normal 14 2 2 2 2" xfId="5175" xr:uid="{00000000-0005-0000-0000-00003D110000}"/>
    <cellStyle name="Normal 14 2 2 2 2 2" xfId="5176" xr:uid="{00000000-0005-0000-0000-00003E110000}"/>
    <cellStyle name="Normal 14 2 2 2 2 2 2" xfId="5177" xr:uid="{00000000-0005-0000-0000-00003F110000}"/>
    <cellStyle name="Normal 14 2 2 2 2 2 2 2" xfId="5178" xr:uid="{00000000-0005-0000-0000-000040110000}"/>
    <cellStyle name="Normal 14 2 2 2 2 2 2 2 2" xfId="5179" xr:uid="{00000000-0005-0000-0000-000041110000}"/>
    <cellStyle name="Normal 14 2 2 2 2 2 2 2 2 2" xfId="5180" xr:uid="{00000000-0005-0000-0000-000042110000}"/>
    <cellStyle name="Normal 14 2 2 2 2 2 2 2 3" xfId="5181" xr:uid="{00000000-0005-0000-0000-000043110000}"/>
    <cellStyle name="Normal 14 2 2 2 2 2 2 3" xfId="5182" xr:uid="{00000000-0005-0000-0000-000044110000}"/>
    <cellStyle name="Normal 14 2 2 2 2 2 2 3 2" xfId="5183" xr:uid="{00000000-0005-0000-0000-000045110000}"/>
    <cellStyle name="Normal 14 2 2 2 2 2 2 4" xfId="5184" xr:uid="{00000000-0005-0000-0000-000046110000}"/>
    <cellStyle name="Normal 14 2 2 2 2 2 3" xfId="5185" xr:uid="{00000000-0005-0000-0000-000047110000}"/>
    <cellStyle name="Normal 14 2 2 2 2 2 3 2" xfId="5186" xr:uid="{00000000-0005-0000-0000-000048110000}"/>
    <cellStyle name="Normal 14 2 2 2 2 2 3 2 2" xfId="5187" xr:uid="{00000000-0005-0000-0000-000049110000}"/>
    <cellStyle name="Normal 14 2 2 2 2 2 3 3" xfId="5188" xr:uid="{00000000-0005-0000-0000-00004A110000}"/>
    <cellStyle name="Normal 14 2 2 2 2 2 4" xfId="5189" xr:uid="{00000000-0005-0000-0000-00004B110000}"/>
    <cellStyle name="Normal 14 2 2 2 2 2 4 2" xfId="5190" xr:uid="{00000000-0005-0000-0000-00004C110000}"/>
    <cellStyle name="Normal 14 2 2 2 2 2 5" xfId="5191" xr:uid="{00000000-0005-0000-0000-00004D110000}"/>
    <cellStyle name="Normal 14 2 2 2 2 3" xfId="5192" xr:uid="{00000000-0005-0000-0000-00004E110000}"/>
    <cellStyle name="Normal 14 2 2 2 2 3 2" xfId="5193" xr:uid="{00000000-0005-0000-0000-00004F110000}"/>
    <cellStyle name="Normal 14 2 2 2 2 3 2 2" xfId="5194" xr:uid="{00000000-0005-0000-0000-000050110000}"/>
    <cellStyle name="Normal 14 2 2 2 2 3 2 2 2" xfId="5195" xr:uid="{00000000-0005-0000-0000-000051110000}"/>
    <cellStyle name="Normal 14 2 2 2 2 3 2 3" xfId="5196" xr:uid="{00000000-0005-0000-0000-000052110000}"/>
    <cellStyle name="Normal 14 2 2 2 2 3 3" xfId="5197" xr:uid="{00000000-0005-0000-0000-000053110000}"/>
    <cellStyle name="Normal 14 2 2 2 2 3 3 2" xfId="5198" xr:uid="{00000000-0005-0000-0000-000054110000}"/>
    <cellStyle name="Normal 14 2 2 2 2 3 4" xfId="5199" xr:uid="{00000000-0005-0000-0000-000055110000}"/>
    <cellStyle name="Normal 14 2 2 2 2 4" xfId="5200" xr:uid="{00000000-0005-0000-0000-000056110000}"/>
    <cellStyle name="Normal 14 2 2 2 2 4 2" xfId="5201" xr:uid="{00000000-0005-0000-0000-000057110000}"/>
    <cellStyle name="Normal 14 2 2 2 2 4 2 2" xfId="5202" xr:uid="{00000000-0005-0000-0000-000058110000}"/>
    <cellStyle name="Normal 14 2 2 2 2 4 3" xfId="5203" xr:uid="{00000000-0005-0000-0000-000059110000}"/>
    <cellStyle name="Normal 14 2 2 2 2 5" xfId="5204" xr:uid="{00000000-0005-0000-0000-00005A110000}"/>
    <cellStyle name="Normal 14 2 2 2 2 5 2" xfId="5205" xr:uid="{00000000-0005-0000-0000-00005B110000}"/>
    <cellStyle name="Normal 14 2 2 2 2 6" xfId="5206" xr:uid="{00000000-0005-0000-0000-00005C110000}"/>
    <cellStyle name="Normal 14 2 2 2 3" xfId="5207" xr:uid="{00000000-0005-0000-0000-00005D110000}"/>
    <cellStyle name="Normal 14 2 2 2 3 2" xfId="5208" xr:uid="{00000000-0005-0000-0000-00005E110000}"/>
    <cellStyle name="Normal 14 2 2 2 3 2 2" xfId="5209" xr:uid="{00000000-0005-0000-0000-00005F110000}"/>
    <cellStyle name="Normal 14 2 2 2 3 2 2 2" xfId="5210" xr:uid="{00000000-0005-0000-0000-000060110000}"/>
    <cellStyle name="Normal 14 2 2 2 3 2 2 2 2" xfId="5211" xr:uid="{00000000-0005-0000-0000-000061110000}"/>
    <cellStyle name="Normal 14 2 2 2 3 2 2 3" xfId="5212" xr:uid="{00000000-0005-0000-0000-000062110000}"/>
    <cellStyle name="Normal 14 2 2 2 3 2 3" xfId="5213" xr:uid="{00000000-0005-0000-0000-000063110000}"/>
    <cellStyle name="Normal 14 2 2 2 3 2 3 2" xfId="5214" xr:uid="{00000000-0005-0000-0000-000064110000}"/>
    <cellStyle name="Normal 14 2 2 2 3 2 4" xfId="5215" xr:uid="{00000000-0005-0000-0000-000065110000}"/>
    <cellStyle name="Normal 14 2 2 2 3 3" xfId="5216" xr:uid="{00000000-0005-0000-0000-000066110000}"/>
    <cellStyle name="Normal 14 2 2 2 3 3 2" xfId="5217" xr:uid="{00000000-0005-0000-0000-000067110000}"/>
    <cellStyle name="Normal 14 2 2 2 3 3 2 2" xfId="5218" xr:uid="{00000000-0005-0000-0000-000068110000}"/>
    <cellStyle name="Normal 14 2 2 2 3 3 3" xfId="5219" xr:uid="{00000000-0005-0000-0000-000069110000}"/>
    <cellStyle name="Normal 14 2 2 2 3 4" xfId="5220" xr:uid="{00000000-0005-0000-0000-00006A110000}"/>
    <cellStyle name="Normal 14 2 2 2 3 4 2" xfId="5221" xr:uid="{00000000-0005-0000-0000-00006B110000}"/>
    <cellStyle name="Normal 14 2 2 2 3 5" xfId="5222" xr:uid="{00000000-0005-0000-0000-00006C110000}"/>
    <cellStyle name="Normal 14 2 2 2 4" xfId="5223" xr:uid="{00000000-0005-0000-0000-00006D110000}"/>
    <cellStyle name="Normal 14 2 2 2 4 2" xfId="5224" xr:uid="{00000000-0005-0000-0000-00006E110000}"/>
    <cellStyle name="Normal 14 2 2 2 4 2 2" xfId="5225" xr:uid="{00000000-0005-0000-0000-00006F110000}"/>
    <cellStyle name="Normal 14 2 2 2 4 2 2 2" xfId="5226" xr:uid="{00000000-0005-0000-0000-000070110000}"/>
    <cellStyle name="Normal 14 2 2 2 4 2 3" xfId="5227" xr:uid="{00000000-0005-0000-0000-000071110000}"/>
    <cellStyle name="Normal 14 2 2 2 4 3" xfId="5228" xr:uid="{00000000-0005-0000-0000-000072110000}"/>
    <cellStyle name="Normal 14 2 2 2 4 3 2" xfId="5229" xr:uid="{00000000-0005-0000-0000-000073110000}"/>
    <cellStyle name="Normal 14 2 2 2 4 4" xfId="5230" xr:uid="{00000000-0005-0000-0000-000074110000}"/>
    <cellStyle name="Normal 14 2 2 2 5" xfId="5231" xr:uid="{00000000-0005-0000-0000-000075110000}"/>
    <cellStyle name="Normal 14 2 2 2 5 2" xfId="5232" xr:uid="{00000000-0005-0000-0000-000076110000}"/>
    <cellStyle name="Normal 14 2 2 2 5 2 2" xfId="5233" xr:uid="{00000000-0005-0000-0000-000077110000}"/>
    <cellStyle name="Normal 14 2 2 2 5 3" xfId="5234" xr:uid="{00000000-0005-0000-0000-000078110000}"/>
    <cellStyle name="Normal 14 2 2 2 6" xfId="5235" xr:uid="{00000000-0005-0000-0000-000079110000}"/>
    <cellStyle name="Normal 14 2 2 2 6 2" xfId="5236" xr:uid="{00000000-0005-0000-0000-00007A110000}"/>
    <cellStyle name="Normal 14 2 2 2 7" xfId="5237" xr:uid="{00000000-0005-0000-0000-00007B110000}"/>
    <cellStyle name="Normal 14 2 2 3" xfId="5238" xr:uid="{00000000-0005-0000-0000-00007C110000}"/>
    <cellStyle name="Normal 14 2 2 3 2" xfId="5239" xr:uid="{00000000-0005-0000-0000-00007D110000}"/>
    <cellStyle name="Normal 14 2 2 3 2 2" xfId="5240" xr:uid="{00000000-0005-0000-0000-00007E110000}"/>
    <cellStyle name="Normal 14 2 2 3 2 2 2" xfId="5241" xr:uid="{00000000-0005-0000-0000-00007F110000}"/>
    <cellStyle name="Normal 14 2 2 3 2 2 2 2" xfId="5242" xr:uid="{00000000-0005-0000-0000-000080110000}"/>
    <cellStyle name="Normal 14 2 2 3 2 2 2 2 2" xfId="5243" xr:uid="{00000000-0005-0000-0000-000081110000}"/>
    <cellStyle name="Normal 14 2 2 3 2 2 2 3" xfId="5244" xr:uid="{00000000-0005-0000-0000-000082110000}"/>
    <cellStyle name="Normal 14 2 2 3 2 2 3" xfId="5245" xr:uid="{00000000-0005-0000-0000-000083110000}"/>
    <cellStyle name="Normal 14 2 2 3 2 2 3 2" xfId="5246" xr:uid="{00000000-0005-0000-0000-000084110000}"/>
    <cellStyle name="Normal 14 2 2 3 2 2 4" xfId="5247" xr:uid="{00000000-0005-0000-0000-000085110000}"/>
    <cellStyle name="Normal 14 2 2 3 2 3" xfId="5248" xr:uid="{00000000-0005-0000-0000-000086110000}"/>
    <cellStyle name="Normal 14 2 2 3 2 3 2" xfId="5249" xr:uid="{00000000-0005-0000-0000-000087110000}"/>
    <cellStyle name="Normal 14 2 2 3 2 3 2 2" xfId="5250" xr:uid="{00000000-0005-0000-0000-000088110000}"/>
    <cellStyle name="Normal 14 2 2 3 2 3 3" xfId="5251" xr:uid="{00000000-0005-0000-0000-000089110000}"/>
    <cellStyle name="Normal 14 2 2 3 2 4" xfId="5252" xr:uid="{00000000-0005-0000-0000-00008A110000}"/>
    <cellStyle name="Normal 14 2 2 3 2 4 2" xfId="5253" xr:uid="{00000000-0005-0000-0000-00008B110000}"/>
    <cellStyle name="Normal 14 2 2 3 2 5" xfId="5254" xr:uid="{00000000-0005-0000-0000-00008C110000}"/>
    <cellStyle name="Normal 14 2 2 3 3" xfId="5255" xr:uid="{00000000-0005-0000-0000-00008D110000}"/>
    <cellStyle name="Normal 14 2 2 3 3 2" xfId="5256" xr:uid="{00000000-0005-0000-0000-00008E110000}"/>
    <cellStyle name="Normal 14 2 2 3 3 2 2" xfId="5257" xr:uid="{00000000-0005-0000-0000-00008F110000}"/>
    <cellStyle name="Normal 14 2 2 3 3 2 2 2" xfId="5258" xr:uid="{00000000-0005-0000-0000-000090110000}"/>
    <cellStyle name="Normal 14 2 2 3 3 2 3" xfId="5259" xr:uid="{00000000-0005-0000-0000-000091110000}"/>
    <cellStyle name="Normal 14 2 2 3 3 3" xfId="5260" xr:uid="{00000000-0005-0000-0000-000092110000}"/>
    <cellStyle name="Normal 14 2 2 3 3 3 2" xfId="5261" xr:uid="{00000000-0005-0000-0000-000093110000}"/>
    <cellStyle name="Normal 14 2 2 3 3 4" xfId="5262" xr:uid="{00000000-0005-0000-0000-000094110000}"/>
    <cellStyle name="Normal 14 2 2 3 4" xfId="5263" xr:uid="{00000000-0005-0000-0000-000095110000}"/>
    <cellStyle name="Normal 14 2 2 3 4 2" xfId="5264" xr:uid="{00000000-0005-0000-0000-000096110000}"/>
    <cellStyle name="Normal 14 2 2 3 4 2 2" xfId="5265" xr:uid="{00000000-0005-0000-0000-000097110000}"/>
    <cellStyle name="Normal 14 2 2 3 4 3" xfId="5266" xr:uid="{00000000-0005-0000-0000-000098110000}"/>
    <cellStyle name="Normal 14 2 2 3 5" xfId="5267" xr:uid="{00000000-0005-0000-0000-000099110000}"/>
    <cellStyle name="Normal 14 2 2 3 5 2" xfId="5268" xr:uid="{00000000-0005-0000-0000-00009A110000}"/>
    <cellStyle name="Normal 14 2 2 3 6" xfId="5269" xr:uid="{00000000-0005-0000-0000-00009B110000}"/>
    <cellStyle name="Normal 14 2 2 4" xfId="5270" xr:uid="{00000000-0005-0000-0000-00009C110000}"/>
    <cellStyle name="Normal 14 2 2 4 2" xfId="5271" xr:uid="{00000000-0005-0000-0000-00009D110000}"/>
    <cellStyle name="Normal 14 2 2 4 2 2" xfId="5272" xr:uid="{00000000-0005-0000-0000-00009E110000}"/>
    <cellStyle name="Normal 14 2 2 4 2 2 2" xfId="5273" xr:uid="{00000000-0005-0000-0000-00009F110000}"/>
    <cellStyle name="Normal 14 2 2 4 2 2 2 2" xfId="5274" xr:uid="{00000000-0005-0000-0000-0000A0110000}"/>
    <cellStyle name="Normal 14 2 2 4 2 2 3" xfId="5275" xr:uid="{00000000-0005-0000-0000-0000A1110000}"/>
    <cellStyle name="Normal 14 2 2 4 2 3" xfId="5276" xr:uid="{00000000-0005-0000-0000-0000A2110000}"/>
    <cellStyle name="Normal 14 2 2 4 2 3 2" xfId="5277" xr:uid="{00000000-0005-0000-0000-0000A3110000}"/>
    <cellStyle name="Normal 14 2 2 4 2 4" xfId="5278" xr:uid="{00000000-0005-0000-0000-0000A4110000}"/>
    <cellStyle name="Normal 14 2 2 4 3" xfId="5279" xr:uid="{00000000-0005-0000-0000-0000A5110000}"/>
    <cellStyle name="Normal 14 2 2 4 3 2" xfId="5280" xr:uid="{00000000-0005-0000-0000-0000A6110000}"/>
    <cellStyle name="Normal 14 2 2 4 3 2 2" xfId="5281" xr:uid="{00000000-0005-0000-0000-0000A7110000}"/>
    <cellStyle name="Normal 14 2 2 4 3 3" xfId="5282" xr:uid="{00000000-0005-0000-0000-0000A8110000}"/>
    <cellStyle name="Normal 14 2 2 4 4" xfId="5283" xr:uid="{00000000-0005-0000-0000-0000A9110000}"/>
    <cellStyle name="Normal 14 2 2 4 4 2" xfId="5284" xr:uid="{00000000-0005-0000-0000-0000AA110000}"/>
    <cellStyle name="Normal 14 2 2 4 5" xfId="5285" xr:uid="{00000000-0005-0000-0000-0000AB110000}"/>
    <cellStyle name="Normal 14 2 2 5" xfId="5286" xr:uid="{00000000-0005-0000-0000-0000AC110000}"/>
    <cellStyle name="Normal 14 2 2 5 2" xfId="5287" xr:uid="{00000000-0005-0000-0000-0000AD110000}"/>
    <cellStyle name="Normal 14 2 2 5 2 2" xfId="5288" xr:uid="{00000000-0005-0000-0000-0000AE110000}"/>
    <cellStyle name="Normal 14 2 2 5 2 2 2" xfId="5289" xr:uid="{00000000-0005-0000-0000-0000AF110000}"/>
    <cellStyle name="Normal 14 2 2 5 2 3" xfId="5290" xr:uid="{00000000-0005-0000-0000-0000B0110000}"/>
    <cellStyle name="Normal 14 2 2 5 3" xfId="5291" xr:uid="{00000000-0005-0000-0000-0000B1110000}"/>
    <cellStyle name="Normal 14 2 2 5 3 2" xfId="5292" xr:uid="{00000000-0005-0000-0000-0000B2110000}"/>
    <cellStyle name="Normal 14 2 2 5 4" xfId="5293" xr:uid="{00000000-0005-0000-0000-0000B3110000}"/>
    <cellStyle name="Normal 14 2 2 6" xfId="5294" xr:uid="{00000000-0005-0000-0000-0000B4110000}"/>
    <cellStyle name="Normal 14 2 2 6 2" xfId="5295" xr:uid="{00000000-0005-0000-0000-0000B5110000}"/>
    <cellStyle name="Normal 14 2 2 6 2 2" xfId="5296" xr:uid="{00000000-0005-0000-0000-0000B6110000}"/>
    <cellStyle name="Normal 14 2 2 6 3" xfId="5297" xr:uid="{00000000-0005-0000-0000-0000B7110000}"/>
    <cellStyle name="Normal 14 2 2 7" xfId="5298" xr:uid="{00000000-0005-0000-0000-0000B8110000}"/>
    <cellStyle name="Normal 14 2 2 7 2" xfId="5299" xr:uid="{00000000-0005-0000-0000-0000B9110000}"/>
    <cellStyle name="Normal 14 2 2 8" xfId="5300" xr:uid="{00000000-0005-0000-0000-0000BA110000}"/>
    <cellStyle name="Normal 14 2 3" xfId="5301" xr:uid="{00000000-0005-0000-0000-0000BB110000}"/>
    <cellStyle name="Normal 14 2 3 2" xfId="5302" xr:uid="{00000000-0005-0000-0000-0000BC110000}"/>
    <cellStyle name="Normal 14 2 3 2 2" xfId="5303" xr:uid="{00000000-0005-0000-0000-0000BD110000}"/>
    <cellStyle name="Normal 14 2 3 2 2 2" xfId="5304" xr:uid="{00000000-0005-0000-0000-0000BE110000}"/>
    <cellStyle name="Normal 14 2 3 2 2 2 2" xfId="5305" xr:uid="{00000000-0005-0000-0000-0000BF110000}"/>
    <cellStyle name="Normal 14 2 3 2 2 2 2 2" xfId="5306" xr:uid="{00000000-0005-0000-0000-0000C0110000}"/>
    <cellStyle name="Normal 14 2 3 2 2 2 2 2 2" xfId="5307" xr:uid="{00000000-0005-0000-0000-0000C1110000}"/>
    <cellStyle name="Normal 14 2 3 2 2 2 2 3" xfId="5308" xr:uid="{00000000-0005-0000-0000-0000C2110000}"/>
    <cellStyle name="Normal 14 2 3 2 2 2 3" xfId="5309" xr:uid="{00000000-0005-0000-0000-0000C3110000}"/>
    <cellStyle name="Normal 14 2 3 2 2 2 3 2" xfId="5310" xr:uid="{00000000-0005-0000-0000-0000C4110000}"/>
    <cellStyle name="Normal 14 2 3 2 2 2 4" xfId="5311" xr:uid="{00000000-0005-0000-0000-0000C5110000}"/>
    <cellStyle name="Normal 14 2 3 2 2 3" xfId="5312" xr:uid="{00000000-0005-0000-0000-0000C6110000}"/>
    <cellStyle name="Normal 14 2 3 2 2 3 2" xfId="5313" xr:uid="{00000000-0005-0000-0000-0000C7110000}"/>
    <cellStyle name="Normal 14 2 3 2 2 3 2 2" xfId="5314" xr:uid="{00000000-0005-0000-0000-0000C8110000}"/>
    <cellStyle name="Normal 14 2 3 2 2 3 3" xfId="5315" xr:uid="{00000000-0005-0000-0000-0000C9110000}"/>
    <cellStyle name="Normal 14 2 3 2 2 4" xfId="5316" xr:uid="{00000000-0005-0000-0000-0000CA110000}"/>
    <cellStyle name="Normal 14 2 3 2 2 4 2" xfId="5317" xr:uid="{00000000-0005-0000-0000-0000CB110000}"/>
    <cellStyle name="Normal 14 2 3 2 2 5" xfId="5318" xr:uid="{00000000-0005-0000-0000-0000CC110000}"/>
    <cellStyle name="Normal 14 2 3 2 3" xfId="5319" xr:uid="{00000000-0005-0000-0000-0000CD110000}"/>
    <cellStyle name="Normal 14 2 3 2 3 2" xfId="5320" xr:uid="{00000000-0005-0000-0000-0000CE110000}"/>
    <cellStyle name="Normal 14 2 3 2 3 2 2" xfId="5321" xr:uid="{00000000-0005-0000-0000-0000CF110000}"/>
    <cellStyle name="Normal 14 2 3 2 3 2 2 2" xfId="5322" xr:uid="{00000000-0005-0000-0000-0000D0110000}"/>
    <cellStyle name="Normal 14 2 3 2 3 2 3" xfId="5323" xr:uid="{00000000-0005-0000-0000-0000D1110000}"/>
    <cellStyle name="Normal 14 2 3 2 3 3" xfId="5324" xr:uid="{00000000-0005-0000-0000-0000D2110000}"/>
    <cellStyle name="Normal 14 2 3 2 3 3 2" xfId="5325" xr:uid="{00000000-0005-0000-0000-0000D3110000}"/>
    <cellStyle name="Normal 14 2 3 2 3 4" xfId="5326" xr:uid="{00000000-0005-0000-0000-0000D4110000}"/>
    <cellStyle name="Normal 14 2 3 2 4" xfId="5327" xr:uid="{00000000-0005-0000-0000-0000D5110000}"/>
    <cellStyle name="Normal 14 2 3 2 4 2" xfId="5328" xr:uid="{00000000-0005-0000-0000-0000D6110000}"/>
    <cellStyle name="Normal 14 2 3 2 4 2 2" xfId="5329" xr:uid="{00000000-0005-0000-0000-0000D7110000}"/>
    <cellStyle name="Normal 14 2 3 2 4 3" xfId="5330" xr:uid="{00000000-0005-0000-0000-0000D8110000}"/>
    <cellStyle name="Normal 14 2 3 2 5" xfId="5331" xr:uid="{00000000-0005-0000-0000-0000D9110000}"/>
    <cellStyle name="Normal 14 2 3 2 5 2" xfId="5332" xr:uid="{00000000-0005-0000-0000-0000DA110000}"/>
    <cellStyle name="Normal 14 2 3 2 6" xfId="5333" xr:uid="{00000000-0005-0000-0000-0000DB110000}"/>
    <cellStyle name="Normal 14 2 3 3" xfId="5334" xr:uid="{00000000-0005-0000-0000-0000DC110000}"/>
    <cellStyle name="Normal 14 2 3 3 2" xfId="5335" xr:uid="{00000000-0005-0000-0000-0000DD110000}"/>
    <cellStyle name="Normal 14 2 3 3 2 2" xfId="5336" xr:uid="{00000000-0005-0000-0000-0000DE110000}"/>
    <cellStyle name="Normal 14 2 3 3 2 2 2" xfId="5337" xr:uid="{00000000-0005-0000-0000-0000DF110000}"/>
    <cellStyle name="Normal 14 2 3 3 2 2 2 2" xfId="5338" xr:uid="{00000000-0005-0000-0000-0000E0110000}"/>
    <cellStyle name="Normal 14 2 3 3 2 2 3" xfId="5339" xr:uid="{00000000-0005-0000-0000-0000E1110000}"/>
    <cellStyle name="Normal 14 2 3 3 2 3" xfId="5340" xr:uid="{00000000-0005-0000-0000-0000E2110000}"/>
    <cellStyle name="Normal 14 2 3 3 2 3 2" xfId="5341" xr:uid="{00000000-0005-0000-0000-0000E3110000}"/>
    <cellStyle name="Normal 14 2 3 3 2 4" xfId="5342" xr:uid="{00000000-0005-0000-0000-0000E4110000}"/>
    <cellStyle name="Normal 14 2 3 3 3" xfId="5343" xr:uid="{00000000-0005-0000-0000-0000E5110000}"/>
    <cellStyle name="Normal 14 2 3 3 3 2" xfId="5344" xr:uid="{00000000-0005-0000-0000-0000E6110000}"/>
    <cellStyle name="Normal 14 2 3 3 3 2 2" xfId="5345" xr:uid="{00000000-0005-0000-0000-0000E7110000}"/>
    <cellStyle name="Normal 14 2 3 3 3 3" xfId="5346" xr:uid="{00000000-0005-0000-0000-0000E8110000}"/>
    <cellStyle name="Normal 14 2 3 3 4" xfId="5347" xr:uid="{00000000-0005-0000-0000-0000E9110000}"/>
    <cellStyle name="Normal 14 2 3 3 4 2" xfId="5348" xr:uid="{00000000-0005-0000-0000-0000EA110000}"/>
    <cellStyle name="Normal 14 2 3 3 5" xfId="5349" xr:uid="{00000000-0005-0000-0000-0000EB110000}"/>
    <cellStyle name="Normal 14 2 3 4" xfId="5350" xr:uid="{00000000-0005-0000-0000-0000EC110000}"/>
    <cellStyle name="Normal 14 2 3 4 2" xfId="5351" xr:uid="{00000000-0005-0000-0000-0000ED110000}"/>
    <cellStyle name="Normal 14 2 3 4 2 2" xfId="5352" xr:uid="{00000000-0005-0000-0000-0000EE110000}"/>
    <cellStyle name="Normal 14 2 3 4 2 2 2" xfId="5353" xr:uid="{00000000-0005-0000-0000-0000EF110000}"/>
    <cellStyle name="Normal 14 2 3 4 2 3" xfId="5354" xr:uid="{00000000-0005-0000-0000-0000F0110000}"/>
    <cellStyle name="Normal 14 2 3 4 3" xfId="5355" xr:uid="{00000000-0005-0000-0000-0000F1110000}"/>
    <cellStyle name="Normal 14 2 3 4 3 2" xfId="5356" xr:uid="{00000000-0005-0000-0000-0000F2110000}"/>
    <cellStyle name="Normal 14 2 3 4 4" xfId="5357" xr:uid="{00000000-0005-0000-0000-0000F3110000}"/>
    <cellStyle name="Normal 14 2 3 5" xfId="5358" xr:uid="{00000000-0005-0000-0000-0000F4110000}"/>
    <cellStyle name="Normal 14 2 3 5 2" xfId="5359" xr:uid="{00000000-0005-0000-0000-0000F5110000}"/>
    <cellStyle name="Normal 14 2 3 5 2 2" xfId="5360" xr:uid="{00000000-0005-0000-0000-0000F6110000}"/>
    <cellStyle name="Normal 14 2 3 5 3" xfId="5361" xr:uid="{00000000-0005-0000-0000-0000F7110000}"/>
    <cellStyle name="Normal 14 2 3 6" xfId="5362" xr:uid="{00000000-0005-0000-0000-0000F8110000}"/>
    <cellStyle name="Normal 14 2 3 6 2" xfId="5363" xr:uid="{00000000-0005-0000-0000-0000F9110000}"/>
    <cellStyle name="Normal 14 2 3 7" xfId="5364" xr:uid="{00000000-0005-0000-0000-0000FA110000}"/>
    <cellStyle name="Normal 14 2 4" xfId="5365" xr:uid="{00000000-0005-0000-0000-0000FB110000}"/>
    <cellStyle name="Normal 14 2 4 2" xfId="5366" xr:uid="{00000000-0005-0000-0000-0000FC110000}"/>
    <cellStyle name="Normal 14 2 4 2 2" xfId="5367" xr:uid="{00000000-0005-0000-0000-0000FD110000}"/>
    <cellStyle name="Normal 14 2 4 2 2 2" xfId="5368" xr:uid="{00000000-0005-0000-0000-0000FE110000}"/>
    <cellStyle name="Normal 14 2 4 2 2 2 2" xfId="5369" xr:uid="{00000000-0005-0000-0000-0000FF110000}"/>
    <cellStyle name="Normal 14 2 4 2 2 2 2 2" xfId="5370" xr:uid="{00000000-0005-0000-0000-000000120000}"/>
    <cellStyle name="Normal 14 2 4 2 2 2 3" xfId="5371" xr:uid="{00000000-0005-0000-0000-000001120000}"/>
    <cellStyle name="Normal 14 2 4 2 2 3" xfId="5372" xr:uid="{00000000-0005-0000-0000-000002120000}"/>
    <cellStyle name="Normal 14 2 4 2 2 3 2" xfId="5373" xr:uid="{00000000-0005-0000-0000-000003120000}"/>
    <cellStyle name="Normal 14 2 4 2 2 4" xfId="5374" xr:uid="{00000000-0005-0000-0000-000004120000}"/>
    <cellStyle name="Normal 14 2 4 2 3" xfId="5375" xr:uid="{00000000-0005-0000-0000-000005120000}"/>
    <cellStyle name="Normal 14 2 4 2 3 2" xfId="5376" xr:uid="{00000000-0005-0000-0000-000006120000}"/>
    <cellStyle name="Normal 14 2 4 2 3 2 2" xfId="5377" xr:uid="{00000000-0005-0000-0000-000007120000}"/>
    <cellStyle name="Normal 14 2 4 2 3 3" xfId="5378" xr:uid="{00000000-0005-0000-0000-000008120000}"/>
    <cellStyle name="Normal 14 2 4 2 4" xfId="5379" xr:uid="{00000000-0005-0000-0000-000009120000}"/>
    <cellStyle name="Normal 14 2 4 2 4 2" xfId="5380" xr:uid="{00000000-0005-0000-0000-00000A120000}"/>
    <cellStyle name="Normal 14 2 4 2 5" xfId="5381" xr:uid="{00000000-0005-0000-0000-00000B120000}"/>
    <cellStyle name="Normal 14 2 4 3" xfId="5382" xr:uid="{00000000-0005-0000-0000-00000C120000}"/>
    <cellStyle name="Normal 14 2 4 3 2" xfId="5383" xr:uid="{00000000-0005-0000-0000-00000D120000}"/>
    <cellStyle name="Normal 14 2 4 3 2 2" xfId="5384" xr:uid="{00000000-0005-0000-0000-00000E120000}"/>
    <cellStyle name="Normal 14 2 4 3 2 2 2" xfId="5385" xr:uid="{00000000-0005-0000-0000-00000F120000}"/>
    <cellStyle name="Normal 14 2 4 3 2 3" xfId="5386" xr:uid="{00000000-0005-0000-0000-000010120000}"/>
    <cellStyle name="Normal 14 2 4 3 3" xfId="5387" xr:uid="{00000000-0005-0000-0000-000011120000}"/>
    <cellStyle name="Normal 14 2 4 3 3 2" xfId="5388" xr:uid="{00000000-0005-0000-0000-000012120000}"/>
    <cellStyle name="Normal 14 2 4 3 4" xfId="5389" xr:uid="{00000000-0005-0000-0000-000013120000}"/>
    <cellStyle name="Normal 14 2 4 4" xfId="5390" xr:uid="{00000000-0005-0000-0000-000014120000}"/>
    <cellStyle name="Normal 14 2 4 4 2" xfId="5391" xr:uid="{00000000-0005-0000-0000-000015120000}"/>
    <cellStyle name="Normal 14 2 4 4 2 2" xfId="5392" xr:uid="{00000000-0005-0000-0000-000016120000}"/>
    <cellStyle name="Normal 14 2 4 4 3" xfId="5393" xr:uid="{00000000-0005-0000-0000-000017120000}"/>
    <cellStyle name="Normal 14 2 4 5" xfId="5394" xr:uid="{00000000-0005-0000-0000-000018120000}"/>
    <cellStyle name="Normal 14 2 4 5 2" xfId="5395" xr:uid="{00000000-0005-0000-0000-000019120000}"/>
    <cellStyle name="Normal 14 2 4 6" xfId="5396" xr:uid="{00000000-0005-0000-0000-00001A120000}"/>
    <cellStyle name="Normal 14 2 5" xfId="5397" xr:uid="{00000000-0005-0000-0000-00001B120000}"/>
    <cellStyle name="Normal 14 2 5 2" xfId="5398" xr:uid="{00000000-0005-0000-0000-00001C120000}"/>
    <cellStyle name="Normal 14 2 5 2 2" xfId="5399" xr:uid="{00000000-0005-0000-0000-00001D120000}"/>
    <cellStyle name="Normal 14 2 5 2 2 2" xfId="5400" xr:uid="{00000000-0005-0000-0000-00001E120000}"/>
    <cellStyle name="Normal 14 2 5 2 2 2 2" xfId="5401" xr:uid="{00000000-0005-0000-0000-00001F120000}"/>
    <cellStyle name="Normal 14 2 5 2 2 3" xfId="5402" xr:uid="{00000000-0005-0000-0000-000020120000}"/>
    <cellStyle name="Normal 14 2 5 2 3" xfId="5403" xr:uid="{00000000-0005-0000-0000-000021120000}"/>
    <cellStyle name="Normal 14 2 5 2 3 2" xfId="5404" xr:uid="{00000000-0005-0000-0000-000022120000}"/>
    <cellStyle name="Normal 14 2 5 2 4" xfId="5405" xr:uid="{00000000-0005-0000-0000-000023120000}"/>
    <cellStyle name="Normal 14 2 5 3" xfId="5406" xr:uid="{00000000-0005-0000-0000-000024120000}"/>
    <cellStyle name="Normal 14 2 5 3 2" xfId="5407" xr:uid="{00000000-0005-0000-0000-000025120000}"/>
    <cellStyle name="Normal 14 2 5 3 2 2" xfId="5408" xr:uid="{00000000-0005-0000-0000-000026120000}"/>
    <cellStyle name="Normal 14 2 5 3 3" xfId="5409" xr:uid="{00000000-0005-0000-0000-000027120000}"/>
    <cellStyle name="Normal 14 2 5 4" xfId="5410" xr:uid="{00000000-0005-0000-0000-000028120000}"/>
    <cellStyle name="Normal 14 2 5 4 2" xfId="5411" xr:uid="{00000000-0005-0000-0000-000029120000}"/>
    <cellStyle name="Normal 14 2 5 5" xfId="5412" xr:uid="{00000000-0005-0000-0000-00002A120000}"/>
    <cellStyle name="Normal 14 2 6" xfId="5413" xr:uid="{00000000-0005-0000-0000-00002B120000}"/>
    <cellStyle name="Normal 14 2 6 2" xfId="5414" xr:uid="{00000000-0005-0000-0000-00002C120000}"/>
    <cellStyle name="Normal 14 2 6 2 2" xfId="5415" xr:uid="{00000000-0005-0000-0000-00002D120000}"/>
    <cellStyle name="Normal 14 2 6 2 2 2" xfId="5416" xr:uid="{00000000-0005-0000-0000-00002E120000}"/>
    <cellStyle name="Normal 14 2 6 2 3" xfId="5417" xr:uid="{00000000-0005-0000-0000-00002F120000}"/>
    <cellStyle name="Normal 14 2 6 3" xfId="5418" xr:uid="{00000000-0005-0000-0000-000030120000}"/>
    <cellStyle name="Normal 14 2 6 3 2" xfId="5419" xr:uid="{00000000-0005-0000-0000-000031120000}"/>
    <cellStyle name="Normal 14 2 6 4" xfId="5420" xr:uid="{00000000-0005-0000-0000-000032120000}"/>
    <cellStyle name="Normal 14 2 7" xfId="5421" xr:uid="{00000000-0005-0000-0000-000033120000}"/>
    <cellStyle name="Normal 14 2 7 2" xfId="5422" xr:uid="{00000000-0005-0000-0000-000034120000}"/>
    <cellStyle name="Normal 14 2 7 2 2" xfId="5423" xr:uid="{00000000-0005-0000-0000-000035120000}"/>
    <cellStyle name="Normal 14 2 7 3" xfId="5424" xr:uid="{00000000-0005-0000-0000-000036120000}"/>
    <cellStyle name="Normal 14 2 8" xfId="5425" xr:uid="{00000000-0005-0000-0000-000037120000}"/>
    <cellStyle name="Normal 14 2 8 2" xfId="5426" xr:uid="{00000000-0005-0000-0000-000038120000}"/>
    <cellStyle name="Normal 14 2 9" xfId="5427" xr:uid="{00000000-0005-0000-0000-000039120000}"/>
    <cellStyle name="Normal 14 20" xfId="35206" xr:uid="{00000000-0005-0000-0000-00003A120000}"/>
    <cellStyle name="Normal 14 21" xfId="35207" xr:uid="{00000000-0005-0000-0000-00003B120000}"/>
    <cellStyle name="Normal 14 22" xfId="35208" xr:uid="{00000000-0005-0000-0000-00003C120000}"/>
    <cellStyle name="Normal 14 23" xfId="35209" xr:uid="{00000000-0005-0000-0000-00003D120000}"/>
    <cellStyle name="Normal 14 24" xfId="35210" xr:uid="{00000000-0005-0000-0000-00003E120000}"/>
    <cellStyle name="Normal 14 25" xfId="35211" xr:uid="{00000000-0005-0000-0000-00003F120000}"/>
    <cellStyle name="Normal 14 3" xfId="5428" xr:uid="{00000000-0005-0000-0000-000040120000}"/>
    <cellStyle name="Normal 14 3 2" xfId="5429" xr:uid="{00000000-0005-0000-0000-000041120000}"/>
    <cellStyle name="Normal 14 3 2 2" xfId="5430" xr:uid="{00000000-0005-0000-0000-000042120000}"/>
    <cellStyle name="Normal 14 3 2 2 2" xfId="5431" xr:uid="{00000000-0005-0000-0000-000043120000}"/>
    <cellStyle name="Normal 14 3 2 2 2 2" xfId="5432" xr:uid="{00000000-0005-0000-0000-000044120000}"/>
    <cellStyle name="Normal 14 3 2 2 2 2 2" xfId="5433" xr:uid="{00000000-0005-0000-0000-000045120000}"/>
    <cellStyle name="Normal 14 3 2 2 2 2 2 2" xfId="5434" xr:uid="{00000000-0005-0000-0000-000046120000}"/>
    <cellStyle name="Normal 14 3 2 2 2 2 2 2 2" xfId="5435" xr:uid="{00000000-0005-0000-0000-000047120000}"/>
    <cellStyle name="Normal 14 3 2 2 2 2 2 3" xfId="5436" xr:uid="{00000000-0005-0000-0000-000048120000}"/>
    <cellStyle name="Normal 14 3 2 2 2 2 3" xfId="5437" xr:uid="{00000000-0005-0000-0000-000049120000}"/>
    <cellStyle name="Normal 14 3 2 2 2 2 3 2" xfId="5438" xr:uid="{00000000-0005-0000-0000-00004A120000}"/>
    <cellStyle name="Normal 14 3 2 2 2 2 4" xfId="5439" xr:uid="{00000000-0005-0000-0000-00004B120000}"/>
    <cellStyle name="Normal 14 3 2 2 2 3" xfId="5440" xr:uid="{00000000-0005-0000-0000-00004C120000}"/>
    <cellStyle name="Normal 14 3 2 2 2 3 2" xfId="5441" xr:uid="{00000000-0005-0000-0000-00004D120000}"/>
    <cellStyle name="Normal 14 3 2 2 2 3 2 2" xfId="5442" xr:uid="{00000000-0005-0000-0000-00004E120000}"/>
    <cellStyle name="Normal 14 3 2 2 2 3 3" xfId="5443" xr:uid="{00000000-0005-0000-0000-00004F120000}"/>
    <cellStyle name="Normal 14 3 2 2 2 4" xfId="5444" xr:uid="{00000000-0005-0000-0000-000050120000}"/>
    <cellStyle name="Normal 14 3 2 2 2 4 2" xfId="5445" xr:uid="{00000000-0005-0000-0000-000051120000}"/>
    <cellStyle name="Normal 14 3 2 2 2 5" xfId="5446" xr:uid="{00000000-0005-0000-0000-000052120000}"/>
    <cellStyle name="Normal 14 3 2 2 3" xfId="5447" xr:uid="{00000000-0005-0000-0000-000053120000}"/>
    <cellStyle name="Normal 14 3 2 2 3 2" xfId="5448" xr:uid="{00000000-0005-0000-0000-000054120000}"/>
    <cellStyle name="Normal 14 3 2 2 3 2 2" xfId="5449" xr:uid="{00000000-0005-0000-0000-000055120000}"/>
    <cellStyle name="Normal 14 3 2 2 3 2 2 2" xfId="5450" xr:uid="{00000000-0005-0000-0000-000056120000}"/>
    <cellStyle name="Normal 14 3 2 2 3 2 3" xfId="5451" xr:uid="{00000000-0005-0000-0000-000057120000}"/>
    <cellStyle name="Normal 14 3 2 2 3 3" xfId="5452" xr:uid="{00000000-0005-0000-0000-000058120000}"/>
    <cellStyle name="Normal 14 3 2 2 3 3 2" xfId="5453" xr:uid="{00000000-0005-0000-0000-000059120000}"/>
    <cellStyle name="Normal 14 3 2 2 3 4" xfId="5454" xr:uid="{00000000-0005-0000-0000-00005A120000}"/>
    <cellStyle name="Normal 14 3 2 2 4" xfId="5455" xr:uid="{00000000-0005-0000-0000-00005B120000}"/>
    <cellStyle name="Normal 14 3 2 2 4 2" xfId="5456" xr:uid="{00000000-0005-0000-0000-00005C120000}"/>
    <cellStyle name="Normal 14 3 2 2 4 2 2" xfId="5457" xr:uid="{00000000-0005-0000-0000-00005D120000}"/>
    <cellStyle name="Normal 14 3 2 2 4 3" xfId="5458" xr:uid="{00000000-0005-0000-0000-00005E120000}"/>
    <cellStyle name="Normal 14 3 2 2 5" xfId="5459" xr:uid="{00000000-0005-0000-0000-00005F120000}"/>
    <cellStyle name="Normal 14 3 2 2 5 2" xfId="5460" xr:uid="{00000000-0005-0000-0000-000060120000}"/>
    <cellStyle name="Normal 14 3 2 2 6" xfId="5461" xr:uid="{00000000-0005-0000-0000-000061120000}"/>
    <cellStyle name="Normal 14 3 2 3" xfId="5462" xr:uid="{00000000-0005-0000-0000-000062120000}"/>
    <cellStyle name="Normal 14 3 2 3 2" xfId="5463" xr:uid="{00000000-0005-0000-0000-000063120000}"/>
    <cellStyle name="Normal 14 3 2 3 2 2" xfId="5464" xr:uid="{00000000-0005-0000-0000-000064120000}"/>
    <cellStyle name="Normal 14 3 2 3 2 2 2" xfId="5465" xr:uid="{00000000-0005-0000-0000-000065120000}"/>
    <cellStyle name="Normal 14 3 2 3 2 2 2 2" xfId="5466" xr:uid="{00000000-0005-0000-0000-000066120000}"/>
    <cellStyle name="Normal 14 3 2 3 2 2 3" xfId="5467" xr:uid="{00000000-0005-0000-0000-000067120000}"/>
    <cellStyle name="Normal 14 3 2 3 2 3" xfId="5468" xr:uid="{00000000-0005-0000-0000-000068120000}"/>
    <cellStyle name="Normal 14 3 2 3 2 3 2" xfId="5469" xr:uid="{00000000-0005-0000-0000-000069120000}"/>
    <cellStyle name="Normal 14 3 2 3 2 4" xfId="5470" xr:uid="{00000000-0005-0000-0000-00006A120000}"/>
    <cellStyle name="Normal 14 3 2 3 3" xfId="5471" xr:uid="{00000000-0005-0000-0000-00006B120000}"/>
    <cellStyle name="Normal 14 3 2 3 3 2" xfId="5472" xr:uid="{00000000-0005-0000-0000-00006C120000}"/>
    <cellStyle name="Normal 14 3 2 3 3 2 2" xfId="5473" xr:uid="{00000000-0005-0000-0000-00006D120000}"/>
    <cellStyle name="Normal 14 3 2 3 3 3" xfId="5474" xr:uid="{00000000-0005-0000-0000-00006E120000}"/>
    <cellStyle name="Normal 14 3 2 3 4" xfId="5475" xr:uid="{00000000-0005-0000-0000-00006F120000}"/>
    <cellStyle name="Normal 14 3 2 3 4 2" xfId="5476" xr:uid="{00000000-0005-0000-0000-000070120000}"/>
    <cellStyle name="Normal 14 3 2 3 5" xfId="5477" xr:uid="{00000000-0005-0000-0000-000071120000}"/>
    <cellStyle name="Normal 14 3 2 4" xfId="5478" xr:uid="{00000000-0005-0000-0000-000072120000}"/>
    <cellStyle name="Normal 14 3 2 4 2" xfId="5479" xr:uid="{00000000-0005-0000-0000-000073120000}"/>
    <cellStyle name="Normal 14 3 2 4 2 2" xfId="5480" xr:uid="{00000000-0005-0000-0000-000074120000}"/>
    <cellStyle name="Normal 14 3 2 4 2 2 2" xfId="5481" xr:uid="{00000000-0005-0000-0000-000075120000}"/>
    <cellStyle name="Normal 14 3 2 4 2 3" xfId="5482" xr:uid="{00000000-0005-0000-0000-000076120000}"/>
    <cellStyle name="Normal 14 3 2 4 3" xfId="5483" xr:uid="{00000000-0005-0000-0000-000077120000}"/>
    <cellStyle name="Normal 14 3 2 4 3 2" xfId="5484" xr:uid="{00000000-0005-0000-0000-000078120000}"/>
    <cellStyle name="Normal 14 3 2 4 4" xfId="5485" xr:uid="{00000000-0005-0000-0000-000079120000}"/>
    <cellStyle name="Normal 14 3 2 5" xfId="5486" xr:uid="{00000000-0005-0000-0000-00007A120000}"/>
    <cellStyle name="Normal 14 3 2 5 2" xfId="5487" xr:uid="{00000000-0005-0000-0000-00007B120000}"/>
    <cellStyle name="Normal 14 3 2 5 2 2" xfId="5488" xr:uid="{00000000-0005-0000-0000-00007C120000}"/>
    <cellStyle name="Normal 14 3 2 5 3" xfId="5489" xr:uid="{00000000-0005-0000-0000-00007D120000}"/>
    <cellStyle name="Normal 14 3 2 6" xfId="5490" xr:uid="{00000000-0005-0000-0000-00007E120000}"/>
    <cellStyle name="Normal 14 3 2 6 2" xfId="5491" xr:uid="{00000000-0005-0000-0000-00007F120000}"/>
    <cellStyle name="Normal 14 3 2 7" xfId="5492" xr:uid="{00000000-0005-0000-0000-000080120000}"/>
    <cellStyle name="Normal 14 3 3" xfId="5493" xr:uid="{00000000-0005-0000-0000-000081120000}"/>
    <cellStyle name="Normal 14 3 3 2" xfId="5494" xr:uid="{00000000-0005-0000-0000-000082120000}"/>
    <cellStyle name="Normal 14 3 3 2 2" xfId="5495" xr:uid="{00000000-0005-0000-0000-000083120000}"/>
    <cellStyle name="Normal 14 3 3 2 2 2" xfId="5496" xr:uid="{00000000-0005-0000-0000-000084120000}"/>
    <cellStyle name="Normal 14 3 3 2 2 2 2" xfId="5497" xr:uid="{00000000-0005-0000-0000-000085120000}"/>
    <cellStyle name="Normal 14 3 3 2 2 2 2 2" xfId="5498" xr:uid="{00000000-0005-0000-0000-000086120000}"/>
    <cellStyle name="Normal 14 3 3 2 2 2 3" xfId="5499" xr:uid="{00000000-0005-0000-0000-000087120000}"/>
    <cellStyle name="Normal 14 3 3 2 2 3" xfId="5500" xr:uid="{00000000-0005-0000-0000-000088120000}"/>
    <cellStyle name="Normal 14 3 3 2 2 3 2" xfId="5501" xr:uid="{00000000-0005-0000-0000-000089120000}"/>
    <cellStyle name="Normal 14 3 3 2 2 4" xfId="5502" xr:uid="{00000000-0005-0000-0000-00008A120000}"/>
    <cellStyle name="Normal 14 3 3 2 3" xfId="5503" xr:uid="{00000000-0005-0000-0000-00008B120000}"/>
    <cellStyle name="Normal 14 3 3 2 3 2" xfId="5504" xr:uid="{00000000-0005-0000-0000-00008C120000}"/>
    <cellStyle name="Normal 14 3 3 2 3 2 2" xfId="5505" xr:uid="{00000000-0005-0000-0000-00008D120000}"/>
    <cellStyle name="Normal 14 3 3 2 3 3" xfId="5506" xr:uid="{00000000-0005-0000-0000-00008E120000}"/>
    <cellStyle name="Normal 14 3 3 2 4" xfId="5507" xr:uid="{00000000-0005-0000-0000-00008F120000}"/>
    <cellStyle name="Normal 14 3 3 2 4 2" xfId="5508" xr:uid="{00000000-0005-0000-0000-000090120000}"/>
    <cellStyle name="Normal 14 3 3 2 5" xfId="5509" xr:uid="{00000000-0005-0000-0000-000091120000}"/>
    <cellStyle name="Normal 14 3 3 3" xfId="5510" xr:uid="{00000000-0005-0000-0000-000092120000}"/>
    <cellStyle name="Normal 14 3 3 3 2" xfId="5511" xr:uid="{00000000-0005-0000-0000-000093120000}"/>
    <cellStyle name="Normal 14 3 3 3 2 2" xfId="5512" xr:uid="{00000000-0005-0000-0000-000094120000}"/>
    <cellStyle name="Normal 14 3 3 3 2 2 2" xfId="5513" xr:uid="{00000000-0005-0000-0000-000095120000}"/>
    <cellStyle name="Normal 14 3 3 3 2 3" xfId="5514" xr:uid="{00000000-0005-0000-0000-000096120000}"/>
    <cellStyle name="Normal 14 3 3 3 3" xfId="5515" xr:uid="{00000000-0005-0000-0000-000097120000}"/>
    <cellStyle name="Normal 14 3 3 3 3 2" xfId="5516" xr:uid="{00000000-0005-0000-0000-000098120000}"/>
    <cellStyle name="Normal 14 3 3 3 4" xfId="5517" xr:uid="{00000000-0005-0000-0000-000099120000}"/>
    <cellStyle name="Normal 14 3 3 4" xfId="5518" xr:uid="{00000000-0005-0000-0000-00009A120000}"/>
    <cellStyle name="Normal 14 3 3 4 2" xfId="5519" xr:uid="{00000000-0005-0000-0000-00009B120000}"/>
    <cellStyle name="Normal 14 3 3 4 2 2" xfId="5520" xr:uid="{00000000-0005-0000-0000-00009C120000}"/>
    <cellStyle name="Normal 14 3 3 4 3" xfId="5521" xr:uid="{00000000-0005-0000-0000-00009D120000}"/>
    <cellStyle name="Normal 14 3 3 5" xfId="5522" xr:uid="{00000000-0005-0000-0000-00009E120000}"/>
    <cellStyle name="Normal 14 3 3 5 2" xfId="5523" xr:uid="{00000000-0005-0000-0000-00009F120000}"/>
    <cellStyle name="Normal 14 3 3 6" xfId="5524" xr:uid="{00000000-0005-0000-0000-0000A0120000}"/>
    <cellStyle name="Normal 14 3 4" xfId="5525" xr:uid="{00000000-0005-0000-0000-0000A1120000}"/>
    <cellStyle name="Normal 14 3 4 2" xfId="5526" xr:uid="{00000000-0005-0000-0000-0000A2120000}"/>
    <cellStyle name="Normal 14 3 4 2 2" xfId="5527" xr:uid="{00000000-0005-0000-0000-0000A3120000}"/>
    <cellStyle name="Normal 14 3 4 2 2 2" xfId="5528" xr:uid="{00000000-0005-0000-0000-0000A4120000}"/>
    <cellStyle name="Normal 14 3 4 2 2 2 2" xfId="5529" xr:uid="{00000000-0005-0000-0000-0000A5120000}"/>
    <cellStyle name="Normal 14 3 4 2 2 3" xfId="5530" xr:uid="{00000000-0005-0000-0000-0000A6120000}"/>
    <cellStyle name="Normal 14 3 4 2 3" xfId="5531" xr:uid="{00000000-0005-0000-0000-0000A7120000}"/>
    <cellStyle name="Normal 14 3 4 2 3 2" xfId="5532" xr:uid="{00000000-0005-0000-0000-0000A8120000}"/>
    <cellStyle name="Normal 14 3 4 2 4" xfId="5533" xr:uid="{00000000-0005-0000-0000-0000A9120000}"/>
    <cellStyle name="Normal 14 3 4 3" xfId="5534" xr:uid="{00000000-0005-0000-0000-0000AA120000}"/>
    <cellStyle name="Normal 14 3 4 3 2" xfId="5535" xr:uid="{00000000-0005-0000-0000-0000AB120000}"/>
    <cellStyle name="Normal 14 3 4 3 2 2" xfId="5536" xr:uid="{00000000-0005-0000-0000-0000AC120000}"/>
    <cellStyle name="Normal 14 3 4 3 3" xfId="5537" xr:uid="{00000000-0005-0000-0000-0000AD120000}"/>
    <cellStyle name="Normal 14 3 4 4" xfId="5538" xr:uid="{00000000-0005-0000-0000-0000AE120000}"/>
    <cellStyle name="Normal 14 3 4 4 2" xfId="5539" xr:uid="{00000000-0005-0000-0000-0000AF120000}"/>
    <cellStyle name="Normal 14 3 4 5" xfId="5540" xr:uid="{00000000-0005-0000-0000-0000B0120000}"/>
    <cellStyle name="Normal 14 3 5" xfId="5541" xr:uid="{00000000-0005-0000-0000-0000B1120000}"/>
    <cellStyle name="Normal 14 3 5 2" xfId="5542" xr:uid="{00000000-0005-0000-0000-0000B2120000}"/>
    <cellStyle name="Normal 14 3 5 2 2" xfId="5543" xr:uid="{00000000-0005-0000-0000-0000B3120000}"/>
    <cellStyle name="Normal 14 3 5 2 2 2" xfId="5544" xr:uid="{00000000-0005-0000-0000-0000B4120000}"/>
    <cellStyle name="Normal 14 3 5 2 3" xfId="5545" xr:uid="{00000000-0005-0000-0000-0000B5120000}"/>
    <cellStyle name="Normal 14 3 5 3" xfId="5546" xr:uid="{00000000-0005-0000-0000-0000B6120000}"/>
    <cellStyle name="Normal 14 3 5 3 2" xfId="5547" xr:uid="{00000000-0005-0000-0000-0000B7120000}"/>
    <cellStyle name="Normal 14 3 5 4" xfId="5548" xr:uid="{00000000-0005-0000-0000-0000B8120000}"/>
    <cellStyle name="Normal 14 3 6" xfId="5549" xr:uid="{00000000-0005-0000-0000-0000B9120000}"/>
    <cellStyle name="Normal 14 3 6 2" xfId="5550" xr:uid="{00000000-0005-0000-0000-0000BA120000}"/>
    <cellStyle name="Normal 14 3 6 2 2" xfId="5551" xr:uid="{00000000-0005-0000-0000-0000BB120000}"/>
    <cellStyle name="Normal 14 3 6 3" xfId="5552" xr:uid="{00000000-0005-0000-0000-0000BC120000}"/>
    <cellStyle name="Normal 14 3 7" xfId="5553" xr:uid="{00000000-0005-0000-0000-0000BD120000}"/>
    <cellStyle name="Normal 14 3 7 2" xfId="5554" xr:uid="{00000000-0005-0000-0000-0000BE120000}"/>
    <cellStyle name="Normal 14 3 8" xfId="5555" xr:uid="{00000000-0005-0000-0000-0000BF120000}"/>
    <cellStyle name="Normal 14 4" xfId="5556" xr:uid="{00000000-0005-0000-0000-0000C0120000}"/>
    <cellStyle name="Normal 14 4 2" xfId="5557" xr:uid="{00000000-0005-0000-0000-0000C1120000}"/>
    <cellStyle name="Normal 14 4 2 2" xfId="5558" xr:uid="{00000000-0005-0000-0000-0000C2120000}"/>
    <cellStyle name="Normal 14 4 2 2 2" xfId="5559" xr:uid="{00000000-0005-0000-0000-0000C3120000}"/>
    <cellStyle name="Normal 14 4 2 2 2 2" xfId="5560" xr:uid="{00000000-0005-0000-0000-0000C4120000}"/>
    <cellStyle name="Normal 14 4 2 2 2 2 2" xfId="5561" xr:uid="{00000000-0005-0000-0000-0000C5120000}"/>
    <cellStyle name="Normal 14 4 2 2 2 2 2 2" xfId="5562" xr:uid="{00000000-0005-0000-0000-0000C6120000}"/>
    <cellStyle name="Normal 14 4 2 2 2 2 3" xfId="5563" xr:uid="{00000000-0005-0000-0000-0000C7120000}"/>
    <cellStyle name="Normal 14 4 2 2 2 3" xfId="5564" xr:uid="{00000000-0005-0000-0000-0000C8120000}"/>
    <cellStyle name="Normal 14 4 2 2 2 3 2" xfId="5565" xr:uid="{00000000-0005-0000-0000-0000C9120000}"/>
    <cellStyle name="Normal 14 4 2 2 2 4" xfId="5566" xr:uid="{00000000-0005-0000-0000-0000CA120000}"/>
    <cellStyle name="Normal 14 4 2 2 3" xfId="5567" xr:uid="{00000000-0005-0000-0000-0000CB120000}"/>
    <cellStyle name="Normal 14 4 2 2 3 2" xfId="5568" xr:uid="{00000000-0005-0000-0000-0000CC120000}"/>
    <cellStyle name="Normal 14 4 2 2 3 2 2" xfId="5569" xr:uid="{00000000-0005-0000-0000-0000CD120000}"/>
    <cellStyle name="Normal 14 4 2 2 3 3" xfId="5570" xr:uid="{00000000-0005-0000-0000-0000CE120000}"/>
    <cellStyle name="Normal 14 4 2 2 4" xfId="5571" xr:uid="{00000000-0005-0000-0000-0000CF120000}"/>
    <cellStyle name="Normal 14 4 2 2 4 2" xfId="5572" xr:uid="{00000000-0005-0000-0000-0000D0120000}"/>
    <cellStyle name="Normal 14 4 2 2 5" xfId="5573" xr:uid="{00000000-0005-0000-0000-0000D1120000}"/>
    <cellStyle name="Normal 14 4 2 3" xfId="5574" xr:uid="{00000000-0005-0000-0000-0000D2120000}"/>
    <cellStyle name="Normal 14 4 2 3 2" xfId="5575" xr:uid="{00000000-0005-0000-0000-0000D3120000}"/>
    <cellStyle name="Normal 14 4 2 3 2 2" xfId="5576" xr:uid="{00000000-0005-0000-0000-0000D4120000}"/>
    <cellStyle name="Normal 14 4 2 3 2 2 2" xfId="5577" xr:uid="{00000000-0005-0000-0000-0000D5120000}"/>
    <cellStyle name="Normal 14 4 2 3 2 3" xfId="5578" xr:uid="{00000000-0005-0000-0000-0000D6120000}"/>
    <cellStyle name="Normal 14 4 2 3 3" xfId="5579" xr:uid="{00000000-0005-0000-0000-0000D7120000}"/>
    <cellStyle name="Normal 14 4 2 3 3 2" xfId="5580" xr:uid="{00000000-0005-0000-0000-0000D8120000}"/>
    <cellStyle name="Normal 14 4 2 3 4" xfId="5581" xr:uid="{00000000-0005-0000-0000-0000D9120000}"/>
    <cellStyle name="Normal 14 4 2 4" xfId="5582" xr:uid="{00000000-0005-0000-0000-0000DA120000}"/>
    <cellStyle name="Normal 14 4 2 4 2" xfId="5583" xr:uid="{00000000-0005-0000-0000-0000DB120000}"/>
    <cellStyle name="Normal 14 4 2 4 2 2" xfId="5584" xr:uid="{00000000-0005-0000-0000-0000DC120000}"/>
    <cellStyle name="Normal 14 4 2 4 3" xfId="5585" xr:uid="{00000000-0005-0000-0000-0000DD120000}"/>
    <cellStyle name="Normal 14 4 2 5" xfId="5586" xr:uid="{00000000-0005-0000-0000-0000DE120000}"/>
    <cellStyle name="Normal 14 4 2 5 2" xfId="5587" xr:uid="{00000000-0005-0000-0000-0000DF120000}"/>
    <cellStyle name="Normal 14 4 2 6" xfId="5588" xr:uid="{00000000-0005-0000-0000-0000E0120000}"/>
    <cellStyle name="Normal 14 4 3" xfId="5589" xr:uid="{00000000-0005-0000-0000-0000E1120000}"/>
    <cellStyle name="Normal 14 4 3 2" xfId="5590" xr:uid="{00000000-0005-0000-0000-0000E2120000}"/>
    <cellStyle name="Normal 14 4 3 2 2" xfId="5591" xr:uid="{00000000-0005-0000-0000-0000E3120000}"/>
    <cellStyle name="Normal 14 4 3 2 2 2" xfId="5592" xr:uid="{00000000-0005-0000-0000-0000E4120000}"/>
    <cellStyle name="Normal 14 4 3 2 2 2 2" xfId="5593" xr:uid="{00000000-0005-0000-0000-0000E5120000}"/>
    <cellStyle name="Normal 14 4 3 2 2 3" xfId="5594" xr:uid="{00000000-0005-0000-0000-0000E6120000}"/>
    <cellStyle name="Normal 14 4 3 2 3" xfId="5595" xr:uid="{00000000-0005-0000-0000-0000E7120000}"/>
    <cellStyle name="Normal 14 4 3 2 3 2" xfId="5596" xr:uid="{00000000-0005-0000-0000-0000E8120000}"/>
    <cellStyle name="Normal 14 4 3 2 4" xfId="5597" xr:uid="{00000000-0005-0000-0000-0000E9120000}"/>
    <cellStyle name="Normal 14 4 3 3" xfId="5598" xr:uid="{00000000-0005-0000-0000-0000EA120000}"/>
    <cellStyle name="Normal 14 4 3 3 2" xfId="5599" xr:uid="{00000000-0005-0000-0000-0000EB120000}"/>
    <cellStyle name="Normal 14 4 3 3 2 2" xfId="5600" xr:uid="{00000000-0005-0000-0000-0000EC120000}"/>
    <cellStyle name="Normal 14 4 3 3 3" xfId="5601" xr:uid="{00000000-0005-0000-0000-0000ED120000}"/>
    <cellStyle name="Normal 14 4 3 4" xfId="5602" xr:uid="{00000000-0005-0000-0000-0000EE120000}"/>
    <cellStyle name="Normal 14 4 3 4 2" xfId="5603" xr:uid="{00000000-0005-0000-0000-0000EF120000}"/>
    <cellStyle name="Normal 14 4 3 5" xfId="5604" xr:uid="{00000000-0005-0000-0000-0000F0120000}"/>
    <cellStyle name="Normal 14 4 4" xfId="5605" xr:uid="{00000000-0005-0000-0000-0000F1120000}"/>
    <cellStyle name="Normal 14 4 4 2" xfId="5606" xr:uid="{00000000-0005-0000-0000-0000F2120000}"/>
    <cellStyle name="Normal 14 4 4 2 2" xfId="5607" xr:uid="{00000000-0005-0000-0000-0000F3120000}"/>
    <cellStyle name="Normal 14 4 4 2 2 2" xfId="5608" xr:uid="{00000000-0005-0000-0000-0000F4120000}"/>
    <cellStyle name="Normal 14 4 4 2 3" xfId="5609" xr:uid="{00000000-0005-0000-0000-0000F5120000}"/>
    <cellStyle name="Normal 14 4 4 3" xfId="5610" xr:uid="{00000000-0005-0000-0000-0000F6120000}"/>
    <cellStyle name="Normal 14 4 4 3 2" xfId="5611" xr:uid="{00000000-0005-0000-0000-0000F7120000}"/>
    <cellStyle name="Normal 14 4 4 4" xfId="5612" xr:uid="{00000000-0005-0000-0000-0000F8120000}"/>
    <cellStyle name="Normal 14 4 5" xfId="5613" xr:uid="{00000000-0005-0000-0000-0000F9120000}"/>
    <cellStyle name="Normal 14 4 5 2" xfId="5614" xr:uid="{00000000-0005-0000-0000-0000FA120000}"/>
    <cellStyle name="Normal 14 4 5 2 2" xfId="5615" xr:uid="{00000000-0005-0000-0000-0000FB120000}"/>
    <cellStyle name="Normal 14 4 5 3" xfId="5616" xr:uid="{00000000-0005-0000-0000-0000FC120000}"/>
    <cellStyle name="Normal 14 4 6" xfId="5617" xr:uid="{00000000-0005-0000-0000-0000FD120000}"/>
    <cellStyle name="Normal 14 4 6 2" xfId="5618" xr:uid="{00000000-0005-0000-0000-0000FE120000}"/>
    <cellStyle name="Normal 14 4 7" xfId="5619" xr:uid="{00000000-0005-0000-0000-0000FF120000}"/>
    <cellStyle name="Normal 14 5" xfId="5620" xr:uid="{00000000-0005-0000-0000-000000130000}"/>
    <cellStyle name="Normal 14 5 2" xfId="5621" xr:uid="{00000000-0005-0000-0000-000001130000}"/>
    <cellStyle name="Normal 14 5 2 2" xfId="5622" xr:uid="{00000000-0005-0000-0000-000002130000}"/>
    <cellStyle name="Normal 14 5 2 2 2" xfId="5623" xr:uid="{00000000-0005-0000-0000-000003130000}"/>
    <cellStyle name="Normal 14 5 2 2 2 2" xfId="5624" xr:uid="{00000000-0005-0000-0000-000004130000}"/>
    <cellStyle name="Normal 14 5 2 2 2 2 2" xfId="5625" xr:uid="{00000000-0005-0000-0000-000005130000}"/>
    <cellStyle name="Normal 14 5 2 2 2 3" xfId="5626" xr:uid="{00000000-0005-0000-0000-000006130000}"/>
    <cellStyle name="Normal 14 5 2 2 3" xfId="5627" xr:uid="{00000000-0005-0000-0000-000007130000}"/>
    <cellStyle name="Normal 14 5 2 2 3 2" xfId="5628" xr:uid="{00000000-0005-0000-0000-000008130000}"/>
    <cellStyle name="Normal 14 5 2 2 4" xfId="5629" xr:uid="{00000000-0005-0000-0000-000009130000}"/>
    <cellStyle name="Normal 14 5 2 3" xfId="5630" xr:uid="{00000000-0005-0000-0000-00000A130000}"/>
    <cellStyle name="Normal 14 5 2 3 2" xfId="5631" xr:uid="{00000000-0005-0000-0000-00000B130000}"/>
    <cellStyle name="Normal 14 5 2 3 2 2" xfId="5632" xr:uid="{00000000-0005-0000-0000-00000C130000}"/>
    <cellStyle name="Normal 14 5 2 3 3" xfId="5633" xr:uid="{00000000-0005-0000-0000-00000D130000}"/>
    <cellStyle name="Normal 14 5 2 4" xfId="5634" xr:uid="{00000000-0005-0000-0000-00000E130000}"/>
    <cellStyle name="Normal 14 5 2 4 2" xfId="5635" xr:uid="{00000000-0005-0000-0000-00000F130000}"/>
    <cellStyle name="Normal 14 5 2 5" xfId="5636" xr:uid="{00000000-0005-0000-0000-000010130000}"/>
    <cellStyle name="Normal 14 5 3" xfId="5637" xr:uid="{00000000-0005-0000-0000-000011130000}"/>
    <cellStyle name="Normal 14 5 3 2" xfId="5638" xr:uid="{00000000-0005-0000-0000-000012130000}"/>
    <cellStyle name="Normal 14 5 3 2 2" xfId="5639" xr:uid="{00000000-0005-0000-0000-000013130000}"/>
    <cellStyle name="Normal 14 5 3 2 2 2" xfId="5640" xr:uid="{00000000-0005-0000-0000-000014130000}"/>
    <cellStyle name="Normal 14 5 3 2 3" xfId="5641" xr:uid="{00000000-0005-0000-0000-000015130000}"/>
    <cellStyle name="Normal 14 5 3 3" xfId="5642" xr:uid="{00000000-0005-0000-0000-000016130000}"/>
    <cellStyle name="Normal 14 5 3 3 2" xfId="5643" xr:uid="{00000000-0005-0000-0000-000017130000}"/>
    <cellStyle name="Normal 14 5 3 4" xfId="5644" xr:uid="{00000000-0005-0000-0000-000018130000}"/>
    <cellStyle name="Normal 14 5 4" xfId="5645" xr:uid="{00000000-0005-0000-0000-000019130000}"/>
    <cellStyle name="Normal 14 5 4 2" xfId="5646" xr:uid="{00000000-0005-0000-0000-00001A130000}"/>
    <cellStyle name="Normal 14 5 4 2 2" xfId="5647" xr:uid="{00000000-0005-0000-0000-00001B130000}"/>
    <cellStyle name="Normal 14 5 4 3" xfId="5648" xr:uid="{00000000-0005-0000-0000-00001C130000}"/>
    <cellStyle name="Normal 14 5 5" xfId="5649" xr:uid="{00000000-0005-0000-0000-00001D130000}"/>
    <cellStyle name="Normal 14 5 5 2" xfId="5650" xr:uid="{00000000-0005-0000-0000-00001E130000}"/>
    <cellStyle name="Normal 14 5 6" xfId="5651" xr:uid="{00000000-0005-0000-0000-00001F130000}"/>
    <cellStyle name="Normal 14 6" xfId="5652" xr:uid="{00000000-0005-0000-0000-000020130000}"/>
    <cellStyle name="Normal 14 6 2" xfId="5653" xr:uid="{00000000-0005-0000-0000-000021130000}"/>
    <cellStyle name="Normal 14 6 2 2" xfId="5654" xr:uid="{00000000-0005-0000-0000-000022130000}"/>
    <cellStyle name="Normal 14 6 2 2 2" xfId="5655" xr:uid="{00000000-0005-0000-0000-000023130000}"/>
    <cellStyle name="Normal 14 6 2 2 2 2" xfId="5656" xr:uid="{00000000-0005-0000-0000-000024130000}"/>
    <cellStyle name="Normal 14 6 2 2 3" xfId="5657" xr:uid="{00000000-0005-0000-0000-000025130000}"/>
    <cellStyle name="Normal 14 6 2 3" xfId="5658" xr:uid="{00000000-0005-0000-0000-000026130000}"/>
    <cellStyle name="Normal 14 6 2 3 2" xfId="5659" xr:uid="{00000000-0005-0000-0000-000027130000}"/>
    <cellStyle name="Normal 14 6 2 4" xfId="5660" xr:uid="{00000000-0005-0000-0000-000028130000}"/>
    <cellStyle name="Normal 14 6 3" xfId="5661" xr:uid="{00000000-0005-0000-0000-000029130000}"/>
    <cellStyle name="Normal 14 6 3 2" xfId="5662" xr:uid="{00000000-0005-0000-0000-00002A130000}"/>
    <cellStyle name="Normal 14 6 3 2 2" xfId="5663" xr:uid="{00000000-0005-0000-0000-00002B130000}"/>
    <cellStyle name="Normal 14 6 3 3" xfId="5664" xr:uid="{00000000-0005-0000-0000-00002C130000}"/>
    <cellStyle name="Normal 14 6 4" xfId="5665" xr:uid="{00000000-0005-0000-0000-00002D130000}"/>
    <cellStyle name="Normal 14 6 4 2" xfId="5666" xr:uid="{00000000-0005-0000-0000-00002E130000}"/>
    <cellStyle name="Normal 14 6 5" xfId="5667" xr:uid="{00000000-0005-0000-0000-00002F130000}"/>
    <cellStyle name="Normal 14 7" xfId="5668" xr:uid="{00000000-0005-0000-0000-000030130000}"/>
    <cellStyle name="Normal 14 7 2" xfId="5669" xr:uid="{00000000-0005-0000-0000-000031130000}"/>
    <cellStyle name="Normal 14 7 2 2" xfId="5670" xr:uid="{00000000-0005-0000-0000-000032130000}"/>
    <cellStyle name="Normal 14 7 2 2 2" xfId="5671" xr:uid="{00000000-0005-0000-0000-000033130000}"/>
    <cellStyle name="Normal 14 7 2 3" xfId="5672" xr:uid="{00000000-0005-0000-0000-000034130000}"/>
    <cellStyle name="Normal 14 7 3" xfId="5673" xr:uid="{00000000-0005-0000-0000-000035130000}"/>
    <cellStyle name="Normal 14 7 3 2" xfId="5674" xr:uid="{00000000-0005-0000-0000-000036130000}"/>
    <cellStyle name="Normal 14 7 4" xfId="5675" xr:uid="{00000000-0005-0000-0000-000037130000}"/>
    <cellStyle name="Normal 14 8" xfId="5676" xr:uid="{00000000-0005-0000-0000-000038130000}"/>
    <cellStyle name="Normal 14 8 2" xfId="5677" xr:uid="{00000000-0005-0000-0000-000039130000}"/>
    <cellStyle name="Normal 14 8 2 2" xfId="5678" xr:uid="{00000000-0005-0000-0000-00003A130000}"/>
    <cellStyle name="Normal 14 8 3" xfId="5679" xr:uid="{00000000-0005-0000-0000-00003B130000}"/>
    <cellStyle name="Normal 14 9" xfId="5680" xr:uid="{00000000-0005-0000-0000-00003C130000}"/>
    <cellStyle name="Normal 14 9 2" xfId="5681" xr:uid="{00000000-0005-0000-0000-00003D130000}"/>
    <cellStyle name="Normal 140" xfId="35212" xr:uid="{00000000-0005-0000-0000-00003E130000}"/>
    <cellStyle name="Normal 140 2" xfId="35213" xr:uid="{00000000-0005-0000-0000-00003F130000}"/>
    <cellStyle name="Normal 140 3" xfId="35214" xr:uid="{00000000-0005-0000-0000-000040130000}"/>
    <cellStyle name="Normal 141" xfId="35215" xr:uid="{00000000-0005-0000-0000-000041130000}"/>
    <cellStyle name="Normal 141 2" xfId="35216" xr:uid="{00000000-0005-0000-0000-000042130000}"/>
    <cellStyle name="Normal 141 3" xfId="35217" xr:uid="{00000000-0005-0000-0000-000043130000}"/>
    <cellStyle name="Normal 142" xfId="35218" xr:uid="{00000000-0005-0000-0000-000044130000}"/>
    <cellStyle name="Normal 142 2" xfId="35219" xr:uid="{00000000-0005-0000-0000-000045130000}"/>
    <cellStyle name="Normal 142 3" xfId="35220" xr:uid="{00000000-0005-0000-0000-000046130000}"/>
    <cellStyle name="Normal 143" xfId="35221" xr:uid="{00000000-0005-0000-0000-000047130000}"/>
    <cellStyle name="Normal 143 2" xfId="35222" xr:uid="{00000000-0005-0000-0000-000048130000}"/>
    <cellStyle name="Normal 143 3" xfId="35223" xr:uid="{00000000-0005-0000-0000-000049130000}"/>
    <cellStyle name="Normal 144" xfId="35224" xr:uid="{00000000-0005-0000-0000-00004A130000}"/>
    <cellStyle name="Normal 144 2" xfId="35225" xr:uid="{00000000-0005-0000-0000-00004B130000}"/>
    <cellStyle name="Normal 144 3" xfId="35226" xr:uid="{00000000-0005-0000-0000-00004C130000}"/>
    <cellStyle name="Normal 145" xfId="35227" xr:uid="{00000000-0005-0000-0000-00004D130000}"/>
    <cellStyle name="Normal 145 2" xfId="35228" xr:uid="{00000000-0005-0000-0000-00004E130000}"/>
    <cellStyle name="Normal 145 3" xfId="35229" xr:uid="{00000000-0005-0000-0000-00004F130000}"/>
    <cellStyle name="Normal 146" xfId="35230" xr:uid="{00000000-0005-0000-0000-000050130000}"/>
    <cellStyle name="Normal 146 2" xfId="35231" xr:uid="{00000000-0005-0000-0000-000051130000}"/>
    <cellStyle name="Normal 146 3" xfId="35232" xr:uid="{00000000-0005-0000-0000-000052130000}"/>
    <cellStyle name="Normal 147" xfId="35233" xr:uid="{00000000-0005-0000-0000-000053130000}"/>
    <cellStyle name="Normal 147 2" xfId="35234" xr:uid="{00000000-0005-0000-0000-000054130000}"/>
    <cellStyle name="Normal 147 3" xfId="35235" xr:uid="{00000000-0005-0000-0000-000055130000}"/>
    <cellStyle name="Normal 148" xfId="35236" xr:uid="{00000000-0005-0000-0000-000056130000}"/>
    <cellStyle name="Normal 148 2" xfId="35237" xr:uid="{00000000-0005-0000-0000-000057130000}"/>
    <cellStyle name="Normal 148 3" xfId="35238" xr:uid="{00000000-0005-0000-0000-000058130000}"/>
    <cellStyle name="Normal 149" xfId="35239" xr:uid="{00000000-0005-0000-0000-000059130000}"/>
    <cellStyle name="Normal 149 2" xfId="35240" xr:uid="{00000000-0005-0000-0000-00005A130000}"/>
    <cellStyle name="Normal 149 3" xfId="35241" xr:uid="{00000000-0005-0000-0000-00005B130000}"/>
    <cellStyle name="Normal 15" xfId="767" xr:uid="{00000000-0005-0000-0000-00005C130000}"/>
    <cellStyle name="Normal 15 2" xfId="5682" xr:uid="{00000000-0005-0000-0000-00005D130000}"/>
    <cellStyle name="Normal 150" xfId="35242" xr:uid="{00000000-0005-0000-0000-00005E130000}"/>
    <cellStyle name="Normal 150 2" xfId="35243" xr:uid="{00000000-0005-0000-0000-00005F130000}"/>
    <cellStyle name="Normal 150 3" xfId="35244" xr:uid="{00000000-0005-0000-0000-000060130000}"/>
    <cellStyle name="Normal 151" xfId="35245" xr:uid="{00000000-0005-0000-0000-000061130000}"/>
    <cellStyle name="Normal 151 2" xfId="35246" xr:uid="{00000000-0005-0000-0000-000062130000}"/>
    <cellStyle name="Normal 151 3" xfId="35247" xr:uid="{00000000-0005-0000-0000-000063130000}"/>
    <cellStyle name="Normal 152" xfId="35248" xr:uid="{00000000-0005-0000-0000-000064130000}"/>
    <cellStyle name="Normal 152 2" xfId="35249" xr:uid="{00000000-0005-0000-0000-000065130000}"/>
    <cellStyle name="Normal 152 3" xfId="35250" xr:uid="{00000000-0005-0000-0000-000066130000}"/>
    <cellStyle name="Normal 153" xfId="35251" xr:uid="{00000000-0005-0000-0000-000067130000}"/>
    <cellStyle name="Normal 153 2" xfId="35252" xr:uid="{00000000-0005-0000-0000-000068130000}"/>
    <cellStyle name="Normal 153 3" xfId="35253" xr:uid="{00000000-0005-0000-0000-000069130000}"/>
    <cellStyle name="Normal 154" xfId="35254" xr:uid="{00000000-0005-0000-0000-00006A130000}"/>
    <cellStyle name="Normal 154 2" xfId="35255" xr:uid="{00000000-0005-0000-0000-00006B130000}"/>
    <cellStyle name="Normal 154 3" xfId="35256" xr:uid="{00000000-0005-0000-0000-00006C130000}"/>
    <cellStyle name="Normal 155" xfId="35257" xr:uid="{00000000-0005-0000-0000-00006D130000}"/>
    <cellStyle name="Normal 155 2" xfId="35258" xr:uid="{00000000-0005-0000-0000-00006E130000}"/>
    <cellStyle name="Normal 155 3" xfId="35259" xr:uid="{00000000-0005-0000-0000-00006F130000}"/>
    <cellStyle name="Normal 156" xfId="35260" xr:uid="{00000000-0005-0000-0000-000070130000}"/>
    <cellStyle name="Normal 156 2" xfId="35261" xr:uid="{00000000-0005-0000-0000-000071130000}"/>
    <cellStyle name="Normal 156 3" xfId="35262" xr:uid="{00000000-0005-0000-0000-000072130000}"/>
    <cellStyle name="Normal 157" xfId="35263" xr:uid="{00000000-0005-0000-0000-000073130000}"/>
    <cellStyle name="Normal 157 2" xfId="35264" xr:uid="{00000000-0005-0000-0000-000074130000}"/>
    <cellStyle name="Normal 157 3" xfId="35265" xr:uid="{00000000-0005-0000-0000-000075130000}"/>
    <cellStyle name="Normal 158" xfId="35266" xr:uid="{00000000-0005-0000-0000-000076130000}"/>
    <cellStyle name="Normal 158 2" xfId="35267" xr:uid="{00000000-0005-0000-0000-000077130000}"/>
    <cellStyle name="Normal 158 3" xfId="35268" xr:uid="{00000000-0005-0000-0000-000078130000}"/>
    <cellStyle name="Normal 159" xfId="35269" xr:uid="{00000000-0005-0000-0000-000079130000}"/>
    <cellStyle name="Normal 159 2" xfId="35270" xr:uid="{00000000-0005-0000-0000-00007A130000}"/>
    <cellStyle name="Normal 159 3" xfId="35271" xr:uid="{00000000-0005-0000-0000-00007B130000}"/>
    <cellStyle name="Normal 16" xfId="768" xr:uid="{00000000-0005-0000-0000-00007C130000}"/>
    <cellStyle name="Normal 16 10" xfId="35272" xr:uid="{00000000-0005-0000-0000-00007D130000}"/>
    <cellStyle name="Normal 16 10 2" xfId="35273" xr:uid="{00000000-0005-0000-0000-00007E130000}"/>
    <cellStyle name="Normal 16 10 3" xfId="35274" xr:uid="{00000000-0005-0000-0000-00007F130000}"/>
    <cellStyle name="Normal 16 10 4" xfId="35275" xr:uid="{00000000-0005-0000-0000-000080130000}"/>
    <cellStyle name="Normal 16 10 5" xfId="35276" xr:uid="{00000000-0005-0000-0000-000081130000}"/>
    <cellStyle name="Normal 16 11" xfId="35277" xr:uid="{00000000-0005-0000-0000-000082130000}"/>
    <cellStyle name="Normal 16 11 2" xfId="35278" xr:uid="{00000000-0005-0000-0000-000083130000}"/>
    <cellStyle name="Normal 16 11 3" xfId="35279" xr:uid="{00000000-0005-0000-0000-000084130000}"/>
    <cellStyle name="Normal 16 11 4" xfId="35280" xr:uid="{00000000-0005-0000-0000-000085130000}"/>
    <cellStyle name="Normal 16 11 5" xfId="35281" xr:uid="{00000000-0005-0000-0000-000086130000}"/>
    <cellStyle name="Normal 16 12" xfId="35282" xr:uid="{00000000-0005-0000-0000-000087130000}"/>
    <cellStyle name="Normal 16 12 2" xfId="35283" xr:uid="{00000000-0005-0000-0000-000088130000}"/>
    <cellStyle name="Normal 16 12 3" xfId="35284" xr:uid="{00000000-0005-0000-0000-000089130000}"/>
    <cellStyle name="Normal 16 12 4" xfId="35285" xr:uid="{00000000-0005-0000-0000-00008A130000}"/>
    <cellStyle name="Normal 16 12 5" xfId="35286" xr:uid="{00000000-0005-0000-0000-00008B130000}"/>
    <cellStyle name="Normal 16 13" xfId="35287" xr:uid="{00000000-0005-0000-0000-00008C130000}"/>
    <cellStyle name="Normal 16 13 2" xfId="35288" xr:uid="{00000000-0005-0000-0000-00008D130000}"/>
    <cellStyle name="Normal 16 13 3" xfId="35289" xr:uid="{00000000-0005-0000-0000-00008E130000}"/>
    <cellStyle name="Normal 16 13 4" xfId="35290" xr:uid="{00000000-0005-0000-0000-00008F130000}"/>
    <cellStyle name="Normal 16 13 5" xfId="35291" xr:uid="{00000000-0005-0000-0000-000090130000}"/>
    <cellStyle name="Normal 16 14" xfId="35292" xr:uid="{00000000-0005-0000-0000-000091130000}"/>
    <cellStyle name="Normal 16 14 2" xfId="35293" xr:uid="{00000000-0005-0000-0000-000092130000}"/>
    <cellStyle name="Normal 16 14 3" xfId="35294" xr:uid="{00000000-0005-0000-0000-000093130000}"/>
    <cellStyle name="Normal 16 14 4" xfId="35295" xr:uid="{00000000-0005-0000-0000-000094130000}"/>
    <cellStyle name="Normal 16 14 5" xfId="35296" xr:uid="{00000000-0005-0000-0000-000095130000}"/>
    <cellStyle name="Normal 16 15" xfId="35297" xr:uid="{00000000-0005-0000-0000-000096130000}"/>
    <cellStyle name="Normal 16 15 2" xfId="35298" xr:uid="{00000000-0005-0000-0000-000097130000}"/>
    <cellStyle name="Normal 16 15 3" xfId="35299" xr:uid="{00000000-0005-0000-0000-000098130000}"/>
    <cellStyle name="Normal 16 15 4" xfId="35300" xr:uid="{00000000-0005-0000-0000-000099130000}"/>
    <cellStyle name="Normal 16 15 5" xfId="35301" xr:uid="{00000000-0005-0000-0000-00009A130000}"/>
    <cellStyle name="Normal 16 16" xfId="35302" xr:uid="{00000000-0005-0000-0000-00009B130000}"/>
    <cellStyle name="Normal 16 16 2" xfId="35303" xr:uid="{00000000-0005-0000-0000-00009C130000}"/>
    <cellStyle name="Normal 16 16 3" xfId="35304" xr:uid="{00000000-0005-0000-0000-00009D130000}"/>
    <cellStyle name="Normal 16 16 4" xfId="35305" xr:uid="{00000000-0005-0000-0000-00009E130000}"/>
    <cellStyle name="Normal 16 16 5" xfId="35306" xr:uid="{00000000-0005-0000-0000-00009F130000}"/>
    <cellStyle name="Normal 16 17" xfId="35307" xr:uid="{00000000-0005-0000-0000-0000A0130000}"/>
    <cellStyle name="Normal 16 17 2" xfId="35308" xr:uid="{00000000-0005-0000-0000-0000A1130000}"/>
    <cellStyle name="Normal 16 17 3" xfId="35309" xr:uid="{00000000-0005-0000-0000-0000A2130000}"/>
    <cellStyle name="Normal 16 17 4" xfId="35310" xr:uid="{00000000-0005-0000-0000-0000A3130000}"/>
    <cellStyle name="Normal 16 17 5" xfId="35311" xr:uid="{00000000-0005-0000-0000-0000A4130000}"/>
    <cellStyle name="Normal 16 18" xfId="35312" xr:uid="{00000000-0005-0000-0000-0000A5130000}"/>
    <cellStyle name="Normal 16 18 2" xfId="35313" xr:uid="{00000000-0005-0000-0000-0000A6130000}"/>
    <cellStyle name="Normal 16 18 3" xfId="35314" xr:uid="{00000000-0005-0000-0000-0000A7130000}"/>
    <cellStyle name="Normal 16 18 4" xfId="35315" xr:uid="{00000000-0005-0000-0000-0000A8130000}"/>
    <cellStyle name="Normal 16 18 5" xfId="35316" xr:uid="{00000000-0005-0000-0000-0000A9130000}"/>
    <cellStyle name="Normal 16 19" xfId="35317" xr:uid="{00000000-0005-0000-0000-0000AA130000}"/>
    <cellStyle name="Normal 16 19 2" xfId="35318" xr:uid="{00000000-0005-0000-0000-0000AB130000}"/>
    <cellStyle name="Normal 16 19 3" xfId="35319" xr:uid="{00000000-0005-0000-0000-0000AC130000}"/>
    <cellStyle name="Normal 16 19 4" xfId="35320" xr:uid="{00000000-0005-0000-0000-0000AD130000}"/>
    <cellStyle name="Normal 16 19 5" xfId="35321" xr:uid="{00000000-0005-0000-0000-0000AE130000}"/>
    <cellStyle name="Normal 16 2" xfId="5683" xr:uid="{00000000-0005-0000-0000-0000AF130000}"/>
    <cellStyle name="Normal 16 2 10" xfId="35322" xr:uid="{00000000-0005-0000-0000-0000B0130000}"/>
    <cellStyle name="Normal 16 2 10 2" xfId="35323" xr:uid="{00000000-0005-0000-0000-0000B1130000}"/>
    <cellStyle name="Normal 16 2 10 3" xfId="35324" xr:uid="{00000000-0005-0000-0000-0000B2130000}"/>
    <cellStyle name="Normal 16 2 10 4" xfId="35325" xr:uid="{00000000-0005-0000-0000-0000B3130000}"/>
    <cellStyle name="Normal 16 2 10 5" xfId="35326" xr:uid="{00000000-0005-0000-0000-0000B4130000}"/>
    <cellStyle name="Normal 16 2 11" xfId="35327" xr:uid="{00000000-0005-0000-0000-0000B5130000}"/>
    <cellStyle name="Normal 16 2 11 2" xfId="35328" xr:uid="{00000000-0005-0000-0000-0000B6130000}"/>
    <cellStyle name="Normal 16 2 11 3" xfId="35329" xr:uid="{00000000-0005-0000-0000-0000B7130000}"/>
    <cellStyle name="Normal 16 2 11 4" xfId="35330" xr:uid="{00000000-0005-0000-0000-0000B8130000}"/>
    <cellStyle name="Normal 16 2 11 5" xfId="35331" xr:uid="{00000000-0005-0000-0000-0000B9130000}"/>
    <cellStyle name="Normal 16 2 12" xfId="35332" xr:uid="{00000000-0005-0000-0000-0000BA130000}"/>
    <cellStyle name="Normal 16 2 12 2" xfId="35333" xr:uid="{00000000-0005-0000-0000-0000BB130000}"/>
    <cellStyle name="Normal 16 2 12 3" xfId="35334" xr:uid="{00000000-0005-0000-0000-0000BC130000}"/>
    <cellStyle name="Normal 16 2 12 4" xfId="35335" xr:uid="{00000000-0005-0000-0000-0000BD130000}"/>
    <cellStyle name="Normal 16 2 12 5" xfId="35336" xr:uid="{00000000-0005-0000-0000-0000BE130000}"/>
    <cellStyle name="Normal 16 2 13" xfId="35337" xr:uid="{00000000-0005-0000-0000-0000BF130000}"/>
    <cellStyle name="Normal 16 2 13 2" xfId="35338" xr:uid="{00000000-0005-0000-0000-0000C0130000}"/>
    <cellStyle name="Normal 16 2 13 3" xfId="35339" xr:uid="{00000000-0005-0000-0000-0000C1130000}"/>
    <cellStyle name="Normal 16 2 13 4" xfId="35340" xr:uid="{00000000-0005-0000-0000-0000C2130000}"/>
    <cellStyle name="Normal 16 2 13 5" xfId="35341" xr:uid="{00000000-0005-0000-0000-0000C3130000}"/>
    <cellStyle name="Normal 16 2 14" xfId="35342" xr:uid="{00000000-0005-0000-0000-0000C4130000}"/>
    <cellStyle name="Normal 16 2 14 2" xfId="35343" xr:uid="{00000000-0005-0000-0000-0000C5130000}"/>
    <cellStyle name="Normal 16 2 14 3" xfId="35344" xr:uid="{00000000-0005-0000-0000-0000C6130000}"/>
    <cellStyle name="Normal 16 2 14 4" xfId="35345" xr:uid="{00000000-0005-0000-0000-0000C7130000}"/>
    <cellStyle name="Normal 16 2 14 5" xfId="35346" xr:uid="{00000000-0005-0000-0000-0000C8130000}"/>
    <cellStyle name="Normal 16 2 15" xfId="35347" xr:uid="{00000000-0005-0000-0000-0000C9130000}"/>
    <cellStyle name="Normal 16 2 15 2" xfId="35348" xr:uid="{00000000-0005-0000-0000-0000CA130000}"/>
    <cellStyle name="Normal 16 2 15 3" xfId="35349" xr:uid="{00000000-0005-0000-0000-0000CB130000}"/>
    <cellStyle name="Normal 16 2 15 4" xfId="35350" xr:uid="{00000000-0005-0000-0000-0000CC130000}"/>
    <cellStyle name="Normal 16 2 15 5" xfId="35351" xr:uid="{00000000-0005-0000-0000-0000CD130000}"/>
    <cellStyle name="Normal 16 2 16" xfId="35352" xr:uid="{00000000-0005-0000-0000-0000CE130000}"/>
    <cellStyle name="Normal 16 2 16 2" xfId="35353" xr:uid="{00000000-0005-0000-0000-0000CF130000}"/>
    <cellStyle name="Normal 16 2 16 3" xfId="35354" xr:uid="{00000000-0005-0000-0000-0000D0130000}"/>
    <cellStyle name="Normal 16 2 16 4" xfId="35355" xr:uid="{00000000-0005-0000-0000-0000D1130000}"/>
    <cellStyle name="Normal 16 2 16 5" xfId="35356" xr:uid="{00000000-0005-0000-0000-0000D2130000}"/>
    <cellStyle name="Normal 16 2 17" xfId="35357" xr:uid="{00000000-0005-0000-0000-0000D3130000}"/>
    <cellStyle name="Normal 16 2 17 2" xfId="35358" xr:uid="{00000000-0005-0000-0000-0000D4130000}"/>
    <cellStyle name="Normal 16 2 17 3" xfId="35359" xr:uid="{00000000-0005-0000-0000-0000D5130000}"/>
    <cellStyle name="Normal 16 2 17 4" xfId="35360" xr:uid="{00000000-0005-0000-0000-0000D6130000}"/>
    <cellStyle name="Normal 16 2 17 5" xfId="35361" xr:uid="{00000000-0005-0000-0000-0000D7130000}"/>
    <cellStyle name="Normal 16 2 18" xfId="35362" xr:uid="{00000000-0005-0000-0000-0000D8130000}"/>
    <cellStyle name="Normal 16 2 18 2" xfId="35363" xr:uid="{00000000-0005-0000-0000-0000D9130000}"/>
    <cellStyle name="Normal 16 2 18 3" xfId="35364" xr:uid="{00000000-0005-0000-0000-0000DA130000}"/>
    <cellStyle name="Normal 16 2 18 4" xfId="35365" xr:uid="{00000000-0005-0000-0000-0000DB130000}"/>
    <cellStyle name="Normal 16 2 18 5" xfId="35366" xr:uid="{00000000-0005-0000-0000-0000DC130000}"/>
    <cellStyle name="Normal 16 2 19" xfId="35367" xr:uid="{00000000-0005-0000-0000-0000DD130000}"/>
    <cellStyle name="Normal 16 2 19 2" xfId="35368" xr:uid="{00000000-0005-0000-0000-0000DE130000}"/>
    <cellStyle name="Normal 16 2 19 3" xfId="35369" xr:uid="{00000000-0005-0000-0000-0000DF130000}"/>
    <cellStyle name="Normal 16 2 19 4" xfId="35370" xr:uid="{00000000-0005-0000-0000-0000E0130000}"/>
    <cellStyle name="Normal 16 2 19 5" xfId="35371" xr:uid="{00000000-0005-0000-0000-0000E1130000}"/>
    <cellStyle name="Normal 16 2 2" xfId="5684" xr:uid="{00000000-0005-0000-0000-0000E2130000}"/>
    <cellStyle name="Normal 16 2 2 2" xfId="5685" xr:uid="{00000000-0005-0000-0000-0000E3130000}"/>
    <cellStyle name="Normal 16 2 2 2 2" xfId="5686" xr:uid="{00000000-0005-0000-0000-0000E4130000}"/>
    <cellStyle name="Normal 16 2 2 2 2 2" xfId="5687" xr:uid="{00000000-0005-0000-0000-0000E5130000}"/>
    <cellStyle name="Normal 16 2 2 2 2 2 2" xfId="5688" xr:uid="{00000000-0005-0000-0000-0000E6130000}"/>
    <cellStyle name="Normal 16 2 2 2 2 2 2 2" xfId="5689" xr:uid="{00000000-0005-0000-0000-0000E7130000}"/>
    <cellStyle name="Normal 16 2 2 2 2 2 2 2 2" xfId="5690" xr:uid="{00000000-0005-0000-0000-0000E8130000}"/>
    <cellStyle name="Normal 16 2 2 2 2 2 2 3" xfId="5691" xr:uid="{00000000-0005-0000-0000-0000E9130000}"/>
    <cellStyle name="Normal 16 2 2 2 2 2 3" xfId="5692" xr:uid="{00000000-0005-0000-0000-0000EA130000}"/>
    <cellStyle name="Normal 16 2 2 2 2 2 3 2" xfId="5693" xr:uid="{00000000-0005-0000-0000-0000EB130000}"/>
    <cellStyle name="Normal 16 2 2 2 2 2 4" xfId="5694" xr:uid="{00000000-0005-0000-0000-0000EC130000}"/>
    <cellStyle name="Normal 16 2 2 2 2 3" xfId="5695" xr:uid="{00000000-0005-0000-0000-0000ED130000}"/>
    <cellStyle name="Normal 16 2 2 2 2 3 2" xfId="5696" xr:uid="{00000000-0005-0000-0000-0000EE130000}"/>
    <cellStyle name="Normal 16 2 2 2 2 3 2 2" xfId="5697" xr:uid="{00000000-0005-0000-0000-0000EF130000}"/>
    <cellStyle name="Normal 16 2 2 2 2 3 3" xfId="5698" xr:uid="{00000000-0005-0000-0000-0000F0130000}"/>
    <cellStyle name="Normal 16 2 2 2 2 4" xfId="5699" xr:uid="{00000000-0005-0000-0000-0000F1130000}"/>
    <cellStyle name="Normal 16 2 2 2 2 4 2" xfId="5700" xr:uid="{00000000-0005-0000-0000-0000F2130000}"/>
    <cellStyle name="Normal 16 2 2 2 2 5" xfId="5701" xr:uid="{00000000-0005-0000-0000-0000F3130000}"/>
    <cellStyle name="Normal 16 2 2 2 3" xfId="5702" xr:uid="{00000000-0005-0000-0000-0000F4130000}"/>
    <cellStyle name="Normal 16 2 2 2 3 2" xfId="5703" xr:uid="{00000000-0005-0000-0000-0000F5130000}"/>
    <cellStyle name="Normal 16 2 2 2 3 2 2" xfId="5704" xr:uid="{00000000-0005-0000-0000-0000F6130000}"/>
    <cellStyle name="Normal 16 2 2 2 3 2 2 2" xfId="5705" xr:uid="{00000000-0005-0000-0000-0000F7130000}"/>
    <cellStyle name="Normal 16 2 2 2 3 2 3" xfId="5706" xr:uid="{00000000-0005-0000-0000-0000F8130000}"/>
    <cellStyle name="Normal 16 2 2 2 3 3" xfId="5707" xr:uid="{00000000-0005-0000-0000-0000F9130000}"/>
    <cellStyle name="Normal 16 2 2 2 3 3 2" xfId="5708" xr:uid="{00000000-0005-0000-0000-0000FA130000}"/>
    <cellStyle name="Normal 16 2 2 2 3 4" xfId="5709" xr:uid="{00000000-0005-0000-0000-0000FB130000}"/>
    <cellStyle name="Normal 16 2 2 2 4" xfId="5710" xr:uid="{00000000-0005-0000-0000-0000FC130000}"/>
    <cellStyle name="Normal 16 2 2 2 4 2" xfId="5711" xr:uid="{00000000-0005-0000-0000-0000FD130000}"/>
    <cellStyle name="Normal 16 2 2 2 4 2 2" xfId="5712" xr:uid="{00000000-0005-0000-0000-0000FE130000}"/>
    <cellStyle name="Normal 16 2 2 2 4 3" xfId="5713" xr:uid="{00000000-0005-0000-0000-0000FF130000}"/>
    <cellStyle name="Normal 16 2 2 2 5" xfId="5714" xr:uid="{00000000-0005-0000-0000-000000140000}"/>
    <cellStyle name="Normal 16 2 2 2 5 2" xfId="5715" xr:uid="{00000000-0005-0000-0000-000001140000}"/>
    <cellStyle name="Normal 16 2 2 2 6" xfId="5716" xr:uid="{00000000-0005-0000-0000-000002140000}"/>
    <cellStyle name="Normal 16 2 2 3" xfId="5717" xr:uid="{00000000-0005-0000-0000-000003140000}"/>
    <cellStyle name="Normal 16 2 2 3 2" xfId="5718" xr:uid="{00000000-0005-0000-0000-000004140000}"/>
    <cellStyle name="Normal 16 2 2 3 2 2" xfId="5719" xr:uid="{00000000-0005-0000-0000-000005140000}"/>
    <cellStyle name="Normal 16 2 2 3 2 2 2" xfId="5720" xr:uid="{00000000-0005-0000-0000-000006140000}"/>
    <cellStyle name="Normal 16 2 2 3 2 2 2 2" xfId="5721" xr:uid="{00000000-0005-0000-0000-000007140000}"/>
    <cellStyle name="Normal 16 2 2 3 2 2 3" xfId="5722" xr:uid="{00000000-0005-0000-0000-000008140000}"/>
    <cellStyle name="Normal 16 2 2 3 2 3" xfId="5723" xr:uid="{00000000-0005-0000-0000-000009140000}"/>
    <cellStyle name="Normal 16 2 2 3 2 3 2" xfId="5724" xr:uid="{00000000-0005-0000-0000-00000A140000}"/>
    <cellStyle name="Normal 16 2 2 3 2 4" xfId="5725" xr:uid="{00000000-0005-0000-0000-00000B140000}"/>
    <cellStyle name="Normal 16 2 2 3 3" xfId="5726" xr:uid="{00000000-0005-0000-0000-00000C140000}"/>
    <cellStyle name="Normal 16 2 2 3 3 2" xfId="5727" xr:uid="{00000000-0005-0000-0000-00000D140000}"/>
    <cellStyle name="Normal 16 2 2 3 3 2 2" xfId="5728" xr:uid="{00000000-0005-0000-0000-00000E140000}"/>
    <cellStyle name="Normal 16 2 2 3 3 3" xfId="5729" xr:uid="{00000000-0005-0000-0000-00000F140000}"/>
    <cellStyle name="Normal 16 2 2 3 4" xfId="5730" xr:uid="{00000000-0005-0000-0000-000010140000}"/>
    <cellStyle name="Normal 16 2 2 3 4 2" xfId="5731" xr:uid="{00000000-0005-0000-0000-000011140000}"/>
    <cellStyle name="Normal 16 2 2 3 5" xfId="5732" xr:uid="{00000000-0005-0000-0000-000012140000}"/>
    <cellStyle name="Normal 16 2 2 4" xfId="5733" xr:uid="{00000000-0005-0000-0000-000013140000}"/>
    <cellStyle name="Normal 16 2 2 4 2" xfId="5734" xr:uid="{00000000-0005-0000-0000-000014140000}"/>
    <cellStyle name="Normal 16 2 2 4 2 2" xfId="5735" xr:uid="{00000000-0005-0000-0000-000015140000}"/>
    <cellStyle name="Normal 16 2 2 4 2 2 2" xfId="5736" xr:uid="{00000000-0005-0000-0000-000016140000}"/>
    <cellStyle name="Normal 16 2 2 4 2 3" xfId="5737" xr:uid="{00000000-0005-0000-0000-000017140000}"/>
    <cellStyle name="Normal 16 2 2 4 3" xfId="5738" xr:uid="{00000000-0005-0000-0000-000018140000}"/>
    <cellStyle name="Normal 16 2 2 4 3 2" xfId="5739" xr:uid="{00000000-0005-0000-0000-000019140000}"/>
    <cellStyle name="Normal 16 2 2 4 4" xfId="5740" xr:uid="{00000000-0005-0000-0000-00001A140000}"/>
    <cellStyle name="Normal 16 2 2 5" xfId="5741" xr:uid="{00000000-0005-0000-0000-00001B140000}"/>
    <cellStyle name="Normal 16 2 2 5 2" xfId="5742" xr:uid="{00000000-0005-0000-0000-00001C140000}"/>
    <cellStyle name="Normal 16 2 2 5 2 2" xfId="5743" xr:uid="{00000000-0005-0000-0000-00001D140000}"/>
    <cellStyle name="Normal 16 2 2 5 3" xfId="5744" xr:uid="{00000000-0005-0000-0000-00001E140000}"/>
    <cellStyle name="Normal 16 2 2 6" xfId="5745" xr:uid="{00000000-0005-0000-0000-00001F140000}"/>
    <cellStyle name="Normal 16 2 2 6 2" xfId="5746" xr:uid="{00000000-0005-0000-0000-000020140000}"/>
    <cellStyle name="Normal 16 2 2 7" xfId="5747" xr:uid="{00000000-0005-0000-0000-000021140000}"/>
    <cellStyle name="Normal 16 2 20" xfId="35372" xr:uid="{00000000-0005-0000-0000-000022140000}"/>
    <cellStyle name="Normal 16 2 20 2" xfId="35373" xr:uid="{00000000-0005-0000-0000-000023140000}"/>
    <cellStyle name="Normal 16 2 20 3" xfId="35374" xr:uid="{00000000-0005-0000-0000-000024140000}"/>
    <cellStyle name="Normal 16 2 20 4" xfId="35375" xr:uid="{00000000-0005-0000-0000-000025140000}"/>
    <cellStyle name="Normal 16 2 20 5" xfId="35376" xr:uid="{00000000-0005-0000-0000-000026140000}"/>
    <cellStyle name="Normal 16 2 21" xfId="35377" xr:uid="{00000000-0005-0000-0000-000027140000}"/>
    <cellStyle name="Normal 16 2 21 2" xfId="35378" xr:uid="{00000000-0005-0000-0000-000028140000}"/>
    <cellStyle name="Normal 16 2 21 3" xfId="35379" xr:uid="{00000000-0005-0000-0000-000029140000}"/>
    <cellStyle name="Normal 16 2 21 4" xfId="35380" xr:uid="{00000000-0005-0000-0000-00002A140000}"/>
    <cellStyle name="Normal 16 2 21 5" xfId="35381" xr:uid="{00000000-0005-0000-0000-00002B140000}"/>
    <cellStyle name="Normal 16 2 22" xfId="35382" xr:uid="{00000000-0005-0000-0000-00002C140000}"/>
    <cellStyle name="Normal 16 2 22 2" xfId="35383" xr:uid="{00000000-0005-0000-0000-00002D140000}"/>
    <cellStyle name="Normal 16 2 22 3" xfId="35384" xr:uid="{00000000-0005-0000-0000-00002E140000}"/>
    <cellStyle name="Normal 16 2 22 4" xfId="35385" xr:uid="{00000000-0005-0000-0000-00002F140000}"/>
    <cellStyle name="Normal 16 2 22 5" xfId="35386" xr:uid="{00000000-0005-0000-0000-000030140000}"/>
    <cellStyle name="Normal 16 2 23" xfId="35387" xr:uid="{00000000-0005-0000-0000-000031140000}"/>
    <cellStyle name="Normal 16 2 23 2" xfId="35388" xr:uid="{00000000-0005-0000-0000-000032140000}"/>
    <cellStyle name="Normal 16 2 23 3" xfId="35389" xr:uid="{00000000-0005-0000-0000-000033140000}"/>
    <cellStyle name="Normal 16 2 23 4" xfId="35390" xr:uid="{00000000-0005-0000-0000-000034140000}"/>
    <cellStyle name="Normal 16 2 23 5" xfId="35391" xr:uid="{00000000-0005-0000-0000-000035140000}"/>
    <cellStyle name="Normal 16 2 24" xfId="35392" xr:uid="{00000000-0005-0000-0000-000036140000}"/>
    <cellStyle name="Normal 16 2 24 2" xfId="35393" xr:uid="{00000000-0005-0000-0000-000037140000}"/>
    <cellStyle name="Normal 16 2 24 3" xfId="35394" xr:uid="{00000000-0005-0000-0000-000038140000}"/>
    <cellStyle name="Normal 16 2 24 4" xfId="35395" xr:uid="{00000000-0005-0000-0000-000039140000}"/>
    <cellStyle name="Normal 16 2 24 5" xfId="35396" xr:uid="{00000000-0005-0000-0000-00003A140000}"/>
    <cellStyle name="Normal 16 2 25" xfId="35397" xr:uid="{00000000-0005-0000-0000-00003B140000}"/>
    <cellStyle name="Normal 16 2 25 2" xfId="35398" xr:uid="{00000000-0005-0000-0000-00003C140000}"/>
    <cellStyle name="Normal 16 2 25 3" xfId="35399" xr:uid="{00000000-0005-0000-0000-00003D140000}"/>
    <cellStyle name="Normal 16 2 25 4" xfId="35400" xr:uid="{00000000-0005-0000-0000-00003E140000}"/>
    <cellStyle name="Normal 16 2 25 5" xfId="35401" xr:uid="{00000000-0005-0000-0000-00003F140000}"/>
    <cellStyle name="Normal 16 2 26" xfId="35402" xr:uid="{00000000-0005-0000-0000-000040140000}"/>
    <cellStyle name="Normal 16 2 26 2" xfId="35403" xr:uid="{00000000-0005-0000-0000-000041140000}"/>
    <cellStyle name="Normal 16 2 26 3" xfId="35404" xr:uid="{00000000-0005-0000-0000-000042140000}"/>
    <cellStyle name="Normal 16 2 26 4" xfId="35405" xr:uid="{00000000-0005-0000-0000-000043140000}"/>
    <cellStyle name="Normal 16 2 26 5" xfId="35406" xr:uid="{00000000-0005-0000-0000-000044140000}"/>
    <cellStyle name="Normal 16 2 27" xfId="35407" xr:uid="{00000000-0005-0000-0000-000045140000}"/>
    <cellStyle name="Normal 16 2 27 2" xfId="35408" xr:uid="{00000000-0005-0000-0000-000046140000}"/>
    <cellStyle name="Normal 16 2 27 3" xfId="35409" xr:uid="{00000000-0005-0000-0000-000047140000}"/>
    <cellStyle name="Normal 16 2 27 4" xfId="35410" xr:uid="{00000000-0005-0000-0000-000048140000}"/>
    <cellStyle name="Normal 16 2 27 5" xfId="35411" xr:uid="{00000000-0005-0000-0000-000049140000}"/>
    <cellStyle name="Normal 16 2 28" xfId="35412" xr:uid="{00000000-0005-0000-0000-00004A140000}"/>
    <cellStyle name="Normal 16 2 28 2" xfId="35413" xr:uid="{00000000-0005-0000-0000-00004B140000}"/>
    <cellStyle name="Normal 16 2 28 3" xfId="35414" xr:uid="{00000000-0005-0000-0000-00004C140000}"/>
    <cellStyle name="Normal 16 2 28 4" xfId="35415" xr:uid="{00000000-0005-0000-0000-00004D140000}"/>
    <cellStyle name="Normal 16 2 28 5" xfId="35416" xr:uid="{00000000-0005-0000-0000-00004E140000}"/>
    <cellStyle name="Normal 16 2 29" xfId="35417" xr:uid="{00000000-0005-0000-0000-00004F140000}"/>
    <cellStyle name="Normal 16 2 29 2" xfId="35418" xr:uid="{00000000-0005-0000-0000-000050140000}"/>
    <cellStyle name="Normal 16 2 29 3" xfId="35419" xr:uid="{00000000-0005-0000-0000-000051140000}"/>
    <cellStyle name="Normal 16 2 29 4" xfId="35420" xr:uid="{00000000-0005-0000-0000-000052140000}"/>
    <cellStyle name="Normal 16 2 29 5" xfId="35421" xr:uid="{00000000-0005-0000-0000-000053140000}"/>
    <cellStyle name="Normal 16 2 3" xfId="5748" xr:uid="{00000000-0005-0000-0000-000054140000}"/>
    <cellStyle name="Normal 16 2 3 2" xfId="5749" xr:uid="{00000000-0005-0000-0000-000055140000}"/>
    <cellStyle name="Normal 16 2 3 2 2" xfId="5750" xr:uid="{00000000-0005-0000-0000-000056140000}"/>
    <cellStyle name="Normal 16 2 3 2 2 2" xfId="5751" xr:uid="{00000000-0005-0000-0000-000057140000}"/>
    <cellStyle name="Normal 16 2 3 2 2 2 2" xfId="5752" xr:uid="{00000000-0005-0000-0000-000058140000}"/>
    <cellStyle name="Normal 16 2 3 2 2 2 2 2" xfId="5753" xr:uid="{00000000-0005-0000-0000-000059140000}"/>
    <cellStyle name="Normal 16 2 3 2 2 2 3" xfId="5754" xr:uid="{00000000-0005-0000-0000-00005A140000}"/>
    <cellStyle name="Normal 16 2 3 2 2 3" xfId="5755" xr:uid="{00000000-0005-0000-0000-00005B140000}"/>
    <cellStyle name="Normal 16 2 3 2 2 3 2" xfId="5756" xr:uid="{00000000-0005-0000-0000-00005C140000}"/>
    <cellStyle name="Normal 16 2 3 2 2 4" xfId="5757" xr:uid="{00000000-0005-0000-0000-00005D140000}"/>
    <cellStyle name="Normal 16 2 3 2 3" xfId="5758" xr:uid="{00000000-0005-0000-0000-00005E140000}"/>
    <cellStyle name="Normal 16 2 3 2 3 2" xfId="5759" xr:uid="{00000000-0005-0000-0000-00005F140000}"/>
    <cellStyle name="Normal 16 2 3 2 3 2 2" xfId="5760" xr:uid="{00000000-0005-0000-0000-000060140000}"/>
    <cellStyle name="Normal 16 2 3 2 3 3" xfId="5761" xr:uid="{00000000-0005-0000-0000-000061140000}"/>
    <cellStyle name="Normal 16 2 3 2 4" xfId="5762" xr:uid="{00000000-0005-0000-0000-000062140000}"/>
    <cellStyle name="Normal 16 2 3 2 4 2" xfId="5763" xr:uid="{00000000-0005-0000-0000-000063140000}"/>
    <cellStyle name="Normal 16 2 3 2 5" xfId="5764" xr:uid="{00000000-0005-0000-0000-000064140000}"/>
    <cellStyle name="Normal 16 2 3 3" xfId="5765" xr:uid="{00000000-0005-0000-0000-000065140000}"/>
    <cellStyle name="Normal 16 2 3 3 2" xfId="5766" xr:uid="{00000000-0005-0000-0000-000066140000}"/>
    <cellStyle name="Normal 16 2 3 3 2 2" xfId="5767" xr:uid="{00000000-0005-0000-0000-000067140000}"/>
    <cellStyle name="Normal 16 2 3 3 2 2 2" xfId="5768" xr:uid="{00000000-0005-0000-0000-000068140000}"/>
    <cellStyle name="Normal 16 2 3 3 2 3" xfId="5769" xr:uid="{00000000-0005-0000-0000-000069140000}"/>
    <cellStyle name="Normal 16 2 3 3 3" xfId="5770" xr:uid="{00000000-0005-0000-0000-00006A140000}"/>
    <cellStyle name="Normal 16 2 3 3 3 2" xfId="5771" xr:uid="{00000000-0005-0000-0000-00006B140000}"/>
    <cellStyle name="Normal 16 2 3 3 4" xfId="5772" xr:uid="{00000000-0005-0000-0000-00006C140000}"/>
    <cellStyle name="Normal 16 2 3 4" xfId="5773" xr:uid="{00000000-0005-0000-0000-00006D140000}"/>
    <cellStyle name="Normal 16 2 3 4 2" xfId="5774" xr:uid="{00000000-0005-0000-0000-00006E140000}"/>
    <cellStyle name="Normal 16 2 3 4 2 2" xfId="5775" xr:uid="{00000000-0005-0000-0000-00006F140000}"/>
    <cellStyle name="Normal 16 2 3 4 3" xfId="5776" xr:uid="{00000000-0005-0000-0000-000070140000}"/>
    <cellStyle name="Normal 16 2 3 5" xfId="5777" xr:uid="{00000000-0005-0000-0000-000071140000}"/>
    <cellStyle name="Normal 16 2 3 5 2" xfId="5778" xr:uid="{00000000-0005-0000-0000-000072140000}"/>
    <cellStyle name="Normal 16 2 3 6" xfId="5779" xr:uid="{00000000-0005-0000-0000-000073140000}"/>
    <cellStyle name="Normal 16 2 30" xfId="35422" xr:uid="{00000000-0005-0000-0000-000074140000}"/>
    <cellStyle name="Normal 16 2 30 2" xfId="35423" xr:uid="{00000000-0005-0000-0000-000075140000}"/>
    <cellStyle name="Normal 16 2 30 3" xfId="35424" xr:uid="{00000000-0005-0000-0000-000076140000}"/>
    <cellStyle name="Normal 16 2 30 4" xfId="35425" xr:uid="{00000000-0005-0000-0000-000077140000}"/>
    <cellStyle name="Normal 16 2 30 5" xfId="35426" xr:uid="{00000000-0005-0000-0000-000078140000}"/>
    <cellStyle name="Normal 16 2 31" xfId="35427" xr:uid="{00000000-0005-0000-0000-000079140000}"/>
    <cellStyle name="Normal 16 2 32" xfId="35428" xr:uid="{00000000-0005-0000-0000-00007A140000}"/>
    <cellStyle name="Normal 16 2 33" xfId="35429" xr:uid="{00000000-0005-0000-0000-00007B140000}"/>
    <cellStyle name="Normal 16 2 34" xfId="35430" xr:uid="{00000000-0005-0000-0000-00007C140000}"/>
    <cellStyle name="Normal 16 2 35" xfId="35431" xr:uid="{00000000-0005-0000-0000-00007D140000}"/>
    <cellStyle name="Normal 16 2 36" xfId="35432" xr:uid="{00000000-0005-0000-0000-00007E140000}"/>
    <cellStyle name="Normal 16 2 4" xfId="5780" xr:uid="{00000000-0005-0000-0000-00007F140000}"/>
    <cellStyle name="Normal 16 2 4 2" xfId="5781" xr:uid="{00000000-0005-0000-0000-000080140000}"/>
    <cellStyle name="Normal 16 2 4 2 2" xfId="5782" xr:uid="{00000000-0005-0000-0000-000081140000}"/>
    <cellStyle name="Normal 16 2 4 2 2 2" xfId="5783" xr:uid="{00000000-0005-0000-0000-000082140000}"/>
    <cellStyle name="Normal 16 2 4 2 2 2 2" xfId="5784" xr:uid="{00000000-0005-0000-0000-000083140000}"/>
    <cellStyle name="Normal 16 2 4 2 2 3" xfId="5785" xr:uid="{00000000-0005-0000-0000-000084140000}"/>
    <cellStyle name="Normal 16 2 4 2 3" xfId="5786" xr:uid="{00000000-0005-0000-0000-000085140000}"/>
    <cellStyle name="Normal 16 2 4 2 3 2" xfId="5787" xr:uid="{00000000-0005-0000-0000-000086140000}"/>
    <cellStyle name="Normal 16 2 4 2 4" xfId="5788" xr:uid="{00000000-0005-0000-0000-000087140000}"/>
    <cellStyle name="Normal 16 2 4 3" xfId="5789" xr:uid="{00000000-0005-0000-0000-000088140000}"/>
    <cellStyle name="Normal 16 2 4 3 2" xfId="5790" xr:uid="{00000000-0005-0000-0000-000089140000}"/>
    <cellStyle name="Normal 16 2 4 3 2 2" xfId="5791" xr:uid="{00000000-0005-0000-0000-00008A140000}"/>
    <cellStyle name="Normal 16 2 4 3 3" xfId="5792" xr:uid="{00000000-0005-0000-0000-00008B140000}"/>
    <cellStyle name="Normal 16 2 4 4" xfId="5793" xr:uid="{00000000-0005-0000-0000-00008C140000}"/>
    <cellStyle name="Normal 16 2 4 4 2" xfId="5794" xr:uid="{00000000-0005-0000-0000-00008D140000}"/>
    <cellStyle name="Normal 16 2 4 5" xfId="5795" xr:uid="{00000000-0005-0000-0000-00008E140000}"/>
    <cellStyle name="Normal 16 2 5" xfId="5796" xr:uid="{00000000-0005-0000-0000-00008F140000}"/>
    <cellStyle name="Normal 16 2 5 2" xfId="5797" xr:uid="{00000000-0005-0000-0000-000090140000}"/>
    <cellStyle name="Normal 16 2 5 2 2" xfId="5798" xr:uid="{00000000-0005-0000-0000-000091140000}"/>
    <cellStyle name="Normal 16 2 5 2 2 2" xfId="5799" xr:uid="{00000000-0005-0000-0000-000092140000}"/>
    <cellStyle name="Normal 16 2 5 2 3" xfId="5800" xr:uid="{00000000-0005-0000-0000-000093140000}"/>
    <cellStyle name="Normal 16 2 5 3" xfId="5801" xr:uid="{00000000-0005-0000-0000-000094140000}"/>
    <cellStyle name="Normal 16 2 5 3 2" xfId="5802" xr:uid="{00000000-0005-0000-0000-000095140000}"/>
    <cellStyle name="Normal 16 2 5 4" xfId="5803" xr:uid="{00000000-0005-0000-0000-000096140000}"/>
    <cellStyle name="Normal 16 2 5 5" xfId="35433" xr:uid="{00000000-0005-0000-0000-000097140000}"/>
    <cellStyle name="Normal 16 2 6" xfId="5804" xr:uid="{00000000-0005-0000-0000-000098140000}"/>
    <cellStyle name="Normal 16 2 6 2" xfId="5805" xr:uid="{00000000-0005-0000-0000-000099140000}"/>
    <cellStyle name="Normal 16 2 6 2 2" xfId="5806" xr:uid="{00000000-0005-0000-0000-00009A140000}"/>
    <cellStyle name="Normal 16 2 6 3" xfId="5807" xr:uid="{00000000-0005-0000-0000-00009B140000}"/>
    <cellStyle name="Normal 16 2 6 4" xfId="35434" xr:uid="{00000000-0005-0000-0000-00009C140000}"/>
    <cellStyle name="Normal 16 2 6 5" xfId="35435" xr:uid="{00000000-0005-0000-0000-00009D140000}"/>
    <cellStyle name="Normal 16 2 7" xfId="5808" xr:uid="{00000000-0005-0000-0000-00009E140000}"/>
    <cellStyle name="Normal 16 2 7 2" xfId="5809" xr:uid="{00000000-0005-0000-0000-00009F140000}"/>
    <cellStyle name="Normal 16 2 7 3" xfId="35436" xr:uid="{00000000-0005-0000-0000-0000A0140000}"/>
    <cellStyle name="Normal 16 2 7 4" xfId="35437" xr:uid="{00000000-0005-0000-0000-0000A1140000}"/>
    <cellStyle name="Normal 16 2 7 5" xfId="35438" xr:uid="{00000000-0005-0000-0000-0000A2140000}"/>
    <cellStyle name="Normal 16 2 8" xfId="5810" xr:uid="{00000000-0005-0000-0000-0000A3140000}"/>
    <cellStyle name="Normal 16 2 8 2" xfId="35439" xr:uid="{00000000-0005-0000-0000-0000A4140000}"/>
    <cellStyle name="Normal 16 2 8 3" xfId="35440" xr:uid="{00000000-0005-0000-0000-0000A5140000}"/>
    <cellStyle name="Normal 16 2 8 4" xfId="35441" xr:uid="{00000000-0005-0000-0000-0000A6140000}"/>
    <cellStyle name="Normal 16 2 8 5" xfId="35442" xr:uid="{00000000-0005-0000-0000-0000A7140000}"/>
    <cellStyle name="Normal 16 2 9" xfId="35443" xr:uid="{00000000-0005-0000-0000-0000A8140000}"/>
    <cellStyle name="Normal 16 2 9 2" xfId="35444" xr:uid="{00000000-0005-0000-0000-0000A9140000}"/>
    <cellStyle name="Normal 16 2 9 3" xfId="35445" xr:uid="{00000000-0005-0000-0000-0000AA140000}"/>
    <cellStyle name="Normal 16 2 9 4" xfId="35446" xr:uid="{00000000-0005-0000-0000-0000AB140000}"/>
    <cellStyle name="Normal 16 2 9 5" xfId="35447" xr:uid="{00000000-0005-0000-0000-0000AC140000}"/>
    <cellStyle name="Normal 16 20" xfId="35448" xr:uid="{00000000-0005-0000-0000-0000AD140000}"/>
    <cellStyle name="Normal 16 20 2" xfId="35449" xr:uid="{00000000-0005-0000-0000-0000AE140000}"/>
    <cellStyle name="Normal 16 20 3" xfId="35450" xr:uid="{00000000-0005-0000-0000-0000AF140000}"/>
    <cellStyle name="Normal 16 20 4" xfId="35451" xr:uid="{00000000-0005-0000-0000-0000B0140000}"/>
    <cellStyle name="Normal 16 20 5" xfId="35452" xr:uid="{00000000-0005-0000-0000-0000B1140000}"/>
    <cellStyle name="Normal 16 21" xfId="35453" xr:uid="{00000000-0005-0000-0000-0000B2140000}"/>
    <cellStyle name="Normal 16 21 2" xfId="35454" xr:uid="{00000000-0005-0000-0000-0000B3140000}"/>
    <cellStyle name="Normal 16 21 3" xfId="35455" xr:uid="{00000000-0005-0000-0000-0000B4140000}"/>
    <cellStyle name="Normal 16 21 4" xfId="35456" xr:uid="{00000000-0005-0000-0000-0000B5140000}"/>
    <cellStyle name="Normal 16 21 5" xfId="35457" xr:uid="{00000000-0005-0000-0000-0000B6140000}"/>
    <cellStyle name="Normal 16 22" xfId="35458" xr:uid="{00000000-0005-0000-0000-0000B7140000}"/>
    <cellStyle name="Normal 16 22 2" xfId="35459" xr:uid="{00000000-0005-0000-0000-0000B8140000}"/>
    <cellStyle name="Normal 16 22 3" xfId="35460" xr:uid="{00000000-0005-0000-0000-0000B9140000}"/>
    <cellStyle name="Normal 16 22 4" xfId="35461" xr:uid="{00000000-0005-0000-0000-0000BA140000}"/>
    <cellStyle name="Normal 16 22 5" xfId="35462" xr:uid="{00000000-0005-0000-0000-0000BB140000}"/>
    <cellStyle name="Normal 16 23" xfId="35463" xr:uid="{00000000-0005-0000-0000-0000BC140000}"/>
    <cellStyle name="Normal 16 23 2" xfId="35464" xr:uid="{00000000-0005-0000-0000-0000BD140000}"/>
    <cellStyle name="Normal 16 23 3" xfId="35465" xr:uid="{00000000-0005-0000-0000-0000BE140000}"/>
    <cellStyle name="Normal 16 23 4" xfId="35466" xr:uid="{00000000-0005-0000-0000-0000BF140000}"/>
    <cellStyle name="Normal 16 23 5" xfId="35467" xr:uid="{00000000-0005-0000-0000-0000C0140000}"/>
    <cellStyle name="Normal 16 24" xfId="35468" xr:uid="{00000000-0005-0000-0000-0000C1140000}"/>
    <cellStyle name="Normal 16 24 2" xfId="35469" xr:uid="{00000000-0005-0000-0000-0000C2140000}"/>
    <cellStyle name="Normal 16 24 3" xfId="35470" xr:uid="{00000000-0005-0000-0000-0000C3140000}"/>
    <cellStyle name="Normal 16 24 4" xfId="35471" xr:uid="{00000000-0005-0000-0000-0000C4140000}"/>
    <cellStyle name="Normal 16 24 5" xfId="35472" xr:uid="{00000000-0005-0000-0000-0000C5140000}"/>
    <cellStyle name="Normal 16 25" xfId="35473" xr:uid="{00000000-0005-0000-0000-0000C6140000}"/>
    <cellStyle name="Normal 16 25 2" xfId="35474" xr:uid="{00000000-0005-0000-0000-0000C7140000}"/>
    <cellStyle name="Normal 16 25 3" xfId="35475" xr:uid="{00000000-0005-0000-0000-0000C8140000}"/>
    <cellStyle name="Normal 16 25 4" xfId="35476" xr:uid="{00000000-0005-0000-0000-0000C9140000}"/>
    <cellStyle name="Normal 16 25 5" xfId="35477" xr:uid="{00000000-0005-0000-0000-0000CA140000}"/>
    <cellStyle name="Normal 16 26" xfId="35478" xr:uid="{00000000-0005-0000-0000-0000CB140000}"/>
    <cellStyle name="Normal 16 26 2" xfId="35479" xr:uid="{00000000-0005-0000-0000-0000CC140000}"/>
    <cellStyle name="Normal 16 26 3" xfId="35480" xr:uid="{00000000-0005-0000-0000-0000CD140000}"/>
    <cellStyle name="Normal 16 26 4" xfId="35481" xr:uid="{00000000-0005-0000-0000-0000CE140000}"/>
    <cellStyle name="Normal 16 26 5" xfId="35482" xr:uid="{00000000-0005-0000-0000-0000CF140000}"/>
    <cellStyle name="Normal 16 27" xfId="35483" xr:uid="{00000000-0005-0000-0000-0000D0140000}"/>
    <cellStyle name="Normal 16 27 2" xfId="35484" xr:uid="{00000000-0005-0000-0000-0000D1140000}"/>
    <cellStyle name="Normal 16 27 3" xfId="35485" xr:uid="{00000000-0005-0000-0000-0000D2140000}"/>
    <cellStyle name="Normal 16 27 4" xfId="35486" xr:uid="{00000000-0005-0000-0000-0000D3140000}"/>
    <cellStyle name="Normal 16 27 5" xfId="35487" xr:uid="{00000000-0005-0000-0000-0000D4140000}"/>
    <cellStyle name="Normal 16 28" xfId="35488" xr:uid="{00000000-0005-0000-0000-0000D5140000}"/>
    <cellStyle name="Normal 16 28 2" xfId="35489" xr:uid="{00000000-0005-0000-0000-0000D6140000}"/>
    <cellStyle name="Normal 16 28 3" xfId="35490" xr:uid="{00000000-0005-0000-0000-0000D7140000}"/>
    <cellStyle name="Normal 16 28 4" xfId="35491" xr:uid="{00000000-0005-0000-0000-0000D8140000}"/>
    <cellStyle name="Normal 16 28 5" xfId="35492" xr:uid="{00000000-0005-0000-0000-0000D9140000}"/>
    <cellStyle name="Normal 16 29" xfId="35493" xr:uid="{00000000-0005-0000-0000-0000DA140000}"/>
    <cellStyle name="Normal 16 29 2" xfId="35494" xr:uid="{00000000-0005-0000-0000-0000DB140000}"/>
    <cellStyle name="Normal 16 29 3" xfId="35495" xr:uid="{00000000-0005-0000-0000-0000DC140000}"/>
    <cellStyle name="Normal 16 29 4" xfId="35496" xr:uid="{00000000-0005-0000-0000-0000DD140000}"/>
    <cellStyle name="Normal 16 29 5" xfId="35497" xr:uid="{00000000-0005-0000-0000-0000DE140000}"/>
    <cellStyle name="Normal 16 3" xfId="5811" xr:uid="{00000000-0005-0000-0000-0000DF140000}"/>
    <cellStyle name="Normal 16 3 2" xfId="5812" xr:uid="{00000000-0005-0000-0000-0000E0140000}"/>
    <cellStyle name="Normal 16 3 2 2" xfId="5813" xr:uid="{00000000-0005-0000-0000-0000E1140000}"/>
    <cellStyle name="Normal 16 3 2 2 2" xfId="5814" xr:uid="{00000000-0005-0000-0000-0000E2140000}"/>
    <cellStyle name="Normal 16 3 2 2 2 2" xfId="5815" xr:uid="{00000000-0005-0000-0000-0000E3140000}"/>
    <cellStyle name="Normal 16 3 2 2 2 2 2" xfId="5816" xr:uid="{00000000-0005-0000-0000-0000E4140000}"/>
    <cellStyle name="Normal 16 3 2 2 2 2 2 2" xfId="5817" xr:uid="{00000000-0005-0000-0000-0000E5140000}"/>
    <cellStyle name="Normal 16 3 2 2 2 2 3" xfId="5818" xr:uid="{00000000-0005-0000-0000-0000E6140000}"/>
    <cellStyle name="Normal 16 3 2 2 2 3" xfId="5819" xr:uid="{00000000-0005-0000-0000-0000E7140000}"/>
    <cellStyle name="Normal 16 3 2 2 2 3 2" xfId="5820" xr:uid="{00000000-0005-0000-0000-0000E8140000}"/>
    <cellStyle name="Normal 16 3 2 2 2 4" xfId="5821" xr:uid="{00000000-0005-0000-0000-0000E9140000}"/>
    <cellStyle name="Normal 16 3 2 2 3" xfId="5822" xr:uid="{00000000-0005-0000-0000-0000EA140000}"/>
    <cellStyle name="Normal 16 3 2 2 3 2" xfId="5823" xr:uid="{00000000-0005-0000-0000-0000EB140000}"/>
    <cellStyle name="Normal 16 3 2 2 3 2 2" xfId="5824" xr:uid="{00000000-0005-0000-0000-0000EC140000}"/>
    <cellStyle name="Normal 16 3 2 2 3 3" xfId="5825" xr:uid="{00000000-0005-0000-0000-0000ED140000}"/>
    <cellStyle name="Normal 16 3 2 2 4" xfId="5826" xr:uid="{00000000-0005-0000-0000-0000EE140000}"/>
    <cellStyle name="Normal 16 3 2 2 4 2" xfId="5827" xr:uid="{00000000-0005-0000-0000-0000EF140000}"/>
    <cellStyle name="Normal 16 3 2 2 5" xfId="5828" xr:uid="{00000000-0005-0000-0000-0000F0140000}"/>
    <cellStyle name="Normal 16 3 2 3" xfId="5829" xr:uid="{00000000-0005-0000-0000-0000F1140000}"/>
    <cellStyle name="Normal 16 3 2 3 2" xfId="5830" xr:uid="{00000000-0005-0000-0000-0000F2140000}"/>
    <cellStyle name="Normal 16 3 2 3 2 2" xfId="5831" xr:uid="{00000000-0005-0000-0000-0000F3140000}"/>
    <cellStyle name="Normal 16 3 2 3 2 2 2" xfId="5832" xr:uid="{00000000-0005-0000-0000-0000F4140000}"/>
    <cellStyle name="Normal 16 3 2 3 2 3" xfId="5833" xr:uid="{00000000-0005-0000-0000-0000F5140000}"/>
    <cellStyle name="Normal 16 3 2 3 3" xfId="5834" xr:uid="{00000000-0005-0000-0000-0000F6140000}"/>
    <cellStyle name="Normal 16 3 2 3 3 2" xfId="5835" xr:uid="{00000000-0005-0000-0000-0000F7140000}"/>
    <cellStyle name="Normal 16 3 2 3 4" xfId="5836" xr:uid="{00000000-0005-0000-0000-0000F8140000}"/>
    <cellStyle name="Normal 16 3 2 4" xfId="5837" xr:uid="{00000000-0005-0000-0000-0000F9140000}"/>
    <cellStyle name="Normal 16 3 2 4 2" xfId="5838" xr:uid="{00000000-0005-0000-0000-0000FA140000}"/>
    <cellStyle name="Normal 16 3 2 4 2 2" xfId="5839" xr:uid="{00000000-0005-0000-0000-0000FB140000}"/>
    <cellStyle name="Normal 16 3 2 4 3" xfId="5840" xr:uid="{00000000-0005-0000-0000-0000FC140000}"/>
    <cellStyle name="Normal 16 3 2 5" xfId="5841" xr:uid="{00000000-0005-0000-0000-0000FD140000}"/>
    <cellStyle name="Normal 16 3 2 5 2" xfId="5842" xr:uid="{00000000-0005-0000-0000-0000FE140000}"/>
    <cellStyle name="Normal 16 3 2 6" xfId="5843" xr:uid="{00000000-0005-0000-0000-0000FF140000}"/>
    <cellStyle name="Normal 16 3 3" xfId="5844" xr:uid="{00000000-0005-0000-0000-000000150000}"/>
    <cellStyle name="Normal 16 3 3 2" xfId="5845" xr:uid="{00000000-0005-0000-0000-000001150000}"/>
    <cellStyle name="Normal 16 3 3 2 2" xfId="5846" xr:uid="{00000000-0005-0000-0000-000002150000}"/>
    <cellStyle name="Normal 16 3 3 2 2 2" xfId="5847" xr:uid="{00000000-0005-0000-0000-000003150000}"/>
    <cellStyle name="Normal 16 3 3 2 2 2 2" xfId="5848" xr:uid="{00000000-0005-0000-0000-000004150000}"/>
    <cellStyle name="Normal 16 3 3 2 2 3" xfId="5849" xr:uid="{00000000-0005-0000-0000-000005150000}"/>
    <cellStyle name="Normal 16 3 3 2 3" xfId="5850" xr:uid="{00000000-0005-0000-0000-000006150000}"/>
    <cellStyle name="Normal 16 3 3 2 3 2" xfId="5851" xr:uid="{00000000-0005-0000-0000-000007150000}"/>
    <cellStyle name="Normal 16 3 3 2 4" xfId="5852" xr:uid="{00000000-0005-0000-0000-000008150000}"/>
    <cellStyle name="Normal 16 3 3 3" xfId="5853" xr:uid="{00000000-0005-0000-0000-000009150000}"/>
    <cellStyle name="Normal 16 3 3 3 2" xfId="5854" xr:uid="{00000000-0005-0000-0000-00000A150000}"/>
    <cellStyle name="Normal 16 3 3 3 2 2" xfId="5855" xr:uid="{00000000-0005-0000-0000-00000B150000}"/>
    <cellStyle name="Normal 16 3 3 3 3" xfId="5856" xr:uid="{00000000-0005-0000-0000-00000C150000}"/>
    <cellStyle name="Normal 16 3 3 4" xfId="5857" xr:uid="{00000000-0005-0000-0000-00000D150000}"/>
    <cellStyle name="Normal 16 3 3 4 2" xfId="5858" xr:uid="{00000000-0005-0000-0000-00000E150000}"/>
    <cellStyle name="Normal 16 3 3 5" xfId="5859" xr:uid="{00000000-0005-0000-0000-00000F150000}"/>
    <cellStyle name="Normal 16 3 4" xfId="5860" xr:uid="{00000000-0005-0000-0000-000010150000}"/>
    <cellStyle name="Normal 16 3 4 2" xfId="5861" xr:uid="{00000000-0005-0000-0000-000011150000}"/>
    <cellStyle name="Normal 16 3 4 2 2" xfId="5862" xr:uid="{00000000-0005-0000-0000-000012150000}"/>
    <cellStyle name="Normal 16 3 4 2 2 2" xfId="5863" xr:uid="{00000000-0005-0000-0000-000013150000}"/>
    <cellStyle name="Normal 16 3 4 2 3" xfId="5864" xr:uid="{00000000-0005-0000-0000-000014150000}"/>
    <cellStyle name="Normal 16 3 4 3" xfId="5865" xr:uid="{00000000-0005-0000-0000-000015150000}"/>
    <cellStyle name="Normal 16 3 4 3 2" xfId="5866" xr:uid="{00000000-0005-0000-0000-000016150000}"/>
    <cellStyle name="Normal 16 3 4 4" xfId="5867" xr:uid="{00000000-0005-0000-0000-000017150000}"/>
    <cellStyle name="Normal 16 3 5" xfId="5868" xr:uid="{00000000-0005-0000-0000-000018150000}"/>
    <cellStyle name="Normal 16 3 5 2" xfId="5869" xr:uid="{00000000-0005-0000-0000-000019150000}"/>
    <cellStyle name="Normal 16 3 5 2 2" xfId="5870" xr:uid="{00000000-0005-0000-0000-00001A150000}"/>
    <cellStyle name="Normal 16 3 5 3" xfId="5871" xr:uid="{00000000-0005-0000-0000-00001B150000}"/>
    <cellStyle name="Normal 16 3 6" xfId="5872" xr:uid="{00000000-0005-0000-0000-00001C150000}"/>
    <cellStyle name="Normal 16 3 6 2" xfId="5873" xr:uid="{00000000-0005-0000-0000-00001D150000}"/>
    <cellStyle name="Normal 16 3 7" xfId="5874" xr:uid="{00000000-0005-0000-0000-00001E150000}"/>
    <cellStyle name="Normal 16 30" xfId="35498" xr:uid="{00000000-0005-0000-0000-00001F150000}"/>
    <cellStyle name="Normal 16 30 2" xfId="35499" xr:uid="{00000000-0005-0000-0000-000020150000}"/>
    <cellStyle name="Normal 16 30 3" xfId="35500" xr:uid="{00000000-0005-0000-0000-000021150000}"/>
    <cellStyle name="Normal 16 30 4" xfId="35501" xr:uid="{00000000-0005-0000-0000-000022150000}"/>
    <cellStyle name="Normal 16 30 5" xfId="35502" xr:uid="{00000000-0005-0000-0000-000023150000}"/>
    <cellStyle name="Normal 16 31" xfId="35503" xr:uid="{00000000-0005-0000-0000-000024150000}"/>
    <cellStyle name="Normal 16 31 2" xfId="35504" xr:uid="{00000000-0005-0000-0000-000025150000}"/>
    <cellStyle name="Normal 16 31 3" xfId="35505" xr:uid="{00000000-0005-0000-0000-000026150000}"/>
    <cellStyle name="Normal 16 31 4" xfId="35506" xr:uid="{00000000-0005-0000-0000-000027150000}"/>
    <cellStyle name="Normal 16 31 5" xfId="35507" xr:uid="{00000000-0005-0000-0000-000028150000}"/>
    <cellStyle name="Normal 16 32" xfId="35508" xr:uid="{00000000-0005-0000-0000-000029150000}"/>
    <cellStyle name="Normal 16 32 2" xfId="35509" xr:uid="{00000000-0005-0000-0000-00002A150000}"/>
    <cellStyle name="Normal 16 32 3" xfId="35510" xr:uid="{00000000-0005-0000-0000-00002B150000}"/>
    <cellStyle name="Normal 16 32 4" xfId="35511" xr:uid="{00000000-0005-0000-0000-00002C150000}"/>
    <cellStyle name="Normal 16 32 5" xfId="35512" xr:uid="{00000000-0005-0000-0000-00002D150000}"/>
    <cellStyle name="Normal 16 33" xfId="35513" xr:uid="{00000000-0005-0000-0000-00002E150000}"/>
    <cellStyle name="Normal 16 33 2" xfId="35514" xr:uid="{00000000-0005-0000-0000-00002F150000}"/>
    <cellStyle name="Normal 16 33 3" xfId="35515" xr:uid="{00000000-0005-0000-0000-000030150000}"/>
    <cellStyle name="Normal 16 33 4" xfId="35516" xr:uid="{00000000-0005-0000-0000-000031150000}"/>
    <cellStyle name="Normal 16 33 5" xfId="35517" xr:uid="{00000000-0005-0000-0000-000032150000}"/>
    <cellStyle name="Normal 16 34" xfId="35518" xr:uid="{00000000-0005-0000-0000-000033150000}"/>
    <cellStyle name="Normal 16 34 2" xfId="35519" xr:uid="{00000000-0005-0000-0000-000034150000}"/>
    <cellStyle name="Normal 16 34 3" xfId="35520" xr:uid="{00000000-0005-0000-0000-000035150000}"/>
    <cellStyle name="Normal 16 34 4" xfId="35521" xr:uid="{00000000-0005-0000-0000-000036150000}"/>
    <cellStyle name="Normal 16 34 5" xfId="35522" xr:uid="{00000000-0005-0000-0000-000037150000}"/>
    <cellStyle name="Normal 16 35" xfId="35523" xr:uid="{00000000-0005-0000-0000-000038150000}"/>
    <cellStyle name="Normal 16 35 2" xfId="35524" xr:uid="{00000000-0005-0000-0000-000039150000}"/>
    <cellStyle name="Normal 16 35 3" xfId="35525" xr:uid="{00000000-0005-0000-0000-00003A150000}"/>
    <cellStyle name="Normal 16 35 4" xfId="35526" xr:uid="{00000000-0005-0000-0000-00003B150000}"/>
    <cellStyle name="Normal 16 35 5" xfId="35527" xr:uid="{00000000-0005-0000-0000-00003C150000}"/>
    <cellStyle name="Normal 16 36" xfId="35528" xr:uid="{00000000-0005-0000-0000-00003D150000}"/>
    <cellStyle name="Normal 16 36 2" xfId="35529" xr:uid="{00000000-0005-0000-0000-00003E150000}"/>
    <cellStyle name="Normal 16 36 3" xfId="35530" xr:uid="{00000000-0005-0000-0000-00003F150000}"/>
    <cellStyle name="Normal 16 36 4" xfId="35531" xr:uid="{00000000-0005-0000-0000-000040150000}"/>
    <cellStyle name="Normal 16 36 5" xfId="35532" xr:uid="{00000000-0005-0000-0000-000041150000}"/>
    <cellStyle name="Normal 16 37" xfId="35533" xr:uid="{00000000-0005-0000-0000-000042150000}"/>
    <cellStyle name="Normal 16 37 2" xfId="35534" xr:uid="{00000000-0005-0000-0000-000043150000}"/>
    <cellStyle name="Normal 16 37 3" xfId="35535" xr:uid="{00000000-0005-0000-0000-000044150000}"/>
    <cellStyle name="Normal 16 37 4" xfId="35536" xr:uid="{00000000-0005-0000-0000-000045150000}"/>
    <cellStyle name="Normal 16 37 5" xfId="35537" xr:uid="{00000000-0005-0000-0000-000046150000}"/>
    <cellStyle name="Normal 16 38" xfId="35538" xr:uid="{00000000-0005-0000-0000-000047150000}"/>
    <cellStyle name="Normal 16 38 2" xfId="35539" xr:uid="{00000000-0005-0000-0000-000048150000}"/>
    <cellStyle name="Normal 16 38 3" xfId="35540" xr:uid="{00000000-0005-0000-0000-000049150000}"/>
    <cellStyle name="Normal 16 38 4" xfId="35541" xr:uid="{00000000-0005-0000-0000-00004A150000}"/>
    <cellStyle name="Normal 16 38 5" xfId="35542" xr:uid="{00000000-0005-0000-0000-00004B150000}"/>
    <cellStyle name="Normal 16 39" xfId="35543" xr:uid="{00000000-0005-0000-0000-00004C150000}"/>
    <cellStyle name="Normal 16 39 2" xfId="35544" xr:uid="{00000000-0005-0000-0000-00004D150000}"/>
    <cellStyle name="Normal 16 39 3" xfId="35545" xr:uid="{00000000-0005-0000-0000-00004E150000}"/>
    <cellStyle name="Normal 16 39 4" xfId="35546" xr:uid="{00000000-0005-0000-0000-00004F150000}"/>
    <cellStyle name="Normal 16 39 5" xfId="35547" xr:uid="{00000000-0005-0000-0000-000050150000}"/>
    <cellStyle name="Normal 16 4" xfId="5875" xr:uid="{00000000-0005-0000-0000-000051150000}"/>
    <cellStyle name="Normal 16 4 2" xfId="5876" xr:uid="{00000000-0005-0000-0000-000052150000}"/>
    <cellStyle name="Normal 16 4 2 2" xfId="5877" xr:uid="{00000000-0005-0000-0000-000053150000}"/>
    <cellStyle name="Normal 16 4 2 2 2" xfId="5878" xr:uid="{00000000-0005-0000-0000-000054150000}"/>
    <cellStyle name="Normal 16 4 2 2 2 2" xfId="5879" xr:uid="{00000000-0005-0000-0000-000055150000}"/>
    <cellStyle name="Normal 16 4 2 2 2 2 2" xfId="5880" xr:uid="{00000000-0005-0000-0000-000056150000}"/>
    <cellStyle name="Normal 16 4 2 2 2 3" xfId="5881" xr:uid="{00000000-0005-0000-0000-000057150000}"/>
    <cellStyle name="Normal 16 4 2 2 3" xfId="5882" xr:uid="{00000000-0005-0000-0000-000058150000}"/>
    <cellStyle name="Normal 16 4 2 2 3 2" xfId="5883" xr:uid="{00000000-0005-0000-0000-000059150000}"/>
    <cellStyle name="Normal 16 4 2 2 4" xfId="5884" xr:uid="{00000000-0005-0000-0000-00005A150000}"/>
    <cellStyle name="Normal 16 4 2 3" xfId="5885" xr:uid="{00000000-0005-0000-0000-00005B150000}"/>
    <cellStyle name="Normal 16 4 2 3 2" xfId="5886" xr:uid="{00000000-0005-0000-0000-00005C150000}"/>
    <cellStyle name="Normal 16 4 2 3 2 2" xfId="5887" xr:uid="{00000000-0005-0000-0000-00005D150000}"/>
    <cellStyle name="Normal 16 4 2 3 3" xfId="5888" xr:uid="{00000000-0005-0000-0000-00005E150000}"/>
    <cellStyle name="Normal 16 4 2 4" xfId="5889" xr:uid="{00000000-0005-0000-0000-00005F150000}"/>
    <cellStyle name="Normal 16 4 2 4 2" xfId="5890" xr:uid="{00000000-0005-0000-0000-000060150000}"/>
    <cellStyle name="Normal 16 4 2 5" xfId="5891" xr:uid="{00000000-0005-0000-0000-000061150000}"/>
    <cellStyle name="Normal 16 4 3" xfId="5892" xr:uid="{00000000-0005-0000-0000-000062150000}"/>
    <cellStyle name="Normal 16 4 3 2" xfId="5893" xr:uid="{00000000-0005-0000-0000-000063150000}"/>
    <cellStyle name="Normal 16 4 3 2 2" xfId="5894" xr:uid="{00000000-0005-0000-0000-000064150000}"/>
    <cellStyle name="Normal 16 4 3 2 2 2" xfId="5895" xr:uid="{00000000-0005-0000-0000-000065150000}"/>
    <cellStyle name="Normal 16 4 3 2 3" xfId="5896" xr:uid="{00000000-0005-0000-0000-000066150000}"/>
    <cellStyle name="Normal 16 4 3 3" xfId="5897" xr:uid="{00000000-0005-0000-0000-000067150000}"/>
    <cellStyle name="Normal 16 4 3 3 2" xfId="5898" xr:uid="{00000000-0005-0000-0000-000068150000}"/>
    <cellStyle name="Normal 16 4 3 4" xfId="5899" xr:uid="{00000000-0005-0000-0000-000069150000}"/>
    <cellStyle name="Normal 16 4 4" xfId="5900" xr:uid="{00000000-0005-0000-0000-00006A150000}"/>
    <cellStyle name="Normal 16 4 4 2" xfId="5901" xr:uid="{00000000-0005-0000-0000-00006B150000}"/>
    <cellStyle name="Normal 16 4 4 2 2" xfId="5902" xr:uid="{00000000-0005-0000-0000-00006C150000}"/>
    <cellStyle name="Normal 16 4 4 3" xfId="5903" xr:uid="{00000000-0005-0000-0000-00006D150000}"/>
    <cellStyle name="Normal 16 4 5" xfId="5904" xr:uid="{00000000-0005-0000-0000-00006E150000}"/>
    <cellStyle name="Normal 16 4 5 2" xfId="5905" xr:uid="{00000000-0005-0000-0000-00006F150000}"/>
    <cellStyle name="Normal 16 4 6" xfId="5906" xr:uid="{00000000-0005-0000-0000-000070150000}"/>
    <cellStyle name="Normal 16 40" xfId="35548" xr:uid="{00000000-0005-0000-0000-000071150000}"/>
    <cellStyle name="Normal 16 40 2" xfId="35549" xr:uid="{00000000-0005-0000-0000-000072150000}"/>
    <cellStyle name="Normal 16 40 3" xfId="35550" xr:uid="{00000000-0005-0000-0000-000073150000}"/>
    <cellStyle name="Normal 16 40 4" xfId="35551" xr:uid="{00000000-0005-0000-0000-000074150000}"/>
    <cellStyle name="Normal 16 40 5" xfId="35552" xr:uid="{00000000-0005-0000-0000-000075150000}"/>
    <cellStyle name="Normal 16 41" xfId="35553" xr:uid="{00000000-0005-0000-0000-000076150000}"/>
    <cellStyle name="Normal 16 41 2" xfId="35554" xr:uid="{00000000-0005-0000-0000-000077150000}"/>
    <cellStyle name="Normal 16 41 3" xfId="35555" xr:uid="{00000000-0005-0000-0000-000078150000}"/>
    <cellStyle name="Normal 16 41 4" xfId="35556" xr:uid="{00000000-0005-0000-0000-000079150000}"/>
    <cellStyle name="Normal 16 41 5" xfId="35557" xr:uid="{00000000-0005-0000-0000-00007A150000}"/>
    <cellStyle name="Normal 16 42" xfId="35558" xr:uid="{00000000-0005-0000-0000-00007B150000}"/>
    <cellStyle name="Normal 16 42 2" xfId="35559" xr:uid="{00000000-0005-0000-0000-00007C150000}"/>
    <cellStyle name="Normal 16 42 3" xfId="35560" xr:uid="{00000000-0005-0000-0000-00007D150000}"/>
    <cellStyle name="Normal 16 42 4" xfId="35561" xr:uid="{00000000-0005-0000-0000-00007E150000}"/>
    <cellStyle name="Normal 16 42 5" xfId="35562" xr:uid="{00000000-0005-0000-0000-00007F150000}"/>
    <cellStyle name="Normal 16 43" xfId="35563" xr:uid="{00000000-0005-0000-0000-000080150000}"/>
    <cellStyle name="Normal 16 43 2" xfId="35564" xr:uid="{00000000-0005-0000-0000-000081150000}"/>
    <cellStyle name="Normal 16 43 3" xfId="35565" xr:uid="{00000000-0005-0000-0000-000082150000}"/>
    <cellStyle name="Normal 16 43 4" xfId="35566" xr:uid="{00000000-0005-0000-0000-000083150000}"/>
    <cellStyle name="Normal 16 43 5" xfId="35567" xr:uid="{00000000-0005-0000-0000-000084150000}"/>
    <cellStyle name="Normal 16 44" xfId="35568" xr:uid="{00000000-0005-0000-0000-000085150000}"/>
    <cellStyle name="Normal 16 45" xfId="35569" xr:uid="{00000000-0005-0000-0000-000086150000}"/>
    <cellStyle name="Normal 16 46" xfId="35570" xr:uid="{00000000-0005-0000-0000-000087150000}"/>
    <cellStyle name="Normal 16 47" xfId="35571" xr:uid="{00000000-0005-0000-0000-000088150000}"/>
    <cellStyle name="Normal 16 48" xfId="35572" xr:uid="{00000000-0005-0000-0000-000089150000}"/>
    <cellStyle name="Normal 16 49" xfId="35573" xr:uid="{00000000-0005-0000-0000-00008A150000}"/>
    <cellStyle name="Normal 16 5" xfId="5907" xr:uid="{00000000-0005-0000-0000-00008B150000}"/>
    <cellStyle name="Normal 16 5 2" xfId="5908" xr:uid="{00000000-0005-0000-0000-00008C150000}"/>
    <cellStyle name="Normal 16 5 2 2" xfId="5909" xr:uid="{00000000-0005-0000-0000-00008D150000}"/>
    <cellStyle name="Normal 16 5 2 2 2" xfId="5910" xr:uid="{00000000-0005-0000-0000-00008E150000}"/>
    <cellStyle name="Normal 16 5 2 2 2 2" xfId="5911" xr:uid="{00000000-0005-0000-0000-00008F150000}"/>
    <cellStyle name="Normal 16 5 2 2 3" xfId="5912" xr:uid="{00000000-0005-0000-0000-000090150000}"/>
    <cellStyle name="Normal 16 5 2 3" xfId="5913" xr:uid="{00000000-0005-0000-0000-000091150000}"/>
    <cellStyle name="Normal 16 5 2 3 2" xfId="5914" xr:uid="{00000000-0005-0000-0000-000092150000}"/>
    <cellStyle name="Normal 16 5 2 4" xfId="5915" xr:uid="{00000000-0005-0000-0000-000093150000}"/>
    <cellStyle name="Normal 16 5 3" xfId="5916" xr:uid="{00000000-0005-0000-0000-000094150000}"/>
    <cellStyle name="Normal 16 5 3 2" xfId="5917" xr:uid="{00000000-0005-0000-0000-000095150000}"/>
    <cellStyle name="Normal 16 5 3 2 2" xfId="5918" xr:uid="{00000000-0005-0000-0000-000096150000}"/>
    <cellStyle name="Normal 16 5 3 3" xfId="5919" xr:uid="{00000000-0005-0000-0000-000097150000}"/>
    <cellStyle name="Normal 16 5 4" xfId="5920" xr:uid="{00000000-0005-0000-0000-000098150000}"/>
    <cellStyle name="Normal 16 5 4 2" xfId="5921" xr:uid="{00000000-0005-0000-0000-000099150000}"/>
    <cellStyle name="Normal 16 5 5" xfId="5922" xr:uid="{00000000-0005-0000-0000-00009A150000}"/>
    <cellStyle name="Normal 16 50" xfId="35574" xr:uid="{00000000-0005-0000-0000-00009B150000}"/>
    <cellStyle name="Normal 16 51" xfId="35575" xr:uid="{00000000-0005-0000-0000-00009C150000}"/>
    <cellStyle name="Normal 16 52" xfId="35576" xr:uid="{00000000-0005-0000-0000-00009D150000}"/>
    <cellStyle name="Normal 16 53" xfId="35577" xr:uid="{00000000-0005-0000-0000-00009E150000}"/>
    <cellStyle name="Normal 16 54" xfId="35578" xr:uid="{00000000-0005-0000-0000-00009F150000}"/>
    <cellStyle name="Normal 16 55" xfId="35579" xr:uid="{00000000-0005-0000-0000-0000A0150000}"/>
    <cellStyle name="Normal 16 56" xfId="35580" xr:uid="{00000000-0005-0000-0000-0000A1150000}"/>
    <cellStyle name="Normal 16 57" xfId="35581" xr:uid="{00000000-0005-0000-0000-0000A2150000}"/>
    <cellStyle name="Normal 16 58" xfId="35582" xr:uid="{00000000-0005-0000-0000-0000A3150000}"/>
    <cellStyle name="Normal 16 59" xfId="35583" xr:uid="{00000000-0005-0000-0000-0000A4150000}"/>
    <cellStyle name="Normal 16 6" xfId="5923" xr:uid="{00000000-0005-0000-0000-0000A5150000}"/>
    <cellStyle name="Normal 16 6 2" xfId="5924" xr:uid="{00000000-0005-0000-0000-0000A6150000}"/>
    <cellStyle name="Normal 16 6 2 2" xfId="5925" xr:uid="{00000000-0005-0000-0000-0000A7150000}"/>
    <cellStyle name="Normal 16 6 2 2 2" xfId="5926" xr:uid="{00000000-0005-0000-0000-0000A8150000}"/>
    <cellStyle name="Normal 16 6 2 3" xfId="5927" xr:uid="{00000000-0005-0000-0000-0000A9150000}"/>
    <cellStyle name="Normal 16 6 3" xfId="5928" xr:uid="{00000000-0005-0000-0000-0000AA150000}"/>
    <cellStyle name="Normal 16 6 3 2" xfId="5929" xr:uid="{00000000-0005-0000-0000-0000AB150000}"/>
    <cellStyle name="Normal 16 6 4" xfId="5930" xr:uid="{00000000-0005-0000-0000-0000AC150000}"/>
    <cellStyle name="Normal 16 6 5" xfId="35584" xr:uid="{00000000-0005-0000-0000-0000AD150000}"/>
    <cellStyle name="Normal 16 60" xfId="35585" xr:uid="{00000000-0005-0000-0000-0000AE150000}"/>
    <cellStyle name="Normal 16 61" xfId="35586" xr:uid="{00000000-0005-0000-0000-0000AF150000}"/>
    <cellStyle name="Normal 16 7" xfId="5931" xr:uid="{00000000-0005-0000-0000-0000B0150000}"/>
    <cellStyle name="Normal 16 7 2" xfId="5932" xr:uid="{00000000-0005-0000-0000-0000B1150000}"/>
    <cellStyle name="Normal 16 7 2 2" xfId="5933" xr:uid="{00000000-0005-0000-0000-0000B2150000}"/>
    <cellStyle name="Normal 16 7 3" xfId="5934" xr:uid="{00000000-0005-0000-0000-0000B3150000}"/>
    <cellStyle name="Normal 16 7 4" xfId="35587" xr:uid="{00000000-0005-0000-0000-0000B4150000}"/>
    <cellStyle name="Normal 16 7 5" xfId="35588" xr:uid="{00000000-0005-0000-0000-0000B5150000}"/>
    <cellStyle name="Normal 16 8" xfId="5935" xr:uid="{00000000-0005-0000-0000-0000B6150000}"/>
    <cellStyle name="Normal 16 8 2" xfId="5936" xr:uid="{00000000-0005-0000-0000-0000B7150000}"/>
    <cellStyle name="Normal 16 8 3" xfId="35589" xr:uid="{00000000-0005-0000-0000-0000B8150000}"/>
    <cellStyle name="Normal 16 8 4" xfId="35590" xr:uid="{00000000-0005-0000-0000-0000B9150000}"/>
    <cellStyle name="Normal 16 8 5" xfId="35591" xr:uid="{00000000-0005-0000-0000-0000BA150000}"/>
    <cellStyle name="Normal 16 9" xfId="5937" xr:uid="{00000000-0005-0000-0000-0000BB150000}"/>
    <cellStyle name="Normal 16 9 2" xfId="35592" xr:uid="{00000000-0005-0000-0000-0000BC150000}"/>
    <cellStyle name="Normal 16 9 3" xfId="35593" xr:uid="{00000000-0005-0000-0000-0000BD150000}"/>
    <cellStyle name="Normal 16 9 4" xfId="35594" xr:uid="{00000000-0005-0000-0000-0000BE150000}"/>
    <cellStyle name="Normal 16 9 5" xfId="35595" xr:uid="{00000000-0005-0000-0000-0000BF150000}"/>
    <cellStyle name="Normal 160" xfId="35596" xr:uid="{00000000-0005-0000-0000-0000C0150000}"/>
    <cellStyle name="Normal 160 2" xfId="35597" xr:uid="{00000000-0005-0000-0000-0000C1150000}"/>
    <cellStyle name="Normal 160 3" xfId="35598" xr:uid="{00000000-0005-0000-0000-0000C2150000}"/>
    <cellStyle name="Normal 161" xfId="35599" xr:uid="{00000000-0005-0000-0000-0000C3150000}"/>
    <cellStyle name="Normal 161 2" xfId="35600" xr:uid="{00000000-0005-0000-0000-0000C4150000}"/>
    <cellStyle name="Normal 161 3" xfId="35601" xr:uid="{00000000-0005-0000-0000-0000C5150000}"/>
    <cellStyle name="Normal 162" xfId="35602" xr:uid="{00000000-0005-0000-0000-0000C6150000}"/>
    <cellStyle name="Normal 162 2" xfId="35603" xr:uid="{00000000-0005-0000-0000-0000C7150000}"/>
    <cellStyle name="Normal 162 2 2" xfId="35604" xr:uid="{00000000-0005-0000-0000-0000C8150000}"/>
    <cellStyle name="Normal 162 2 3" xfId="35605" xr:uid="{00000000-0005-0000-0000-0000C9150000}"/>
    <cellStyle name="Normal 162 3" xfId="35606" xr:uid="{00000000-0005-0000-0000-0000CA150000}"/>
    <cellStyle name="Normal 162 4" xfId="35607" xr:uid="{00000000-0005-0000-0000-0000CB150000}"/>
    <cellStyle name="Normal 162 5" xfId="35608" xr:uid="{00000000-0005-0000-0000-0000CC150000}"/>
    <cellStyle name="Normal 162 6" xfId="35609" xr:uid="{00000000-0005-0000-0000-0000CD150000}"/>
    <cellStyle name="Normal 163" xfId="35610" xr:uid="{00000000-0005-0000-0000-0000CE150000}"/>
    <cellStyle name="Normal 163 2" xfId="35611" xr:uid="{00000000-0005-0000-0000-0000CF150000}"/>
    <cellStyle name="Normal 163 3" xfId="35612" xr:uid="{00000000-0005-0000-0000-0000D0150000}"/>
    <cellStyle name="Normal 164" xfId="35613" xr:uid="{00000000-0005-0000-0000-0000D1150000}"/>
    <cellStyle name="Normal 165" xfId="35614" xr:uid="{00000000-0005-0000-0000-0000D2150000}"/>
    <cellStyle name="Normal 166" xfId="35615" xr:uid="{00000000-0005-0000-0000-0000D3150000}"/>
    <cellStyle name="Normal 166 2" xfId="35616" xr:uid="{00000000-0005-0000-0000-0000D4150000}"/>
    <cellStyle name="Normal 166 3" xfId="35617" xr:uid="{00000000-0005-0000-0000-0000D5150000}"/>
    <cellStyle name="Normal 167" xfId="35618" xr:uid="{00000000-0005-0000-0000-0000D6150000}"/>
    <cellStyle name="Normal 168" xfId="35619" xr:uid="{00000000-0005-0000-0000-0000D7150000}"/>
    <cellStyle name="Normal 168 2" xfId="35620" xr:uid="{00000000-0005-0000-0000-0000D8150000}"/>
    <cellStyle name="Normal 168 3" xfId="769" xr:uid="{00000000-0005-0000-0000-0000D9150000}"/>
    <cellStyle name="Normal 169" xfId="35621" xr:uid="{00000000-0005-0000-0000-0000DA150000}"/>
    <cellStyle name="Normal 17" xfId="770" xr:uid="{00000000-0005-0000-0000-0000DB150000}"/>
    <cellStyle name="Normal 17 2" xfId="5938" xr:uid="{00000000-0005-0000-0000-0000DC150000}"/>
    <cellStyle name="Normal 170" xfId="35622" xr:uid="{00000000-0005-0000-0000-0000DD150000}"/>
    <cellStyle name="Normal 171" xfId="771" xr:uid="{00000000-0005-0000-0000-0000DE150000}"/>
    <cellStyle name="Normal 171 2" xfId="35623" xr:uid="{00000000-0005-0000-0000-0000DF150000}"/>
    <cellStyle name="Normal 171 2 2" xfId="35624" xr:uid="{00000000-0005-0000-0000-0000E0150000}"/>
    <cellStyle name="Normal 171 2 2 2" xfId="35625" xr:uid="{00000000-0005-0000-0000-0000E1150000}"/>
    <cellStyle name="Normal 171 2 2 2 2" xfId="35626" xr:uid="{00000000-0005-0000-0000-0000E2150000}"/>
    <cellStyle name="Normal 171 2 3" xfId="35627" xr:uid="{00000000-0005-0000-0000-0000E3150000}"/>
    <cellStyle name="Normal 171 2 4" xfId="35628" xr:uid="{00000000-0005-0000-0000-0000E4150000}"/>
    <cellStyle name="Normal 171 2 5" xfId="35629" xr:uid="{00000000-0005-0000-0000-0000E5150000}"/>
    <cellStyle name="Normal 171 3" xfId="35630" xr:uid="{00000000-0005-0000-0000-0000E6150000}"/>
    <cellStyle name="Normal 171 4" xfId="35631" xr:uid="{00000000-0005-0000-0000-0000E7150000}"/>
    <cellStyle name="Normal 171 5" xfId="35632" xr:uid="{00000000-0005-0000-0000-0000E8150000}"/>
    <cellStyle name="Normal 171 6" xfId="35633" xr:uid="{00000000-0005-0000-0000-0000E9150000}"/>
    <cellStyle name="Normal 171 6 2" xfId="35634" xr:uid="{00000000-0005-0000-0000-0000EA150000}"/>
    <cellStyle name="Normal 171 7" xfId="35635" xr:uid="{00000000-0005-0000-0000-0000EB150000}"/>
    <cellStyle name="Normal 171 8" xfId="35636" xr:uid="{00000000-0005-0000-0000-0000EC150000}"/>
    <cellStyle name="Normal 172" xfId="35637" xr:uid="{00000000-0005-0000-0000-0000ED150000}"/>
    <cellStyle name="Normal 172 2" xfId="772" xr:uid="{00000000-0005-0000-0000-0000EE150000}"/>
    <cellStyle name="Normal 172 3" xfId="35638" xr:uid="{00000000-0005-0000-0000-0000EF150000}"/>
    <cellStyle name="Normal 172 4" xfId="35639" xr:uid="{00000000-0005-0000-0000-0000F0150000}"/>
    <cellStyle name="Normal 172 5" xfId="35640" xr:uid="{00000000-0005-0000-0000-0000F1150000}"/>
    <cellStyle name="Normal 173" xfId="35641" xr:uid="{00000000-0005-0000-0000-0000F2150000}"/>
    <cellStyle name="Normal 174" xfId="35642" xr:uid="{00000000-0005-0000-0000-0000F3150000}"/>
    <cellStyle name="Normal 175" xfId="35643" xr:uid="{00000000-0005-0000-0000-0000F4150000}"/>
    <cellStyle name="Normal 176" xfId="35644" xr:uid="{00000000-0005-0000-0000-0000F5150000}"/>
    <cellStyle name="Normal 177" xfId="35645" xr:uid="{00000000-0005-0000-0000-0000F6150000}"/>
    <cellStyle name="Normal 178" xfId="35646" xr:uid="{00000000-0005-0000-0000-0000F7150000}"/>
    <cellStyle name="Normal 179" xfId="58689" xr:uid="{00000000-0005-0000-0000-0000F8150000}"/>
    <cellStyle name="Normal 18" xfId="773" xr:uid="{00000000-0005-0000-0000-0000F9150000}"/>
    <cellStyle name="Normal 18 2" xfId="5939" xr:uid="{00000000-0005-0000-0000-0000FA150000}"/>
    <cellStyle name="Normal 18 2 2" xfId="5940" xr:uid="{00000000-0005-0000-0000-0000FB150000}"/>
    <cellStyle name="Normal 18 2 2 2" xfId="5941" xr:uid="{00000000-0005-0000-0000-0000FC150000}"/>
    <cellStyle name="Normal 18 2 2 2 2" xfId="5942" xr:uid="{00000000-0005-0000-0000-0000FD150000}"/>
    <cellStyle name="Normal 18 2 2 2 2 2" xfId="5943" xr:uid="{00000000-0005-0000-0000-0000FE150000}"/>
    <cellStyle name="Normal 18 2 2 2 2 2 2" xfId="5944" xr:uid="{00000000-0005-0000-0000-0000FF150000}"/>
    <cellStyle name="Normal 18 2 2 2 2 2 2 2" xfId="5945" xr:uid="{00000000-0005-0000-0000-000000160000}"/>
    <cellStyle name="Normal 18 2 2 2 2 2 3" xfId="5946" xr:uid="{00000000-0005-0000-0000-000001160000}"/>
    <cellStyle name="Normal 18 2 2 2 2 3" xfId="5947" xr:uid="{00000000-0005-0000-0000-000002160000}"/>
    <cellStyle name="Normal 18 2 2 2 2 3 2" xfId="5948" xr:uid="{00000000-0005-0000-0000-000003160000}"/>
    <cellStyle name="Normal 18 2 2 2 2 4" xfId="5949" xr:uid="{00000000-0005-0000-0000-000004160000}"/>
    <cellStyle name="Normal 18 2 2 2 3" xfId="5950" xr:uid="{00000000-0005-0000-0000-000005160000}"/>
    <cellStyle name="Normal 18 2 2 2 3 2" xfId="5951" xr:uid="{00000000-0005-0000-0000-000006160000}"/>
    <cellStyle name="Normal 18 2 2 2 3 2 2" xfId="5952" xr:uid="{00000000-0005-0000-0000-000007160000}"/>
    <cellStyle name="Normal 18 2 2 2 3 3" xfId="5953" xr:uid="{00000000-0005-0000-0000-000008160000}"/>
    <cellStyle name="Normal 18 2 2 2 4" xfId="5954" xr:uid="{00000000-0005-0000-0000-000009160000}"/>
    <cellStyle name="Normal 18 2 2 2 4 2" xfId="5955" xr:uid="{00000000-0005-0000-0000-00000A160000}"/>
    <cellStyle name="Normal 18 2 2 2 5" xfId="5956" xr:uid="{00000000-0005-0000-0000-00000B160000}"/>
    <cellStyle name="Normal 18 2 2 3" xfId="5957" xr:uid="{00000000-0005-0000-0000-00000C160000}"/>
    <cellStyle name="Normal 18 2 2 3 2" xfId="5958" xr:uid="{00000000-0005-0000-0000-00000D160000}"/>
    <cellStyle name="Normal 18 2 2 3 2 2" xfId="5959" xr:uid="{00000000-0005-0000-0000-00000E160000}"/>
    <cellStyle name="Normal 18 2 2 3 2 2 2" xfId="5960" xr:uid="{00000000-0005-0000-0000-00000F160000}"/>
    <cellStyle name="Normal 18 2 2 3 2 3" xfId="5961" xr:uid="{00000000-0005-0000-0000-000010160000}"/>
    <cellStyle name="Normal 18 2 2 3 3" xfId="5962" xr:uid="{00000000-0005-0000-0000-000011160000}"/>
    <cellStyle name="Normal 18 2 2 3 3 2" xfId="5963" xr:uid="{00000000-0005-0000-0000-000012160000}"/>
    <cellStyle name="Normal 18 2 2 3 4" xfId="5964" xr:uid="{00000000-0005-0000-0000-000013160000}"/>
    <cellStyle name="Normal 18 2 2 4" xfId="5965" xr:uid="{00000000-0005-0000-0000-000014160000}"/>
    <cellStyle name="Normal 18 2 2 4 2" xfId="5966" xr:uid="{00000000-0005-0000-0000-000015160000}"/>
    <cellStyle name="Normal 18 2 2 4 2 2" xfId="5967" xr:uid="{00000000-0005-0000-0000-000016160000}"/>
    <cellStyle name="Normal 18 2 2 4 3" xfId="5968" xr:uid="{00000000-0005-0000-0000-000017160000}"/>
    <cellStyle name="Normal 18 2 2 5" xfId="5969" xr:uid="{00000000-0005-0000-0000-000018160000}"/>
    <cellStyle name="Normal 18 2 2 5 2" xfId="5970" xr:uid="{00000000-0005-0000-0000-000019160000}"/>
    <cellStyle name="Normal 18 2 2 6" xfId="5971" xr:uid="{00000000-0005-0000-0000-00001A160000}"/>
    <cellStyle name="Normal 18 2 3" xfId="5972" xr:uid="{00000000-0005-0000-0000-00001B160000}"/>
    <cellStyle name="Normal 18 2 3 2" xfId="5973" xr:uid="{00000000-0005-0000-0000-00001C160000}"/>
    <cellStyle name="Normal 18 2 3 2 2" xfId="5974" xr:uid="{00000000-0005-0000-0000-00001D160000}"/>
    <cellStyle name="Normal 18 2 3 2 2 2" xfId="5975" xr:uid="{00000000-0005-0000-0000-00001E160000}"/>
    <cellStyle name="Normal 18 2 3 2 2 2 2" xfId="5976" xr:uid="{00000000-0005-0000-0000-00001F160000}"/>
    <cellStyle name="Normal 18 2 3 2 2 3" xfId="5977" xr:uid="{00000000-0005-0000-0000-000020160000}"/>
    <cellStyle name="Normal 18 2 3 2 3" xfId="5978" xr:uid="{00000000-0005-0000-0000-000021160000}"/>
    <cellStyle name="Normal 18 2 3 2 3 2" xfId="5979" xr:uid="{00000000-0005-0000-0000-000022160000}"/>
    <cellStyle name="Normal 18 2 3 2 4" xfId="5980" xr:uid="{00000000-0005-0000-0000-000023160000}"/>
    <cellStyle name="Normal 18 2 3 3" xfId="5981" xr:uid="{00000000-0005-0000-0000-000024160000}"/>
    <cellStyle name="Normal 18 2 3 3 2" xfId="5982" xr:uid="{00000000-0005-0000-0000-000025160000}"/>
    <cellStyle name="Normal 18 2 3 3 2 2" xfId="5983" xr:uid="{00000000-0005-0000-0000-000026160000}"/>
    <cellStyle name="Normal 18 2 3 3 3" xfId="5984" xr:uid="{00000000-0005-0000-0000-000027160000}"/>
    <cellStyle name="Normal 18 2 3 4" xfId="5985" xr:uid="{00000000-0005-0000-0000-000028160000}"/>
    <cellStyle name="Normal 18 2 3 4 2" xfId="5986" xr:uid="{00000000-0005-0000-0000-000029160000}"/>
    <cellStyle name="Normal 18 2 3 5" xfId="5987" xr:uid="{00000000-0005-0000-0000-00002A160000}"/>
    <cellStyle name="Normal 18 2 4" xfId="5988" xr:uid="{00000000-0005-0000-0000-00002B160000}"/>
    <cellStyle name="Normal 18 2 4 2" xfId="5989" xr:uid="{00000000-0005-0000-0000-00002C160000}"/>
    <cellStyle name="Normal 18 2 4 2 2" xfId="5990" xr:uid="{00000000-0005-0000-0000-00002D160000}"/>
    <cellStyle name="Normal 18 2 4 2 2 2" xfId="5991" xr:uid="{00000000-0005-0000-0000-00002E160000}"/>
    <cellStyle name="Normal 18 2 4 2 3" xfId="5992" xr:uid="{00000000-0005-0000-0000-00002F160000}"/>
    <cellStyle name="Normal 18 2 4 3" xfId="5993" xr:uid="{00000000-0005-0000-0000-000030160000}"/>
    <cellStyle name="Normal 18 2 4 3 2" xfId="5994" xr:uid="{00000000-0005-0000-0000-000031160000}"/>
    <cellStyle name="Normal 18 2 4 4" xfId="5995" xr:uid="{00000000-0005-0000-0000-000032160000}"/>
    <cellStyle name="Normal 18 2 5" xfId="5996" xr:uid="{00000000-0005-0000-0000-000033160000}"/>
    <cellStyle name="Normal 18 2 5 2" xfId="5997" xr:uid="{00000000-0005-0000-0000-000034160000}"/>
    <cellStyle name="Normal 18 2 5 2 2" xfId="5998" xr:uid="{00000000-0005-0000-0000-000035160000}"/>
    <cellStyle name="Normal 18 2 5 3" xfId="5999" xr:uid="{00000000-0005-0000-0000-000036160000}"/>
    <cellStyle name="Normal 18 2 6" xfId="6000" xr:uid="{00000000-0005-0000-0000-000037160000}"/>
    <cellStyle name="Normal 18 2 6 2" xfId="6001" xr:uid="{00000000-0005-0000-0000-000038160000}"/>
    <cellStyle name="Normal 18 2 7" xfId="6002" xr:uid="{00000000-0005-0000-0000-000039160000}"/>
    <cellStyle name="Normal 18 3" xfId="6003" xr:uid="{00000000-0005-0000-0000-00003A160000}"/>
    <cellStyle name="Normal 18 3 2" xfId="6004" xr:uid="{00000000-0005-0000-0000-00003B160000}"/>
    <cellStyle name="Normal 18 3 2 2" xfId="6005" xr:uid="{00000000-0005-0000-0000-00003C160000}"/>
    <cellStyle name="Normal 18 3 2 2 2" xfId="6006" xr:uid="{00000000-0005-0000-0000-00003D160000}"/>
    <cellStyle name="Normal 18 3 2 2 2 2" xfId="6007" xr:uid="{00000000-0005-0000-0000-00003E160000}"/>
    <cellStyle name="Normal 18 3 2 2 2 2 2" xfId="6008" xr:uid="{00000000-0005-0000-0000-00003F160000}"/>
    <cellStyle name="Normal 18 3 2 2 2 3" xfId="6009" xr:uid="{00000000-0005-0000-0000-000040160000}"/>
    <cellStyle name="Normal 18 3 2 2 3" xfId="6010" xr:uid="{00000000-0005-0000-0000-000041160000}"/>
    <cellStyle name="Normal 18 3 2 2 3 2" xfId="6011" xr:uid="{00000000-0005-0000-0000-000042160000}"/>
    <cellStyle name="Normal 18 3 2 2 4" xfId="6012" xr:uid="{00000000-0005-0000-0000-000043160000}"/>
    <cellStyle name="Normal 18 3 2 3" xfId="6013" xr:uid="{00000000-0005-0000-0000-000044160000}"/>
    <cellStyle name="Normal 18 3 2 3 2" xfId="6014" xr:uid="{00000000-0005-0000-0000-000045160000}"/>
    <cellStyle name="Normal 18 3 2 3 2 2" xfId="6015" xr:uid="{00000000-0005-0000-0000-000046160000}"/>
    <cellStyle name="Normal 18 3 2 3 3" xfId="6016" xr:uid="{00000000-0005-0000-0000-000047160000}"/>
    <cellStyle name="Normal 18 3 2 4" xfId="6017" xr:uid="{00000000-0005-0000-0000-000048160000}"/>
    <cellStyle name="Normal 18 3 2 4 2" xfId="6018" xr:uid="{00000000-0005-0000-0000-000049160000}"/>
    <cellStyle name="Normal 18 3 2 5" xfId="6019" xr:uid="{00000000-0005-0000-0000-00004A160000}"/>
    <cellStyle name="Normal 18 3 3" xfId="6020" xr:uid="{00000000-0005-0000-0000-00004B160000}"/>
    <cellStyle name="Normal 18 3 3 2" xfId="6021" xr:uid="{00000000-0005-0000-0000-00004C160000}"/>
    <cellStyle name="Normal 18 3 3 2 2" xfId="6022" xr:uid="{00000000-0005-0000-0000-00004D160000}"/>
    <cellStyle name="Normal 18 3 3 2 2 2" xfId="6023" xr:uid="{00000000-0005-0000-0000-00004E160000}"/>
    <cellStyle name="Normal 18 3 3 2 3" xfId="6024" xr:uid="{00000000-0005-0000-0000-00004F160000}"/>
    <cellStyle name="Normal 18 3 3 3" xfId="6025" xr:uid="{00000000-0005-0000-0000-000050160000}"/>
    <cellStyle name="Normal 18 3 3 3 2" xfId="6026" xr:uid="{00000000-0005-0000-0000-000051160000}"/>
    <cellStyle name="Normal 18 3 3 4" xfId="6027" xr:uid="{00000000-0005-0000-0000-000052160000}"/>
    <cellStyle name="Normal 18 3 4" xfId="6028" xr:uid="{00000000-0005-0000-0000-000053160000}"/>
    <cellStyle name="Normal 18 3 4 2" xfId="6029" xr:uid="{00000000-0005-0000-0000-000054160000}"/>
    <cellStyle name="Normal 18 3 4 2 2" xfId="6030" xr:uid="{00000000-0005-0000-0000-000055160000}"/>
    <cellStyle name="Normal 18 3 4 3" xfId="6031" xr:uid="{00000000-0005-0000-0000-000056160000}"/>
    <cellStyle name="Normal 18 3 5" xfId="6032" xr:uid="{00000000-0005-0000-0000-000057160000}"/>
    <cellStyle name="Normal 18 3 5 2" xfId="6033" xr:uid="{00000000-0005-0000-0000-000058160000}"/>
    <cellStyle name="Normal 18 3 6" xfId="6034" xr:uid="{00000000-0005-0000-0000-000059160000}"/>
    <cellStyle name="Normal 18 4" xfId="6035" xr:uid="{00000000-0005-0000-0000-00005A160000}"/>
    <cellStyle name="Normal 18 4 2" xfId="6036" xr:uid="{00000000-0005-0000-0000-00005B160000}"/>
    <cellStyle name="Normal 18 4 2 2" xfId="6037" xr:uid="{00000000-0005-0000-0000-00005C160000}"/>
    <cellStyle name="Normal 18 4 2 2 2" xfId="6038" xr:uid="{00000000-0005-0000-0000-00005D160000}"/>
    <cellStyle name="Normal 18 4 2 2 2 2" xfId="6039" xr:uid="{00000000-0005-0000-0000-00005E160000}"/>
    <cellStyle name="Normal 18 4 2 2 3" xfId="6040" xr:uid="{00000000-0005-0000-0000-00005F160000}"/>
    <cellStyle name="Normal 18 4 2 3" xfId="6041" xr:uid="{00000000-0005-0000-0000-000060160000}"/>
    <cellStyle name="Normal 18 4 2 3 2" xfId="6042" xr:uid="{00000000-0005-0000-0000-000061160000}"/>
    <cellStyle name="Normal 18 4 2 4" xfId="6043" xr:uid="{00000000-0005-0000-0000-000062160000}"/>
    <cellStyle name="Normal 18 4 3" xfId="6044" xr:uid="{00000000-0005-0000-0000-000063160000}"/>
    <cellStyle name="Normal 18 4 3 2" xfId="6045" xr:uid="{00000000-0005-0000-0000-000064160000}"/>
    <cellStyle name="Normal 18 4 3 2 2" xfId="6046" xr:uid="{00000000-0005-0000-0000-000065160000}"/>
    <cellStyle name="Normal 18 4 3 3" xfId="6047" xr:uid="{00000000-0005-0000-0000-000066160000}"/>
    <cellStyle name="Normal 18 4 4" xfId="6048" xr:uid="{00000000-0005-0000-0000-000067160000}"/>
    <cellStyle name="Normal 18 4 4 2" xfId="6049" xr:uid="{00000000-0005-0000-0000-000068160000}"/>
    <cellStyle name="Normal 18 4 5" xfId="6050" xr:uid="{00000000-0005-0000-0000-000069160000}"/>
    <cellStyle name="Normal 18 5" xfId="6051" xr:uid="{00000000-0005-0000-0000-00006A160000}"/>
    <cellStyle name="Normal 18 5 2" xfId="6052" xr:uid="{00000000-0005-0000-0000-00006B160000}"/>
    <cellStyle name="Normal 18 5 2 2" xfId="6053" xr:uid="{00000000-0005-0000-0000-00006C160000}"/>
    <cellStyle name="Normal 18 5 2 2 2" xfId="6054" xr:uid="{00000000-0005-0000-0000-00006D160000}"/>
    <cellStyle name="Normal 18 5 2 3" xfId="6055" xr:uid="{00000000-0005-0000-0000-00006E160000}"/>
    <cellStyle name="Normal 18 5 3" xfId="6056" xr:uid="{00000000-0005-0000-0000-00006F160000}"/>
    <cellStyle name="Normal 18 5 3 2" xfId="6057" xr:uid="{00000000-0005-0000-0000-000070160000}"/>
    <cellStyle name="Normal 18 5 4" xfId="6058" xr:uid="{00000000-0005-0000-0000-000071160000}"/>
    <cellStyle name="Normal 18 6" xfId="6059" xr:uid="{00000000-0005-0000-0000-000072160000}"/>
    <cellStyle name="Normal 18 6 2" xfId="6060" xr:uid="{00000000-0005-0000-0000-000073160000}"/>
    <cellStyle name="Normal 18 6 2 2" xfId="6061" xr:uid="{00000000-0005-0000-0000-000074160000}"/>
    <cellStyle name="Normal 18 6 3" xfId="6062" xr:uid="{00000000-0005-0000-0000-000075160000}"/>
    <cellStyle name="Normal 18 7" xfId="6063" xr:uid="{00000000-0005-0000-0000-000076160000}"/>
    <cellStyle name="Normal 18 7 2" xfId="6064" xr:uid="{00000000-0005-0000-0000-000077160000}"/>
    <cellStyle name="Normal 18 8" xfId="6065" xr:uid="{00000000-0005-0000-0000-000078160000}"/>
    <cellStyle name="Normal 19" xfId="774" xr:uid="{00000000-0005-0000-0000-000079160000}"/>
    <cellStyle name="Normal 19 2" xfId="6066" xr:uid="{00000000-0005-0000-0000-00007A160000}"/>
    <cellStyle name="Normal 190" xfId="35647" xr:uid="{00000000-0005-0000-0000-00007B160000}"/>
    <cellStyle name="Normal 191" xfId="35648" xr:uid="{00000000-0005-0000-0000-00007C160000}"/>
    <cellStyle name="Normal 192" xfId="35649" xr:uid="{00000000-0005-0000-0000-00007D160000}"/>
    <cellStyle name="Normal 193" xfId="35650" xr:uid="{00000000-0005-0000-0000-00007E160000}"/>
    <cellStyle name="Normal 194" xfId="35651" xr:uid="{00000000-0005-0000-0000-00007F160000}"/>
    <cellStyle name="Normal 195" xfId="35652" xr:uid="{00000000-0005-0000-0000-000080160000}"/>
    <cellStyle name="Normal 196" xfId="35653" xr:uid="{00000000-0005-0000-0000-000081160000}"/>
    <cellStyle name="Normal 197" xfId="35654" xr:uid="{00000000-0005-0000-0000-000082160000}"/>
    <cellStyle name="Normal 198" xfId="35655" xr:uid="{00000000-0005-0000-0000-000083160000}"/>
    <cellStyle name="Normal 199" xfId="35656" xr:uid="{00000000-0005-0000-0000-000084160000}"/>
    <cellStyle name="Normal 2" xfId="2" xr:uid="{00000000-0005-0000-0000-000085160000}"/>
    <cellStyle name="Normal 2 10" xfId="775" xr:uid="{00000000-0005-0000-0000-000086160000}"/>
    <cellStyle name="Normal 2 10 10" xfId="35657" xr:uid="{00000000-0005-0000-0000-000087160000}"/>
    <cellStyle name="Normal 2 10 11" xfId="35658" xr:uid="{00000000-0005-0000-0000-000088160000}"/>
    <cellStyle name="Normal 2 10 12" xfId="35659" xr:uid="{00000000-0005-0000-0000-000089160000}"/>
    <cellStyle name="Normal 2 10 13" xfId="35660" xr:uid="{00000000-0005-0000-0000-00008A160000}"/>
    <cellStyle name="Normal 2 10 14" xfId="35661" xr:uid="{00000000-0005-0000-0000-00008B160000}"/>
    <cellStyle name="Normal 2 10 15" xfId="35662" xr:uid="{00000000-0005-0000-0000-00008C160000}"/>
    <cellStyle name="Normal 2 10 16" xfId="35663" xr:uid="{00000000-0005-0000-0000-00008D160000}"/>
    <cellStyle name="Normal 2 10 17" xfId="35664" xr:uid="{00000000-0005-0000-0000-00008E160000}"/>
    <cellStyle name="Normal 2 10 18" xfId="35665" xr:uid="{00000000-0005-0000-0000-00008F160000}"/>
    <cellStyle name="Normal 2 10 19" xfId="35666" xr:uid="{00000000-0005-0000-0000-000090160000}"/>
    <cellStyle name="Normal 2 10 2" xfId="35667" xr:uid="{00000000-0005-0000-0000-000091160000}"/>
    <cellStyle name="Normal 2 10 2 2" xfId="35668" xr:uid="{00000000-0005-0000-0000-000092160000}"/>
    <cellStyle name="Normal 2 10 2 3" xfId="35669" xr:uid="{00000000-0005-0000-0000-000093160000}"/>
    <cellStyle name="Normal 2 10 3" xfId="35670" xr:uid="{00000000-0005-0000-0000-000094160000}"/>
    <cellStyle name="Normal 2 10 4" xfId="35671" xr:uid="{00000000-0005-0000-0000-000095160000}"/>
    <cellStyle name="Normal 2 10 5" xfId="35672" xr:uid="{00000000-0005-0000-0000-000096160000}"/>
    <cellStyle name="Normal 2 10 6" xfId="35673" xr:uid="{00000000-0005-0000-0000-000097160000}"/>
    <cellStyle name="Normal 2 10 7" xfId="35674" xr:uid="{00000000-0005-0000-0000-000098160000}"/>
    <cellStyle name="Normal 2 10 8" xfId="35675" xr:uid="{00000000-0005-0000-0000-000099160000}"/>
    <cellStyle name="Normal 2 10 9" xfId="35676" xr:uid="{00000000-0005-0000-0000-00009A160000}"/>
    <cellStyle name="Normal 2 11" xfId="776" xr:uid="{00000000-0005-0000-0000-00009B160000}"/>
    <cellStyle name="Normal 2 11 10" xfId="35677" xr:uid="{00000000-0005-0000-0000-00009C160000}"/>
    <cellStyle name="Normal 2 11 11" xfId="35678" xr:uid="{00000000-0005-0000-0000-00009D160000}"/>
    <cellStyle name="Normal 2 11 12" xfId="35679" xr:uid="{00000000-0005-0000-0000-00009E160000}"/>
    <cellStyle name="Normal 2 11 13" xfId="35680" xr:uid="{00000000-0005-0000-0000-00009F160000}"/>
    <cellStyle name="Normal 2 11 14" xfId="35681" xr:uid="{00000000-0005-0000-0000-0000A0160000}"/>
    <cellStyle name="Normal 2 11 15" xfId="35682" xr:uid="{00000000-0005-0000-0000-0000A1160000}"/>
    <cellStyle name="Normal 2 11 16" xfId="35683" xr:uid="{00000000-0005-0000-0000-0000A2160000}"/>
    <cellStyle name="Normal 2 11 17" xfId="35684" xr:uid="{00000000-0005-0000-0000-0000A3160000}"/>
    <cellStyle name="Normal 2 11 18" xfId="35685" xr:uid="{00000000-0005-0000-0000-0000A4160000}"/>
    <cellStyle name="Normal 2 11 19" xfId="35686" xr:uid="{00000000-0005-0000-0000-0000A5160000}"/>
    <cellStyle name="Normal 2 11 2" xfId="35687" xr:uid="{00000000-0005-0000-0000-0000A6160000}"/>
    <cellStyle name="Normal 2 11 2 2" xfId="35688" xr:uid="{00000000-0005-0000-0000-0000A7160000}"/>
    <cellStyle name="Normal 2 11 2 3" xfId="35689" xr:uid="{00000000-0005-0000-0000-0000A8160000}"/>
    <cellStyle name="Normal 2 11 3" xfId="35690" xr:uid="{00000000-0005-0000-0000-0000A9160000}"/>
    <cellStyle name="Normal 2 11 4" xfId="35691" xr:uid="{00000000-0005-0000-0000-0000AA160000}"/>
    <cellStyle name="Normal 2 11 5" xfId="35692" xr:uid="{00000000-0005-0000-0000-0000AB160000}"/>
    <cellStyle name="Normal 2 11 6" xfId="35693" xr:uid="{00000000-0005-0000-0000-0000AC160000}"/>
    <cellStyle name="Normal 2 11 7" xfId="35694" xr:uid="{00000000-0005-0000-0000-0000AD160000}"/>
    <cellStyle name="Normal 2 11 8" xfId="35695" xr:uid="{00000000-0005-0000-0000-0000AE160000}"/>
    <cellStyle name="Normal 2 11 9" xfId="35696" xr:uid="{00000000-0005-0000-0000-0000AF160000}"/>
    <cellStyle name="Normal 2 12" xfId="777" xr:uid="{00000000-0005-0000-0000-0000B0160000}"/>
    <cellStyle name="Normal 2 12 2" xfId="35697" xr:uid="{00000000-0005-0000-0000-0000B1160000}"/>
    <cellStyle name="Normal 2 12 2 2" xfId="35698" xr:uid="{00000000-0005-0000-0000-0000B2160000}"/>
    <cellStyle name="Normal 2 12 2 3" xfId="35699" xr:uid="{00000000-0005-0000-0000-0000B3160000}"/>
    <cellStyle name="Normal 2 12 3" xfId="35700" xr:uid="{00000000-0005-0000-0000-0000B4160000}"/>
    <cellStyle name="Normal 2 12 4" xfId="35701" xr:uid="{00000000-0005-0000-0000-0000B5160000}"/>
    <cellStyle name="Normal 2 12 5" xfId="35702" xr:uid="{00000000-0005-0000-0000-0000B6160000}"/>
    <cellStyle name="Normal 2 13" xfId="778" xr:uid="{00000000-0005-0000-0000-0000B7160000}"/>
    <cellStyle name="Normal 2 13 2" xfId="35703" xr:uid="{00000000-0005-0000-0000-0000B8160000}"/>
    <cellStyle name="Normal 2 13 2 2" xfId="35704" xr:uid="{00000000-0005-0000-0000-0000B9160000}"/>
    <cellStyle name="Normal 2 13 2 3" xfId="35705" xr:uid="{00000000-0005-0000-0000-0000BA160000}"/>
    <cellStyle name="Normal 2 13 3" xfId="35706" xr:uid="{00000000-0005-0000-0000-0000BB160000}"/>
    <cellStyle name="Normal 2 13 4" xfId="35707" xr:uid="{00000000-0005-0000-0000-0000BC160000}"/>
    <cellStyle name="Normal 2 13 5" xfId="35708" xr:uid="{00000000-0005-0000-0000-0000BD160000}"/>
    <cellStyle name="Normal 2 14" xfId="779" xr:uid="{00000000-0005-0000-0000-0000BE160000}"/>
    <cellStyle name="Normal 2 14 2" xfId="35709" xr:uid="{00000000-0005-0000-0000-0000BF160000}"/>
    <cellStyle name="Normal 2 14 2 2" xfId="35710" xr:uid="{00000000-0005-0000-0000-0000C0160000}"/>
    <cellStyle name="Normal 2 14 2 3" xfId="35711" xr:uid="{00000000-0005-0000-0000-0000C1160000}"/>
    <cellStyle name="Normal 2 14 3" xfId="35712" xr:uid="{00000000-0005-0000-0000-0000C2160000}"/>
    <cellStyle name="Normal 2 14 4" xfId="35713" xr:uid="{00000000-0005-0000-0000-0000C3160000}"/>
    <cellStyle name="Normal 2 14 5" xfId="35714" xr:uid="{00000000-0005-0000-0000-0000C4160000}"/>
    <cellStyle name="Normal 2 15" xfId="780" xr:uid="{00000000-0005-0000-0000-0000C5160000}"/>
    <cellStyle name="Normal 2 15 2" xfId="35715" xr:uid="{00000000-0005-0000-0000-0000C6160000}"/>
    <cellStyle name="Normal 2 15 3" xfId="35716" xr:uid="{00000000-0005-0000-0000-0000C7160000}"/>
    <cellStyle name="Normal 2 16" xfId="781" xr:uid="{00000000-0005-0000-0000-0000C8160000}"/>
    <cellStyle name="Normal 2 16 2" xfId="35717" xr:uid="{00000000-0005-0000-0000-0000C9160000}"/>
    <cellStyle name="Normal 2 16 3" xfId="35718" xr:uid="{00000000-0005-0000-0000-0000CA160000}"/>
    <cellStyle name="Normal 2 17" xfId="782" xr:uid="{00000000-0005-0000-0000-0000CB160000}"/>
    <cellStyle name="Normal 2 17 2" xfId="35719" xr:uid="{00000000-0005-0000-0000-0000CC160000}"/>
    <cellStyle name="Normal 2 17 3" xfId="35720" xr:uid="{00000000-0005-0000-0000-0000CD160000}"/>
    <cellStyle name="Normal 2 18" xfId="783" xr:uid="{00000000-0005-0000-0000-0000CE160000}"/>
    <cellStyle name="Normal 2 18 2" xfId="35721" xr:uid="{00000000-0005-0000-0000-0000CF160000}"/>
    <cellStyle name="Normal 2 18 3" xfId="35722" xr:uid="{00000000-0005-0000-0000-0000D0160000}"/>
    <cellStyle name="Normal 2 19" xfId="784" xr:uid="{00000000-0005-0000-0000-0000D1160000}"/>
    <cellStyle name="Normal 2 19 2" xfId="785" xr:uid="{00000000-0005-0000-0000-0000D2160000}"/>
    <cellStyle name="Normal 2 19 3" xfId="786" xr:uid="{00000000-0005-0000-0000-0000D3160000}"/>
    <cellStyle name="Normal 2 19 4" xfId="35723" xr:uid="{00000000-0005-0000-0000-0000D4160000}"/>
    <cellStyle name="Normal 2 19 5" xfId="35724" xr:uid="{00000000-0005-0000-0000-0000D5160000}"/>
    <cellStyle name="Normal 2 2" xfId="90" xr:uid="{00000000-0005-0000-0000-0000D6160000}"/>
    <cellStyle name="Normal 2 2 10" xfId="35725" xr:uid="{00000000-0005-0000-0000-0000D7160000}"/>
    <cellStyle name="Normal 2 2 11" xfId="35726" xr:uid="{00000000-0005-0000-0000-0000D8160000}"/>
    <cellStyle name="Normal 2 2 12" xfId="35727" xr:uid="{00000000-0005-0000-0000-0000D9160000}"/>
    <cellStyle name="Normal 2 2 13" xfId="35728" xr:uid="{00000000-0005-0000-0000-0000DA160000}"/>
    <cellStyle name="Normal 2 2 14" xfId="35729" xr:uid="{00000000-0005-0000-0000-0000DB160000}"/>
    <cellStyle name="Normal 2 2 15" xfId="35730" xr:uid="{00000000-0005-0000-0000-0000DC160000}"/>
    <cellStyle name="Normal 2 2 16" xfId="35731" xr:uid="{00000000-0005-0000-0000-0000DD160000}"/>
    <cellStyle name="Normal 2 2 17" xfId="35732" xr:uid="{00000000-0005-0000-0000-0000DE160000}"/>
    <cellStyle name="Normal 2 2 18" xfId="35733" xr:uid="{00000000-0005-0000-0000-0000DF160000}"/>
    <cellStyle name="Normal 2 2 19" xfId="35734" xr:uid="{00000000-0005-0000-0000-0000E0160000}"/>
    <cellStyle name="Normal 2 2 2" xfId="787" xr:uid="{00000000-0005-0000-0000-0000E1160000}"/>
    <cellStyle name="Normal 2 2 2 10" xfId="788" xr:uid="{00000000-0005-0000-0000-0000E2160000}"/>
    <cellStyle name="Normal 2 2 2 11" xfId="789" xr:uid="{00000000-0005-0000-0000-0000E3160000}"/>
    <cellStyle name="Normal 2 2 2 12" xfId="790" xr:uid="{00000000-0005-0000-0000-0000E4160000}"/>
    <cellStyle name="Normal 2 2 2 13" xfId="791" xr:uid="{00000000-0005-0000-0000-0000E5160000}"/>
    <cellStyle name="Normal 2 2 2 14" xfId="792" xr:uid="{00000000-0005-0000-0000-0000E6160000}"/>
    <cellStyle name="Normal 2 2 2 15" xfId="793" xr:uid="{00000000-0005-0000-0000-0000E7160000}"/>
    <cellStyle name="Normal 2 2 2 16" xfId="794" xr:uid="{00000000-0005-0000-0000-0000E8160000}"/>
    <cellStyle name="Normal 2 2 2 17" xfId="795" xr:uid="{00000000-0005-0000-0000-0000E9160000}"/>
    <cellStyle name="Normal 2 2 2 18" xfId="796" xr:uid="{00000000-0005-0000-0000-0000EA160000}"/>
    <cellStyle name="Normal 2 2 2 19" xfId="797" xr:uid="{00000000-0005-0000-0000-0000EB160000}"/>
    <cellStyle name="Normal 2 2 2 2" xfId="798" xr:uid="{00000000-0005-0000-0000-0000EC160000}"/>
    <cellStyle name="Normal 2 2 2 2 10" xfId="35735" xr:uid="{00000000-0005-0000-0000-0000ED160000}"/>
    <cellStyle name="Normal 2 2 2 2 11" xfId="35736" xr:uid="{00000000-0005-0000-0000-0000EE160000}"/>
    <cellStyle name="Normal 2 2 2 2 12" xfId="35737" xr:uid="{00000000-0005-0000-0000-0000EF160000}"/>
    <cellStyle name="Normal 2 2 2 2 13" xfId="35738" xr:uid="{00000000-0005-0000-0000-0000F0160000}"/>
    <cellStyle name="Normal 2 2 2 2 14" xfId="35739" xr:uid="{00000000-0005-0000-0000-0000F1160000}"/>
    <cellStyle name="Normal 2 2 2 2 15" xfId="35740" xr:uid="{00000000-0005-0000-0000-0000F2160000}"/>
    <cellStyle name="Normal 2 2 2 2 16" xfId="35741" xr:uid="{00000000-0005-0000-0000-0000F3160000}"/>
    <cellStyle name="Normal 2 2 2 2 17" xfId="35742" xr:uid="{00000000-0005-0000-0000-0000F4160000}"/>
    <cellStyle name="Normal 2 2 2 2 18" xfId="35743" xr:uid="{00000000-0005-0000-0000-0000F5160000}"/>
    <cellStyle name="Normal 2 2 2 2 19" xfId="35744" xr:uid="{00000000-0005-0000-0000-0000F6160000}"/>
    <cellStyle name="Normal 2 2 2 2 2" xfId="35745" xr:uid="{00000000-0005-0000-0000-0000F7160000}"/>
    <cellStyle name="Normal 2 2 2 2 2 10" xfId="35746" xr:uid="{00000000-0005-0000-0000-0000F8160000}"/>
    <cellStyle name="Normal 2 2 2 2 2 11" xfId="35747" xr:uid="{00000000-0005-0000-0000-0000F9160000}"/>
    <cellStyle name="Normal 2 2 2 2 2 12" xfId="35748" xr:uid="{00000000-0005-0000-0000-0000FA160000}"/>
    <cellStyle name="Normal 2 2 2 2 2 13" xfId="35749" xr:uid="{00000000-0005-0000-0000-0000FB160000}"/>
    <cellStyle name="Normal 2 2 2 2 2 14" xfId="35750" xr:uid="{00000000-0005-0000-0000-0000FC160000}"/>
    <cellStyle name="Normal 2 2 2 2 2 15" xfId="35751" xr:uid="{00000000-0005-0000-0000-0000FD160000}"/>
    <cellStyle name="Normal 2 2 2 2 2 16" xfId="35752" xr:uid="{00000000-0005-0000-0000-0000FE160000}"/>
    <cellStyle name="Normal 2 2 2 2 2 17" xfId="35753" xr:uid="{00000000-0005-0000-0000-0000FF160000}"/>
    <cellStyle name="Normal 2 2 2 2 2 18" xfId="35754" xr:uid="{00000000-0005-0000-0000-000000170000}"/>
    <cellStyle name="Normal 2 2 2 2 2 19" xfId="35755" xr:uid="{00000000-0005-0000-0000-000001170000}"/>
    <cellStyle name="Normal 2 2 2 2 2 2" xfId="35756" xr:uid="{00000000-0005-0000-0000-000002170000}"/>
    <cellStyle name="Normal 2 2 2 2 2 2 10" xfId="35757" xr:uid="{00000000-0005-0000-0000-000003170000}"/>
    <cellStyle name="Normal 2 2 2 2 2 2 11" xfId="35758" xr:uid="{00000000-0005-0000-0000-000004170000}"/>
    <cellStyle name="Normal 2 2 2 2 2 2 12" xfId="35759" xr:uid="{00000000-0005-0000-0000-000005170000}"/>
    <cellStyle name="Normal 2 2 2 2 2 2 13" xfId="35760" xr:uid="{00000000-0005-0000-0000-000006170000}"/>
    <cellStyle name="Normal 2 2 2 2 2 2 14" xfId="35761" xr:uid="{00000000-0005-0000-0000-000007170000}"/>
    <cellStyle name="Normal 2 2 2 2 2 2 15" xfId="35762" xr:uid="{00000000-0005-0000-0000-000008170000}"/>
    <cellStyle name="Normal 2 2 2 2 2 2 16" xfId="35763" xr:uid="{00000000-0005-0000-0000-000009170000}"/>
    <cellStyle name="Normal 2 2 2 2 2 2 17" xfId="35764" xr:uid="{00000000-0005-0000-0000-00000A170000}"/>
    <cellStyle name="Normal 2 2 2 2 2 2 18" xfId="35765" xr:uid="{00000000-0005-0000-0000-00000B170000}"/>
    <cellStyle name="Normal 2 2 2 2 2 2 19" xfId="35766" xr:uid="{00000000-0005-0000-0000-00000C170000}"/>
    <cellStyle name="Normal 2 2 2 2 2 2 2" xfId="35767" xr:uid="{00000000-0005-0000-0000-00000D170000}"/>
    <cellStyle name="Normal 2 2 2 2 2 2 2 10" xfId="35768" xr:uid="{00000000-0005-0000-0000-00000E170000}"/>
    <cellStyle name="Normal 2 2 2 2 2 2 2 2" xfId="35769" xr:uid="{00000000-0005-0000-0000-00000F170000}"/>
    <cellStyle name="Normal 2 2 2 2 2 2 2 2 10" xfId="35770" xr:uid="{00000000-0005-0000-0000-000010170000}"/>
    <cellStyle name="Normal 2 2 2 2 2 2 2 2 2" xfId="35771" xr:uid="{00000000-0005-0000-0000-000011170000}"/>
    <cellStyle name="Normal 2 2 2 2 2 2 2 2 2 2" xfId="35772" xr:uid="{00000000-0005-0000-0000-000012170000}"/>
    <cellStyle name="Normal 2 2 2 2 2 2 2 2 2 2 2" xfId="35773" xr:uid="{00000000-0005-0000-0000-000013170000}"/>
    <cellStyle name="Normal 2 2 2 2 2 2 2 2 2 2 3" xfId="35774" xr:uid="{00000000-0005-0000-0000-000014170000}"/>
    <cellStyle name="Normal 2 2 2 2 2 2 2 2 2 2 4" xfId="35775" xr:uid="{00000000-0005-0000-0000-000015170000}"/>
    <cellStyle name="Normal 2 2 2 2 2 2 2 2 2 2 5" xfId="35776" xr:uid="{00000000-0005-0000-0000-000016170000}"/>
    <cellStyle name="Normal 2 2 2 2 2 2 2 2 2 3" xfId="35777" xr:uid="{00000000-0005-0000-0000-000017170000}"/>
    <cellStyle name="Normal 2 2 2 2 2 2 2 2 2 4" xfId="35778" xr:uid="{00000000-0005-0000-0000-000018170000}"/>
    <cellStyle name="Normal 2 2 2 2 2 2 2 2 2 5" xfId="35779" xr:uid="{00000000-0005-0000-0000-000019170000}"/>
    <cellStyle name="Normal 2 2 2 2 2 2 2 2 2 6" xfId="35780" xr:uid="{00000000-0005-0000-0000-00001A170000}"/>
    <cellStyle name="Normal 2 2 2 2 2 2 2 2 3" xfId="35781" xr:uid="{00000000-0005-0000-0000-00001B170000}"/>
    <cellStyle name="Normal 2 2 2 2 2 2 2 2 4" xfId="35782" xr:uid="{00000000-0005-0000-0000-00001C170000}"/>
    <cellStyle name="Normal 2 2 2 2 2 2 2 2 5" xfId="35783" xr:uid="{00000000-0005-0000-0000-00001D170000}"/>
    <cellStyle name="Normal 2 2 2 2 2 2 2 2 6" xfId="35784" xr:uid="{00000000-0005-0000-0000-00001E170000}"/>
    <cellStyle name="Normal 2 2 2 2 2 2 2 2 7" xfId="35785" xr:uid="{00000000-0005-0000-0000-00001F170000}"/>
    <cellStyle name="Normal 2 2 2 2 2 2 2 2 8" xfId="35786" xr:uid="{00000000-0005-0000-0000-000020170000}"/>
    <cellStyle name="Normal 2 2 2 2 2 2 2 2 9" xfId="35787" xr:uid="{00000000-0005-0000-0000-000021170000}"/>
    <cellStyle name="Normal 2 2 2 2 2 2 2 3" xfId="35788" xr:uid="{00000000-0005-0000-0000-000022170000}"/>
    <cellStyle name="Normal 2 2 2 2 2 2 2 3 2" xfId="35789" xr:uid="{00000000-0005-0000-0000-000023170000}"/>
    <cellStyle name="Normal 2 2 2 2 2 2 2 3 2 2" xfId="35790" xr:uid="{00000000-0005-0000-0000-000024170000}"/>
    <cellStyle name="Normal 2 2 2 2 2 2 2 3 2 3" xfId="35791" xr:uid="{00000000-0005-0000-0000-000025170000}"/>
    <cellStyle name="Normal 2 2 2 2 2 2 2 3 2 4" xfId="35792" xr:uid="{00000000-0005-0000-0000-000026170000}"/>
    <cellStyle name="Normal 2 2 2 2 2 2 2 3 2 5" xfId="35793" xr:uid="{00000000-0005-0000-0000-000027170000}"/>
    <cellStyle name="Normal 2 2 2 2 2 2 2 3 3" xfId="35794" xr:uid="{00000000-0005-0000-0000-000028170000}"/>
    <cellStyle name="Normal 2 2 2 2 2 2 2 3 4" xfId="35795" xr:uid="{00000000-0005-0000-0000-000029170000}"/>
    <cellStyle name="Normal 2 2 2 2 2 2 2 3 5" xfId="35796" xr:uid="{00000000-0005-0000-0000-00002A170000}"/>
    <cellStyle name="Normal 2 2 2 2 2 2 2 3 6" xfId="35797" xr:uid="{00000000-0005-0000-0000-00002B170000}"/>
    <cellStyle name="Normal 2 2 2 2 2 2 2 4" xfId="35798" xr:uid="{00000000-0005-0000-0000-00002C170000}"/>
    <cellStyle name="Normal 2 2 2 2 2 2 2 5" xfId="35799" xr:uid="{00000000-0005-0000-0000-00002D170000}"/>
    <cellStyle name="Normal 2 2 2 2 2 2 2 6" xfId="35800" xr:uid="{00000000-0005-0000-0000-00002E170000}"/>
    <cellStyle name="Normal 2 2 2 2 2 2 2 7" xfId="35801" xr:uid="{00000000-0005-0000-0000-00002F170000}"/>
    <cellStyle name="Normal 2 2 2 2 2 2 2 8" xfId="35802" xr:uid="{00000000-0005-0000-0000-000030170000}"/>
    <cellStyle name="Normal 2 2 2 2 2 2 2 9" xfId="35803" xr:uid="{00000000-0005-0000-0000-000031170000}"/>
    <cellStyle name="Normal 2 2 2 2 2 2 20" xfId="35804" xr:uid="{00000000-0005-0000-0000-000032170000}"/>
    <cellStyle name="Normal 2 2 2 2 2 2 21" xfId="35805" xr:uid="{00000000-0005-0000-0000-000033170000}"/>
    <cellStyle name="Normal 2 2 2 2 2 2 22" xfId="35806" xr:uid="{00000000-0005-0000-0000-000034170000}"/>
    <cellStyle name="Normal 2 2 2 2 2 2 23" xfId="35807" xr:uid="{00000000-0005-0000-0000-000035170000}"/>
    <cellStyle name="Normal 2 2 2 2 2 2 24" xfId="35808" xr:uid="{00000000-0005-0000-0000-000036170000}"/>
    <cellStyle name="Normal 2 2 2 2 2 2 25" xfId="35809" xr:uid="{00000000-0005-0000-0000-000037170000}"/>
    <cellStyle name="Normal 2 2 2 2 2 2 26" xfId="35810" xr:uid="{00000000-0005-0000-0000-000038170000}"/>
    <cellStyle name="Normal 2 2 2 2 2 2 27" xfId="35811" xr:uid="{00000000-0005-0000-0000-000039170000}"/>
    <cellStyle name="Normal 2 2 2 2 2 2 28" xfId="35812" xr:uid="{00000000-0005-0000-0000-00003A170000}"/>
    <cellStyle name="Normal 2 2 2 2 2 2 29" xfId="35813" xr:uid="{00000000-0005-0000-0000-00003B170000}"/>
    <cellStyle name="Normal 2 2 2 2 2 2 3" xfId="35814" xr:uid="{00000000-0005-0000-0000-00003C170000}"/>
    <cellStyle name="Normal 2 2 2 2 2 2 3 2" xfId="35815" xr:uid="{00000000-0005-0000-0000-00003D170000}"/>
    <cellStyle name="Normal 2 2 2 2 2 2 3 2 2" xfId="35816" xr:uid="{00000000-0005-0000-0000-00003E170000}"/>
    <cellStyle name="Normal 2 2 2 2 2 2 3 2 3" xfId="35817" xr:uid="{00000000-0005-0000-0000-00003F170000}"/>
    <cellStyle name="Normal 2 2 2 2 2 2 3 2 4" xfId="35818" xr:uid="{00000000-0005-0000-0000-000040170000}"/>
    <cellStyle name="Normal 2 2 2 2 2 2 3 2 5" xfId="35819" xr:uid="{00000000-0005-0000-0000-000041170000}"/>
    <cellStyle name="Normal 2 2 2 2 2 2 3 3" xfId="35820" xr:uid="{00000000-0005-0000-0000-000042170000}"/>
    <cellStyle name="Normal 2 2 2 2 2 2 3 4" xfId="35821" xr:uid="{00000000-0005-0000-0000-000043170000}"/>
    <cellStyle name="Normal 2 2 2 2 2 2 3 5" xfId="35822" xr:uid="{00000000-0005-0000-0000-000044170000}"/>
    <cellStyle name="Normal 2 2 2 2 2 2 3 6" xfId="35823" xr:uid="{00000000-0005-0000-0000-000045170000}"/>
    <cellStyle name="Normal 2 2 2 2 2 2 30" xfId="35824" xr:uid="{00000000-0005-0000-0000-000046170000}"/>
    <cellStyle name="Normal 2 2 2 2 2 2 31" xfId="35825" xr:uid="{00000000-0005-0000-0000-000047170000}"/>
    <cellStyle name="Normal 2 2 2 2 2 2 32" xfId="35826" xr:uid="{00000000-0005-0000-0000-000048170000}"/>
    <cellStyle name="Normal 2 2 2 2 2 2 33" xfId="35827" xr:uid="{00000000-0005-0000-0000-000049170000}"/>
    <cellStyle name="Normal 2 2 2 2 2 2 34" xfId="35828" xr:uid="{00000000-0005-0000-0000-00004A170000}"/>
    <cellStyle name="Normal 2 2 2 2 2 2 35" xfId="35829" xr:uid="{00000000-0005-0000-0000-00004B170000}"/>
    <cellStyle name="Normal 2 2 2 2 2 2 36" xfId="35830" xr:uid="{00000000-0005-0000-0000-00004C170000}"/>
    <cellStyle name="Normal 2 2 2 2 2 2 4" xfId="35831" xr:uid="{00000000-0005-0000-0000-00004D170000}"/>
    <cellStyle name="Normal 2 2 2 2 2 2 5" xfId="35832" xr:uid="{00000000-0005-0000-0000-00004E170000}"/>
    <cellStyle name="Normal 2 2 2 2 2 2 6" xfId="35833" xr:uid="{00000000-0005-0000-0000-00004F170000}"/>
    <cellStyle name="Normal 2 2 2 2 2 2 7" xfId="35834" xr:uid="{00000000-0005-0000-0000-000050170000}"/>
    <cellStyle name="Normal 2 2 2 2 2 2 8" xfId="35835" xr:uid="{00000000-0005-0000-0000-000051170000}"/>
    <cellStyle name="Normal 2 2 2 2 2 2 9" xfId="35836" xr:uid="{00000000-0005-0000-0000-000052170000}"/>
    <cellStyle name="Normal 2 2 2 2 2 20" xfId="35837" xr:uid="{00000000-0005-0000-0000-000053170000}"/>
    <cellStyle name="Normal 2 2 2 2 2 21" xfId="35838" xr:uid="{00000000-0005-0000-0000-000054170000}"/>
    <cellStyle name="Normal 2 2 2 2 2 22" xfId="35839" xr:uid="{00000000-0005-0000-0000-000055170000}"/>
    <cellStyle name="Normal 2 2 2 2 2 23" xfId="35840" xr:uid="{00000000-0005-0000-0000-000056170000}"/>
    <cellStyle name="Normal 2 2 2 2 2 24" xfId="35841" xr:uid="{00000000-0005-0000-0000-000057170000}"/>
    <cellStyle name="Normal 2 2 2 2 2 25" xfId="35842" xr:uid="{00000000-0005-0000-0000-000058170000}"/>
    <cellStyle name="Normal 2 2 2 2 2 26" xfId="35843" xr:uid="{00000000-0005-0000-0000-000059170000}"/>
    <cellStyle name="Normal 2 2 2 2 2 27" xfId="35844" xr:uid="{00000000-0005-0000-0000-00005A170000}"/>
    <cellStyle name="Normal 2 2 2 2 2 28" xfId="35845" xr:uid="{00000000-0005-0000-0000-00005B170000}"/>
    <cellStyle name="Normal 2 2 2 2 2 29" xfId="35846" xr:uid="{00000000-0005-0000-0000-00005C170000}"/>
    <cellStyle name="Normal 2 2 2 2 2 3" xfId="35847" xr:uid="{00000000-0005-0000-0000-00005D170000}"/>
    <cellStyle name="Normal 2 2 2 2 2 3 2" xfId="35848" xr:uid="{00000000-0005-0000-0000-00005E170000}"/>
    <cellStyle name="Normal 2 2 2 2 2 3 2 2" xfId="35849" xr:uid="{00000000-0005-0000-0000-00005F170000}"/>
    <cellStyle name="Normal 2 2 2 2 2 3 2 3" xfId="35850" xr:uid="{00000000-0005-0000-0000-000060170000}"/>
    <cellStyle name="Normal 2 2 2 2 2 3 3" xfId="35851" xr:uid="{00000000-0005-0000-0000-000061170000}"/>
    <cellStyle name="Normal 2 2 2 2 2 3 4" xfId="35852" xr:uid="{00000000-0005-0000-0000-000062170000}"/>
    <cellStyle name="Normal 2 2 2 2 2 3 5" xfId="35853" xr:uid="{00000000-0005-0000-0000-000063170000}"/>
    <cellStyle name="Normal 2 2 2 2 2 30" xfId="35854" xr:uid="{00000000-0005-0000-0000-000064170000}"/>
    <cellStyle name="Normal 2 2 2 2 2 31" xfId="35855" xr:uid="{00000000-0005-0000-0000-000065170000}"/>
    <cellStyle name="Normal 2 2 2 2 2 32" xfId="35856" xr:uid="{00000000-0005-0000-0000-000066170000}"/>
    <cellStyle name="Normal 2 2 2 2 2 33" xfId="35857" xr:uid="{00000000-0005-0000-0000-000067170000}"/>
    <cellStyle name="Normal 2 2 2 2 2 34" xfId="35858" xr:uid="{00000000-0005-0000-0000-000068170000}"/>
    <cellStyle name="Normal 2 2 2 2 2 35" xfId="35859" xr:uid="{00000000-0005-0000-0000-000069170000}"/>
    <cellStyle name="Normal 2 2 2 2 2 36" xfId="35860" xr:uid="{00000000-0005-0000-0000-00006A170000}"/>
    <cellStyle name="Normal 2 2 2 2 2 4" xfId="35861" xr:uid="{00000000-0005-0000-0000-00006B170000}"/>
    <cellStyle name="Normal 2 2 2 2 2 4 2" xfId="35862" xr:uid="{00000000-0005-0000-0000-00006C170000}"/>
    <cellStyle name="Normal 2 2 2 2 2 4 2 2" xfId="35863" xr:uid="{00000000-0005-0000-0000-00006D170000}"/>
    <cellStyle name="Normal 2 2 2 2 2 4 2 3" xfId="35864" xr:uid="{00000000-0005-0000-0000-00006E170000}"/>
    <cellStyle name="Normal 2 2 2 2 2 4 2 4" xfId="35865" xr:uid="{00000000-0005-0000-0000-00006F170000}"/>
    <cellStyle name="Normal 2 2 2 2 2 4 2 5" xfId="35866" xr:uid="{00000000-0005-0000-0000-000070170000}"/>
    <cellStyle name="Normal 2 2 2 2 2 4 3" xfId="35867" xr:uid="{00000000-0005-0000-0000-000071170000}"/>
    <cellStyle name="Normal 2 2 2 2 2 4 4" xfId="35868" xr:uid="{00000000-0005-0000-0000-000072170000}"/>
    <cellStyle name="Normal 2 2 2 2 2 4 5" xfId="35869" xr:uid="{00000000-0005-0000-0000-000073170000}"/>
    <cellStyle name="Normal 2 2 2 2 2 4 6" xfId="35870" xr:uid="{00000000-0005-0000-0000-000074170000}"/>
    <cellStyle name="Normal 2 2 2 2 2 5" xfId="35871" xr:uid="{00000000-0005-0000-0000-000075170000}"/>
    <cellStyle name="Normal 2 2 2 2 2 6" xfId="35872" xr:uid="{00000000-0005-0000-0000-000076170000}"/>
    <cellStyle name="Normal 2 2 2 2 2 7" xfId="35873" xr:uid="{00000000-0005-0000-0000-000077170000}"/>
    <cellStyle name="Normal 2 2 2 2 2 8" xfId="35874" xr:uid="{00000000-0005-0000-0000-000078170000}"/>
    <cellStyle name="Normal 2 2 2 2 2 9" xfId="35875" xr:uid="{00000000-0005-0000-0000-000079170000}"/>
    <cellStyle name="Normal 2 2 2 2 20" xfId="35876" xr:uid="{00000000-0005-0000-0000-00007A170000}"/>
    <cellStyle name="Normal 2 2 2 2 21" xfId="35877" xr:uid="{00000000-0005-0000-0000-00007B170000}"/>
    <cellStyle name="Normal 2 2 2 2 22" xfId="35878" xr:uid="{00000000-0005-0000-0000-00007C170000}"/>
    <cellStyle name="Normal 2 2 2 2 23" xfId="35879" xr:uid="{00000000-0005-0000-0000-00007D170000}"/>
    <cellStyle name="Normal 2 2 2 2 24" xfId="35880" xr:uid="{00000000-0005-0000-0000-00007E170000}"/>
    <cellStyle name="Normal 2 2 2 2 25" xfId="35881" xr:uid="{00000000-0005-0000-0000-00007F170000}"/>
    <cellStyle name="Normal 2 2 2 2 26" xfId="35882" xr:uid="{00000000-0005-0000-0000-000080170000}"/>
    <cellStyle name="Normal 2 2 2 2 27" xfId="35883" xr:uid="{00000000-0005-0000-0000-000081170000}"/>
    <cellStyle name="Normal 2 2 2 2 28" xfId="35884" xr:uid="{00000000-0005-0000-0000-000082170000}"/>
    <cellStyle name="Normal 2 2 2 2 29" xfId="35885" xr:uid="{00000000-0005-0000-0000-000083170000}"/>
    <cellStyle name="Normal 2 2 2 2 3" xfId="35886" xr:uid="{00000000-0005-0000-0000-000084170000}"/>
    <cellStyle name="Normal 2 2 2 2 3 2" xfId="35887" xr:uid="{00000000-0005-0000-0000-000085170000}"/>
    <cellStyle name="Normal 2 2 2 2 3 2 2" xfId="35888" xr:uid="{00000000-0005-0000-0000-000086170000}"/>
    <cellStyle name="Normal 2 2 2 2 3 2 3" xfId="35889" xr:uid="{00000000-0005-0000-0000-000087170000}"/>
    <cellStyle name="Normal 2 2 2 2 3 3" xfId="35890" xr:uid="{00000000-0005-0000-0000-000088170000}"/>
    <cellStyle name="Normal 2 2 2 2 3 4" xfId="35891" xr:uid="{00000000-0005-0000-0000-000089170000}"/>
    <cellStyle name="Normal 2 2 2 2 3 5" xfId="35892" xr:uid="{00000000-0005-0000-0000-00008A170000}"/>
    <cellStyle name="Normal 2 2 2 2 30" xfId="35893" xr:uid="{00000000-0005-0000-0000-00008B170000}"/>
    <cellStyle name="Normal 2 2 2 2 31" xfId="35894" xr:uid="{00000000-0005-0000-0000-00008C170000}"/>
    <cellStyle name="Normal 2 2 2 2 32" xfId="35895" xr:uid="{00000000-0005-0000-0000-00008D170000}"/>
    <cellStyle name="Normal 2 2 2 2 33" xfId="35896" xr:uid="{00000000-0005-0000-0000-00008E170000}"/>
    <cellStyle name="Normal 2 2 2 2 34" xfId="35897" xr:uid="{00000000-0005-0000-0000-00008F170000}"/>
    <cellStyle name="Normal 2 2 2 2 35" xfId="35898" xr:uid="{00000000-0005-0000-0000-000090170000}"/>
    <cellStyle name="Normal 2 2 2 2 36" xfId="35899" xr:uid="{00000000-0005-0000-0000-000091170000}"/>
    <cellStyle name="Normal 2 2 2 2 37" xfId="35900" xr:uid="{00000000-0005-0000-0000-000092170000}"/>
    <cellStyle name="Normal 2 2 2 2 38" xfId="35901" xr:uid="{00000000-0005-0000-0000-000093170000}"/>
    <cellStyle name="Normal 2 2 2 2 39" xfId="35902" xr:uid="{00000000-0005-0000-0000-000094170000}"/>
    <cellStyle name="Normal 2 2 2 2 4" xfId="35903" xr:uid="{00000000-0005-0000-0000-000095170000}"/>
    <cellStyle name="Normal 2 2 2 2 4 2" xfId="35904" xr:uid="{00000000-0005-0000-0000-000096170000}"/>
    <cellStyle name="Normal 2 2 2 2 4 2 2" xfId="35905" xr:uid="{00000000-0005-0000-0000-000097170000}"/>
    <cellStyle name="Normal 2 2 2 2 4 2 3" xfId="35906" xr:uid="{00000000-0005-0000-0000-000098170000}"/>
    <cellStyle name="Normal 2 2 2 2 4 2 4" xfId="35907" xr:uid="{00000000-0005-0000-0000-000099170000}"/>
    <cellStyle name="Normal 2 2 2 2 4 2 5" xfId="35908" xr:uid="{00000000-0005-0000-0000-00009A170000}"/>
    <cellStyle name="Normal 2 2 2 2 4 3" xfId="35909" xr:uid="{00000000-0005-0000-0000-00009B170000}"/>
    <cellStyle name="Normal 2 2 2 2 4 4" xfId="35910" xr:uid="{00000000-0005-0000-0000-00009C170000}"/>
    <cellStyle name="Normal 2 2 2 2 4 5" xfId="35911" xr:uid="{00000000-0005-0000-0000-00009D170000}"/>
    <cellStyle name="Normal 2 2 2 2 4 6" xfId="35912" xr:uid="{00000000-0005-0000-0000-00009E170000}"/>
    <cellStyle name="Normal 2 2 2 2 40" xfId="35913" xr:uid="{00000000-0005-0000-0000-00009F170000}"/>
    <cellStyle name="Normal 2 2 2 2 41" xfId="35914" xr:uid="{00000000-0005-0000-0000-0000A0170000}"/>
    <cellStyle name="Normal 2 2 2 2 42" xfId="35915" xr:uid="{00000000-0005-0000-0000-0000A1170000}"/>
    <cellStyle name="Normal 2 2 2 2 43" xfId="35916" xr:uid="{00000000-0005-0000-0000-0000A2170000}"/>
    <cellStyle name="Normal 2 2 2 2 44" xfId="35917" xr:uid="{00000000-0005-0000-0000-0000A3170000}"/>
    <cellStyle name="Normal 2 2 2 2 45" xfId="35918" xr:uid="{00000000-0005-0000-0000-0000A4170000}"/>
    <cellStyle name="Normal 2 2 2 2 46" xfId="35919" xr:uid="{00000000-0005-0000-0000-0000A5170000}"/>
    <cellStyle name="Normal 2 2 2 2 47" xfId="35920" xr:uid="{00000000-0005-0000-0000-0000A6170000}"/>
    <cellStyle name="Normal 2 2 2 2 48" xfId="35921" xr:uid="{00000000-0005-0000-0000-0000A7170000}"/>
    <cellStyle name="Normal 2 2 2 2 49" xfId="35922" xr:uid="{00000000-0005-0000-0000-0000A8170000}"/>
    <cellStyle name="Normal 2 2 2 2 5" xfId="35923" xr:uid="{00000000-0005-0000-0000-0000A9170000}"/>
    <cellStyle name="Normal 2 2 2 2 6" xfId="35924" xr:uid="{00000000-0005-0000-0000-0000AA170000}"/>
    <cellStyle name="Normal 2 2 2 2 7" xfId="35925" xr:uid="{00000000-0005-0000-0000-0000AB170000}"/>
    <cellStyle name="Normal 2 2 2 2 8" xfId="35926" xr:uid="{00000000-0005-0000-0000-0000AC170000}"/>
    <cellStyle name="Normal 2 2 2 2 9" xfId="35927" xr:uid="{00000000-0005-0000-0000-0000AD170000}"/>
    <cellStyle name="Normal 2 2 2 20" xfId="799" xr:uid="{00000000-0005-0000-0000-0000AE170000}"/>
    <cellStyle name="Normal 2 2 2 21" xfId="800" xr:uid="{00000000-0005-0000-0000-0000AF170000}"/>
    <cellStyle name="Normal 2 2 2 22" xfId="801" xr:uid="{00000000-0005-0000-0000-0000B0170000}"/>
    <cellStyle name="Normal 2 2 2 23" xfId="802" xr:uid="{00000000-0005-0000-0000-0000B1170000}"/>
    <cellStyle name="Normal 2 2 2 24" xfId="35928" xr:uid="{00000000-0005-0000-0000-0000B2170000}"/>
    <cellStyle name="Normal 2 2 2 25" xfId="35929" xr:uid="{00000000-0005-0000-0000-0000B3170000}"/>
    <cellStyle name="Normal 2 2 2 26" xfId="35930" xr:uid="{00000000-0005-0000-0000-0000B4170000}"/>
    <cellStyle name="Normal 2 2 2 27" xfId="35931" xr:uid="{00000000-0005-0000-0000-0000B5170000}"/>
    <cellStyle name="Normal 2 2 2 28" xfId="35932" xr:uid="{00000000-0005-0000-0000-0000B6170000}"/>
    <cellStyle name="Normal 2 2 2 29" xfId="35933" xr:uid="{00000000-0005-0000-0000-0000B7170000}"/>
    <cellStyle name="Normal 2 2 2 3" xfId="803" xr:uid="{00000000-0005-0000-0000-0000B8170000}"/>
    <cellStyle name="Normal 2 2 2 30" xfId="35934" xr:uid="{00000000-0005-0000-0000-0000B9170000}"/>
    <cellStyle name="Normal 2 2 2 31" xfId="35935" xr:uid="{00000000-0005-0000-0000-0000BA170000}"/>
    <cellStyle name="Normal 2 2 2 32" xfId="35936" xr:uid="{00000000-0005-0000-0000-0000BB170000}"/>
    <cellStyle name="Normal 2 2 2 33" xfId="35937" xr:uid="{00000000-0005-0000-0000-0000BC170000}"/>
    <cellStyle name="Normal 2 2 2 34" xfId="35938" xr:uid="{00000000-0005-0000-0000-0000BD170000}"/>
    <cellStyle name="Normal 2 2 2 35" xfId="35939" xr:uid="{00000000-0005-0000-0000-0000BE170000}"/>
    <cellStyle name="Normal 2 2 2 36" xfId="35940" xr:uid="{00000000-0005-0000-0000-0000BF170000}"/>
    <cellStyle name="Normal 2 2 2 37" xfId="35941" xr:uid="{00000000-0005-0000-0000-0000C0170000}"/>
    <cellStyle name="Normal 2 2 2 38" xfId="35942" xr:uid="{00000000-0005-0000-0000-0000C1170000}"/>
    <cellStyle name="Normal 2 2 2 39" xfId="35943" xr:uid="{00000000-0005-0000-0000-0000C2170000}"/>
    <cellStyle name="Normal 2 2 2 4" xfId="804" xr:uid="{00000000-0005-0000-0000-0000C3170000}"/>
    <cellStyle name="Normal 2 2 2 40" xfId="35944" xr:uid="{00000000-0005-0000-0000-0000C4170000}"/>
    <cellStyle name="Normal 2 2 2 41" xfId="35945" xr:uid="{00000000-0005-0000-0000-0000C5170000}"/>
    <cellStyle name="Normal 2 2 2 42" xfId="35946" xr:uid="{00000000-0005-0000-0000-0000C6170000}"/>
    <cellStyle name="Normal 2 2 2 43" xfId="35947" xr:uid="{00000000-0005-0000-0000-0000C7170000}"/>
    <cellStyle name="Normal 2 2 2 44" xfId="35948" xr:uid="{00000000-0005-0000-0000-0000C8170000}"/>
    <cellStyle name="Normal 2 2 2 45" xfId="35949" xr:uid="{00000000-0005-0000-0000-0000C9170000}"/>
    <cellStyle name="Normal 2 2 2 46" xfId="35950" xr:uid="{00000000-0005-0000-0000-0000CA170000}"/>
    <cellStyle name="Normal 2 2 2 47" xfId="35951" xr:uid="{00000000-0005-0000-0000-0000CB170000}"/>
    <cellStyle name="Normal 2 2 2 48" xfId="35952" xr:uid="{00000000-0005-0000-0000-0000CC170000}"/>
    <cellStyle name="Normal 2 2 2 49" xfId="35953" xr:uid="{00000000-0005-0000-0000-0000CD170000}"/>
    <cellStyle name="Normal 2 2 2 5" xfId="805" xr:uid="{00000000-0005-0000-0000-0000CE170000}"/>
    <cellStyle name="Normal 2 2 2 5 10" xfId="35954" xr:uid="{00000000-0005-0000-0000-0000CF170000}"/>
    <cellStyle name="Normal 2 2 2 5 11" xfId="35955" xr:uid="{00000000-0005-0000-0000-0000D0170000}"/>
    <cellStyle name="Normal 2 2 2 5 12" xfId="35956" xr:uid="{00000000-0005-0000-0000-0000D1170000}"/>
    <cellStyle name="Normal 2 2 2 5 13" xfId="35957" xr:uid="{00000000-0005-0000-0000-0000D2170000}"/>
    <cellStyle name="Normal 2 2 2 5 14" xfId="35958" xr:uid="{00000000-0005-0000-0000-0000D3170000}"/>
    <cellStyle name="Normal 2 2 2 5 15" xfId="35959" xr:uid="{00000000-0005-0000-0000-0000D4170000}"/>
    <cellStyle name="Normal 2 2 2 5 16" xfId="35960" xr:uid="{00000000-0005-0000-0000-0000D5170000}"/>
    <cellStyle name="Normal 2 2 2 5 17" xfId="35961" xr:uid="{00000000-0005-0000-0000-0000D6170000}"/>
    <cellStyle name="Normal 2 2 2 5 18" xfId="35962" xr:uid="{00000000-0005-0000-0000-0000D7170000}"/>
    <cellStyle name="Normal 2 2 2 5 19" xfId="35963" xr:uid="{00000000-0005-0000-0000-0000D8170000}"/>
    <cellStyle name="Normal 2 2 2 5 2" xfId="35964" xr:uid="{00000000-0005-0000-0000-0000D9170000}"/>
    <cellStyle name="Normal 2 2 2 5 2 2" xfId="35965" xr:uid="{00000000-0005-0000-0000-0000DA170000}"/>
    <cellStyle name="Normal 2 2 2 5 2 3" xfId="35966" xr:uid="{00000000-0005-0000-0000-0000DB170000}"/>
    <cellStyle name="Normal 2 2 2 5 20" xfId="35967" xr:uid="{00000000-0005-0000-0000-0000DC170000}"/>
    <cellStyle name="Normal 2 2 2 5 21" xfId="35968" xr:uid="{00000000-0005-0000-0000-0000DD170000}"/>
    <cellStyle name="Normal 2 2 2 5 22" xfId="35969" xr:uid="{00000000-0005-0000-0000-0000DE170000}"/>
    <cellStyle name="Normal 2 2 2 5 23" xfId="35970" xr:uid="{00000000-0005-0000-0000-0000DF170000}"/>
    <cellStyle name="Normal 2 2 2 5 24" xfId="35971" xr:uid="{00000000-0005-0000-0000-0000E0170000}"/>
    <cellStyle name="Normal 2 2 2 5 25" xfId="35972" xr:uid="{00000000-0005-0000-0000-0000E1170000}"/>
    <cellStyle name="Normal 2 2 2 5 26" xfId="35973" xr:uid="{00000000-0005-0000-0000-0000E2170000}"/>
    <cellStyle name="Normal 2 2 2 5 27" xfId="35974" xr:uid="{00000000-0005-0000-0000-0000E3170000}"/>
    <cellStyle name="Normal 2 2 2 5 28" xfId="35975" xr:uid="{00000000-0005-0000-0000-0000E4170000}"/>
    <cellStyle name="Normal 2 2 2 5 29" xfId="35976" xr:uid="{00000000-0005-0000-0000-0000E5170000}"/>
    <cellStyle name="Normal 2 2 2 5 3" xfId="35977" xr:uid="{00000000-0005-0000-0000-0000E6170000}"/>
    <cellStyle name="Normal 2 2 2 5 30" xfId="35978" xr:uid="{00000000-0005-0000-0000-0000E7170000}"/>
    <cellStyle name="Normal 2 2 2 5 31" xfId="35979" xr:uid="{00000000-0005-0000-0000-0000E8170000}"/>
    <cellStyle name="Normal 2 2 2 5 32" xfId="35980" xr:uid="{00000000-0005-0000-0000-0000E9170000}"/>
    <cellStyle name="Normal 2 2 2 5 33" xfId="35981" xr:uid="{00000000-0005-0000-0000-0000EA170000}"/>
    <cellStyle name="Normal 2 2 2 5 34" xfId="35982" xr:uid="{00000000-0005-0000-0000-0000EB170000}"/>
    <cellStyle name="Normal 2 2 2 5 4" xfId="35983" xr:uid="{00000000-0005-0000-0000-0000EC170000}"/>
    <cellStyle name="Normal 2 2 2 5 5" xfId="35984" xr:uid="{00000000-0005-0000-0000-0000ED170000}"/>
    <cellStyle name="Normal 2 2 2 5 6" xfId="35985" xr:uid="{00000000-0005-0000-0000-0000EE170000}"/>
    <cellStyle name="Normal 2 2 2 5 7" xfId="35986" xr:uid="{00000000-0005-0000-0000-0000EF170000}"/>
    <cellStyle name="Normal 2 2 2 5 8" xfId="35987" xr:uid="{00000000-0005-0000-0000-0000F0170000}"/>
    <cellStyle name="Normal 2 2 2 5 9" xfId="35988" xr:uid="{00000000-0005-0000-0000-0000F1170000}"/>
    <cellStyle name="Normal 2 2 2 50" xfId="35989" xr:uid="{00000000-0005-0000-0000-0000F2170000}"/>
    <cellStyle name="Normal 2 2 2 51" xfId="35990" xr:uid="{00000000-0005-0000-0000-0000F3170000}"/>
    <cellStyle name="Normal 2 2 2 6" xfId="806" xr:uid="{00000000-0005-0000-0000-0000F4170000}"/>
    <cellStyle name="Normal 2 2 2 6 2" xfId="35991" xr:uid="{00000000-0005-0000-0000-0000F5170000}"/>
    <cellStyle name="Normal 2 2 2 6 2 2" xfId="35992" xr:uid="{00000000-0005-0000-0000-0000F6170000}"/>
    <cellStyle name="Normal 2 2 2 6 2 3" xfId="35993" xr:uid="{00000000-0005-0000-0000-0000F7170000}"/>
    <cellStyle name="Normal 2 2 2 6 3" xfId="35994" xr:uid="{00000000-0005-0000-0000-0000F8170000}"/>
    <cellStyle name="Normal 2 2 2 6 4" xfId="35995" xr:uid="{00000000-0005-0000-0000-0000F9170000}"/>
    <cellStyle name="Normal 2 2 2 6 5" xfId="35996" xr:uid="{00000000-0005-0000-0000-0000FA170000}"/>
    <cellStyle name="Normal 2 2 2 7" xfId="807" xr:uid="{00000000-0005-0000-0000-0000FB170000}"/>
    <cellStyle name="Normal 2 2 2 7 2" xfId="35997" xr:uid="{00000000-0005-0000-0000-0000FC170000}"/>
    <cellStyle name="Normal 2 2 2 7 2 2" xfId="35998" xr:uid="{00000000-0005-0000-0000-0000FD170000}"/>
    <cellStyle name="Normal 2 2 2 7 2 3" xfId="35999" xr:uid="{00000000-0005-0000-0000-0000FE170000}"/>
    <cellStyle name="Normal 2 2 2 7 2 4" xfId="36000" xr:uid="{00000000-0005-0000-0000-0000FF170000}"/>
    <cellStyle name="Normal 2 2 2 7 2 5" xfId="36001" xr:uid="{00000000-0005-0000-0000-000000180000}"/>
    <cellStyle name="Normal 2 2 2 7 3" xfId="36002" xr:uid="{00000000-0005-0000-0000-000001180000}"/>
    <cellStyle name="Normal 2 2 2 7 4" xfId="36003" xr:uid="{00000000-0005-0000-0000-000002180000}"/>
    <cellStyle name="Normal 2 2 2 7 5" xfId="36004" xr:uid="{00000000-0005-0000-0000-000003180000}"/>
    <cellStyle name="Normal 2 2 2 7 6" xfId="36005" xr:uid="{00000000-0005-0000-0000-000004180000}"/>
    <cellStyle name="Normal 2 2 2 8" xfId="808" xr:uid="{00000000-0005-0000-0000-000005180000}"/>
    <cellStyle name="Normal 2 2 2 9" xfId="809" xr:uid="{00000000-0005-0000-0000-000006180000}"/>
    <cellStyle name="Normal 2 2 20" xfId="36006" xr:uid="{00000000-0005-0000-0000-000007180000}"/>
    <cellStyle name="Normal 2 2 21" xfId="36007" xr:uid="{00000000-0005-0000-0000-000008180000}"/>
    <cellStyle name="Normal 2 2 22" xfId="36008" xr:uid="{00000000-0005-0000-0000-000009180000}"/>
    <cellStyle name="Normal 2 2 23" xfId="36009" xr:uid="{00000000-0005-0000-0000-00000A180000}"/>
    <cellStyle name="Normal 2 2 24" xfId="36010" xr:uid="{00000000-0005-0000-0000-00000B180000}"/>
    <cellStyle name="Normal 2 2 25" xfId="36011" xr:uid="{00000000-0005-0000-0000-00000C180000}"/>
    <cellStyle name="Normal 2 2 26" xfId="36012" xr:uid="{00000000-0005-0000-0000-00000D180000}"/>
    <cellStyle name="Normal 2 2 27" xfId="36013" xr:uid="{00000000-0005-0000-0000-00000E180000}"/>
    <cellStyle name="Normal 2 2 28" xfId="36014" xr:uid="{00000000-0005-0000-0000-00000F180000}"/>
    <cellStyle name="Normal 2 2 29" xfId="36015" xr:uid="{00000000-0005-0000-0000-000010180000}"/>
    <cellStyle name="Normal 2 2 3" xfId="810" xr:uid="{00000000-0005-0000-0000-000011180000}"/>
    <cellStyle name="Normal 2 2 3 10" xfId="36016" xr:uid="{00000000-0005-0000-0000-000012180000}"/>
    <cellStyle name="Normal 2 2 3 11" xfId="36017" xr:uid="{00000000-0005-0000-0000-000013180000}"/>
    <cellStyle name="Normal 2 2 3 12" xfId="36018" xr:uid="{00000000-0005-0000-0000-000014180000}"/>
    <cellStyle name="Normal 2 2 3 13" xfId="36019" xr:uid="{00000000-0005-0000-0000-000015180000}"/>
    <cellStyle name="Normal 2 2 3 14" xfId="36020" xr:uid="{00000000-0005-0000-0000-000016180000}"/>
    <cellStyle name="Normal 2 2 3 15" xfId="36021" xr:uid="{00000000-0005-0000-0000-000017180000}"/>
    <cellStyle name="Normal 2 2 3 16" xfId="36022" xr:uid="{00000000-0005-0000-0000-000018180000}"/>
    <cellStyle name="Normal 2 2 3 17" xfId="36023" xr:uid="{00000000-0005-0000-0000-000019180000}"/>
    <cellStyle name="Normal 2 2 3 18" xfId="36024" xr:uid="{00000000-0005-0000-0000-00001A180000}"/>
    <cellStyle name="Normal 2 2 3 19" xfId="36025" xr:uid="{00000000-0005-0000-0000-00001B180000}"/>
    <cellStyle name="Normal 2 2 3 2" xfId="811" xr:uid="{00000000-0005-0000-0000-00001C180000}"/>
    <cellStyle name="Normal 2 2 3 2 2" xfId="36026" xr:uid="{00000000-0005-0000-0000-00001D180000}"/>
    <cellStyle name="Normal 2 2 3 2 3" xfId="36027" xr:uid="{00000000-0005-0000-0000-00001E180000}"/>
    <cellStyle name="Normal 2 2 3 20" xfId="36028" xr:uid="{00000000-0005-0000-0000-00001F180000}"/>
    <cellStyle name="Normal 2 2 3 21" xfId="36029" xr:uid="{00000000-0005-0000-0000-000020180000}"/>
    <cellStyle name="Normal 2 2 3 22" xfId="36030" xr:uid="{00000000-0005-0000-0000-000021180000}"/>
    <cellStyle name="Normal 2 2 3 23" xfId="36031" xr:uid="{00000000-0005-0000-0000-000022180000}"/>
    <cellStyle name="Normal 2 2 3 24" xfId="36032" xr:uid="{00000000-0005-0000-0000-000023180000}"/>
    <cellStyle name="Normal 2 2 3 25" xfId="36033" xr:uid="{00000000-0005-0000-0000-000024180000}"/>
    <cellStyle name="Normal 2 2 3 26" xfId="36034" xr:uid="{00000000-0005-0000-0000-000025180000}"/>
    <cellStyle name="Normal 2 2 3 27" xfId="36035" xr:uid="{00000000-0005-0000-0000-000026180000}"/>
    <cellStyle name="Normal 2 2 3 28" xfId="36036" xr:uid="{00000000-0005-0000-0000-000027180000}"/>
    <cellStyle name="Normal 2 2 3 29" xfId="36037" xr:uid="{00000000-0005-0000-0000-000028180000}"/>
    <cellStyle name="Normal 2 2 3 3" xfId="812" xr:uid="{00000000-0005-0000-0000-000029180000}"/>
    <cellStyle name="Normal 2 2 3 30" xfId="36038" xr:uid="{00000000-0005-0000-0000-00002A180000}"/>
    <cellStyle name="Normal 2 2 3 31" xfId="36039" xr:uid="{00000000-0005-0000-0000-00002B180000}"/>
    <cellStyle name="Normal 2 2 3 32" xfId="36040" xr:uid="{00000000-0005-0000-0000-00002C180000}"/>
    <cellStyle name="Normal 2 2 3 33" xfId="36041" xr:uid="{00000000-0005-0000-0000-00002D180000}"/>
    <cellStyle name="Normal 2 2 3 34" xfId="36042" xr:uid="{00000000-0005-0000-0000-00002E180000}"/>
    <cellStyle name="Normal 2 2 3 35" xfId="36043" xr:uid="{00000000-0005-0000-0000-00002F180000}"/>
    <cellStyle name="Normal 2 2 3 36" xfId="36044" xr:uid="{00000000-0005-0000-0000-000030180000}"/>
    <cellStyle name="Normal 2 2 3 37" xfId="36045" xr:uid="{00000000-0005-0000-0000-000031180000}"/>
    <cellStyle name="Normal 2 2 3 38" xfId="36046" xr:uid="{00000000-0005-0000-0000-000032180000}"/>
    <cellStyle name="Normal 2 2 3 39" xfId="36047" xr:uid="{00000000-0005-0000-0000-000033180000}"/>
    <cellStyle name="Normal 2 2 3 4" xfId="36048" xr:uid="{00000000-0005-0000-0000-000034180000}"/>
    <cellStyle name="Normal 2 2 3 40" xfId="36049" xr:uid="{00000000-0005-0000-0000-000035180000}"/>
    <cellStyle name="Normal 2 2 3 41" xfId="36050" xr:uid="{00000000-0005-0000-0000-000036180000}"/>
    <cellStyle name="Normal 2 2 3 42" xfId="36051" xr:uid="{00000000-0005-0000-0000-000037180000}"/>
    <cellStyle name="Normal 2 2 3 43" xfId="36052" xr:uid="{00000000-0005-0000-0000-000038180000}"/>
    <cellStyle name="Normal 2 2 3 44" xfId="36053" xr:uid="{00000000-0005-0000-0000-000039180000}"/>
    <cellStyle name="Normal 2 2 3 45" xfId="36054" xr:uid="{00000000-0005-0000-0000-00003A180000}"/>
    <cellStyle name="Normal 2 2 3 46" xfId="36055" xr:uid="{00000000-0005-0000-0000-00003B180000}"/>
    <cellStyle name="Normal 2 2 3 47" xfId="36056" xr:uid="{00000000-0005-0000-0000-00003C180000}"/>
    <cellStyle name="Normal 2 2 3 48" xfId="36057" xr:uid="{00000000-0005-0000-0000-00003D180000}"/>
    <cellStyle name="Normal 2 2 3 5" xfId="36058" xr:uid="{00000000-0005-0000-0000-00003E180000}"/>
    <cellStyle name="Normal 2 2 3 6" xfId="36059" xr:uid="{00000000-0005-0000-0000-00003F180000}"/>
    <cellStyle name="Normal 2 2 3 7" xfId="36060" xr:uid="{00000000-0005-0000-0000-000040180000}"/>
    <cellStyle name="Normal 2 2 3 8" xfId="36061" xr:uid="{00000000-0005-0000-0000-000041180000}"/>
    <cellStyle name="Normal 2 2 3 9" xfId="36062" xr:uid="{00000000-0005-0000-0000-000042180000}"/>
    <cellStyle name="Normal 2 2 30" xfId="36063" xr:uid="{00000000-0005-0000-0000-000043180000}"/>
    <cellStyle name="Normal 2 2 31" xfId="36064" xr:uid="{00000000-0005-0000-0000-000044180000}"/>
    <cellStyle name="Normal 2 2 32" xfId="36065" xr:uid="{00000000-0005-0000-0000-000045180000}"/>
    <cellStyle name="Normal 2 2 33" xfId="36066" xr:uid="{00000000-0005-0000-0000-000046180000}"/>
    <cellStyle name="Normal 2 2 34" xfId="36067" xr:uid="{00000000-0005-0000-0000-000047180000}"/>
    <cellStyle name="Normal 2 2 35" xfId="36068" xr:uid="{00000000-0005-0000-0000-000048180000}"/>
    <cellStyle name="Normal 2 2 36" xfId="36069" xr:uid="{00000000-0005-0000-0000-000049180000}"/>
    <cellStyle name="Normal 2 2 37" xfId="36070" xr:uid="{00000000-0005-0000-0000-00004A180000}"/>
    <cellStyle name="Normal 2 2 38" xfId="36071" xr:uid="{00000000-0005-0000-0000-00004B180000}"/>
    <cellStyle name="Normal 2 2 39" xfId="36072" xr:uid="{00000000-0005-0000-0000-00004C180000}"/>
    <cellStyle name="Normal 2 2 4" xfId="813" xr:uid="{00000000-0005-0000-0000-00004D180000}"/>
    <cellStyle name="Normal 2 2 4 10" xfId="36073" xr:uid="{00000000-0005-0000-0000-00004E180000}"/>
    <cellStyle name="Normal 2 2 4 11" xfId="36074" xr:uid="{00000000-0005-0000-0000-00004F180000}"/>
    <cellStyle name="Normal 2 2 4 12" xfId="36075" xr:uid="{00000000-0005-0000-0000-000050180000}"/>
    <cellStyle name="Normal 2 2 4 13" xfId="36076" xr:uid="{00000000-0005-0000-0000-000051180000}"/>
    <cellStyle name="Normal 2 2 4 14" xfId="36077" xr:uid="{00000000-0005-0000-0000-000052180000}"/>
    <cellStyle name="Normal 2 2 4 15" xfId="36078" xr:uid="{00000000-0005-0000-0000-000053180000}"/>
    <cellStyle name="Normal 2 2 4 16" xfId="36079" xr:uid="{00000000-0005-0000-0000-000054180000}"/>
    <cellStyle name="Normal 2 2 4 17" xfId="36080" xr:uid="{00000000-0005-0000-0000-000055180000}"/>
    <cellStyle name="Normal 2 2 4 18" xfId="36081" xr:uid="{00000000-0005-0000-0000-000056180000}"/>
    <cellStyle name="Normal 2 2 4 19" xfId="36082" xr:uid="{00000000-0005-0000-0000-000057180000}"/>
    <cellStyle name="Normal 2 2 4 2" xfId="36083" xr:uid="{00000000-0005-0000-0000-000058180000}"/>
    <cellStyle name="Normal 2 2 4 2 2" xfId="36084" xr:uid="{00000000-0005-0000-0000-000059180000}"/>
    <cellStyle name="Normal 2 2 4 2 3" xfId="36085" xr:uid="{00000000-0005-0000-0000-00005A180000}"/>
    <cellStyle name="Normal 2 2 4 20" xfId="36086" xr:uid="{00000000-0005-0000-0000-00005B180000}"/>
    <cellStyle name="Normal 2 2 4 21" xfId="36087" xr:uid="{00000000-0005-0000-0000-00005C180000}"/>
    <cellStyle name="Normal 2 2 4 22" xfId="36088" xr:uid="{00000000-0005-0000-0000-00005D180000}"/>
    <cellStyle name="Normal 2 2 4 23" xfId="36089" xr:uid="{00000000-0005-0000-0000-00005E180000}"/>
    <cellStyle name="Normal 2 2 4 24" xfId="36090" xr:uid="{00000000-0005-0000-0000-00005F180000}"/>
    <cellStyle name="Normal 2 2 4 25" xfId="36091" xr:uid="{00000000-0005-0000-0000-000060180000}"/>
    <cellStyle name="Normal 2 2 4 26" xfId="36092" xr:uid="{00000000-0005-0000-0000-000061180000}"/>
    <cellStyle name="Normal 2 2 4 27" xfId="36093" xr:uid="{00000000-0005-0000-0000-000062180000}"/>
    <cellStyle name="Normal 2 2 4 28" xfId="36094" xr:uid="{00000000-0005-0000-0000-000063180000}"/>
    <cellStyle name="Normal 2 2 4 29" xfId="36095" xr:uid="{00000000-0005-0000-0000-000064180000}"/>
    <cellStyle name="Normal 2 2 4 3" xfId="36096" xr:uid="{00000000-0005-0000-0000-000065180000}"/>
    <cellStyle name="Normal 2 2 4 30" xfId="36097" xr:uid="{00000000-0005-0000-0000-000066180000}"/>
    <cellStyle name="Normal 2 2 4 31" xfId="36098" xr:uid="{00000000-0005-0000-0000-000067180000}"/>
    <cellStyle name="Normal 2 2 4 32" xfId="36099" xr:uid="{00000000-0005-0000-0000-000068180000}"/>
    <cellStyle name="Normal 2 2 4 33" xfId="36100" xr:uid="{00000000-0005-0000-0000-000069180000}"/>
    <cellStyle name="Normal 2 2 4 34" xfId="36101" xr:uid="{00000000-0005-0000-0000-00006A180000}"/>
    <cellStyle name="Normal 2 2 4 35" xfId="36102" xr:uid="{00000000-0005-0000-0000-00006B180000}"/>
    <cellStyle name="Normal 2 2 4 36" xfId="36103" xr:uid="{00000000-0005-0000-0000-00006C180000}"/>
    <cellStyle name="Normal 2 2 4 37" xfId="36104" xr:uid="{00000000-0005-0000-0000-00006D180000}"/>
    <cellStyle name="Normal 2 2 4 38" xfId="36105" xr:uid="{00000000-0005-0000-0000-00006E180000}"/>
    <cellStyle name="Normal 2 2 4 39" xfId="36106" xr:uid="{00000000-0005-0000-0000-00006F180000}"/>
    <cellStyle name="Normal 2 2 4 4" xfId="36107" xr:uid="{00000000-0005-0000-0000-000070180000}"/>
    <cellStyle name="Normal 2 2 4 40" xfId="36108" xr:uid="{00000000-0005-0000-0000-000071180000}"/>
    <cellStyle name="Normal 2 2 4 41" xfId="36109" xr:uid="{00000000-0005-0000-0000-000072180000}"/>
    <cellStyle name="Normal 2 2 4 42" xfId="36110" xr:uid="{00000000-0005-0000-0000-000073180000}"/>
    <cellStyle name="Normal 2 2 4 43" xfId="36111" xr:uid="{00000000-0005-0000-0000-000074180000}"/>
    <cellStyle name="Normal 2 2 4 44" xfId="36112" xr:uid="{00000000-0005-0000-0000-000075180000}"/>
    <cellStyle name="Normal 2 2 4 45" xfId="36113" xr:uid="{00000000-0005-0000-0000-000076180000}"/>
    <cellStyle name="Normal 2 2 4 46" xfId="36114" xr:uid="{00000000-0005-0000-0000-000077180000}"/>
    <cellStyle name="Normal 2 2 4 47" xfId="36115" xr:uid="{00000000-0005-0000-0000-000078180000}"/>
    <cellStyle name="Normal 2 2 4 48" xfId="36116" xr:uid="{00000000-0005-0000-0000-000079180000}"/>
    <cellStyle name="Normal 2 2 4 5" xfId="36117" xr:uid="{00000000-0005-0000-0000-00007A180000}"/>
    <cellStyle name="Normal 2 2 4 6" xfId="36118" xr:uid="{00000000-0005-0000-0000-00007B180000}"/>
    <cellStyle name="Normal 2 2 4 7" xfId="36119" xr:uid="{00000000-0005-0000-0000-00007C180000}"/>
    <cellStyle name="Normal 2 2 4 8" xfId="36120" xr:uid="{00000000-0005-0000-0000-00007D180000}"/>
    <cellStyle name="Normal 2 2 4 9" xfId="36121" xr:uid="{00000000-0005-0000-0000-00007E180000}"/>
    <cellStyle name="Normal 2 2 40" xfId="36122" xr:uid="{00000000-0005-0000-0000-00007F180000}"/>
    <cellStyle name="Normal 2 2 41" xfId="36123" xr:uid="{00000000-0005-0000-0000-000080180000}"/>
    <cellStyle name="Normal 2 2 42" xfId="36124" xr:uid="{00000000-0005-0000-0000-000081180000}"/>
    <cellStyle name="Normal 2 2 43" xfId="36125" xr:uid="{00000000-0005-0000-0000-000082180000}"/>
    <cellStyle name="Normal 2 2 44" xfId="36126" xr:uid="{00000000-0005-0000-0000-000083180000}"/>
    <cellStyle name="Normal 2 2 45" xfId="36127" xr:uid="{00000000-0005-0000-0000-000084180000}"/>
    <cellStyle name="Normal 2 2 46" xfId="36128" xr:uid="{00000000-0005-0000-0000-000085180000}"/>
    <cellStyle name="Normal 2 2 47" xfId="36129" xr:uid="{00000000-0005-0000-0000-000086180000}"/>
    <cellStyle name="Normal 2 2 48" xfId="36130" xr:uid="{00000000-0005-0000-0000-000087180000}"/>
    <cellStyle name="Normal 2 2 49" xfId="36131" xr:uid="{00000000-0005-0000-0000-000088180000}"/>
    <cellStyle name="Normal 2 2 5" xfId="814" xr:uid="{00000000-0005-0000-0000-000089180000}"/>
    <cellStyle name="Normal 2 2 5 10" xfId="36132" xr:uid="{00000000-0005-0000-0000-00008A180000}"/>
    <cellStyle name="Normal 2 2 5 11" xfId="36133" xr:uid="{00000000-0005-0000-0000-00008B180000}"/>
    <cellStyle name="Normal 2 2 5 12" xfId="36134" xr:uid="{00000000-0005-0000-0000-00008C180000}"/>
    <cellStyle name="Normal 2 2 5 13" xfId="36135" xr:uid="{00000000-0005-0000-0000-00008D180000}"/>
    <cellStyle name="Normal 2 2 5 14" xfId="36136" xr:uid="{00000000-0005-0000-0000-00008E180000}"/>
    <cellStyle name="Normal 2 2 5 15" xfId="36137" xr:uid="{00000000-0005-0000-0000-00008F180000}"/>
    <cellStyle name="Normal 2 2 5 16" xfId="36138" xr:uid="{00000000-0005-0000-0000-000090180000}"/>
    <cellStyle name="Normal 2 2 5 17" xfId="36139" xr:uid="{00000000-0005-0000-0000-000091180000}"/>
    <cellStyle name="Normal 2 2 5 18" xfId="36140" xr:uid="{00000000-0005-0000-0000-000092180000}"/>
    <cellStyle name="Normal 2 2 5 19" xfId="36141" xr:uid="{00000000-0005-0000-0000-000093180000}"/>
    <cellStyle name="Normal 2 2 5 2" xfId="36142" xr:uid="{00000000-0005-0000-0000-000094180000}"/>
    <cellStyle name="Normal 2 2 5 2 2" xfId="36143" xr:uid="{00000000-0005-0000-0000-000095180000}"/>
    <cellStyle name="Normal 2 2 5 2 3" xfId="36144" xr:uid="{00000000-0005-0000-0000-000096180000}"/>
    <cellStyle name="Normal 2 2 5 20" xfId="36145" xr:uid="{00000000-0005-0000-0000-000097180000}"/>
    <cellStyle name="Normal 2 2 5 21" xfId="36146" xr:uid="{00000000-0005-0000-0000-000098180000}"/>
    <cellStyle name="Normal 2 2 5 22" xfId="36147" xr:uid="{00000000-0005-0000-0000-000099180000}"/>
    <cellStyle name="Normal 2 2 5 23" xfId="36148" xr:uid="{00000000-0005-0000-0000-00009A180000}"/>
    <cellStyle name="Normal 2 2 5 24" xfId="36149" xr:uid="{00000000-0005-0000-0000-00009B180000}"/>
    <cellStyle name="Normal 2 2 5 25" xfId="36150" xr:uid="{00000000-0005-0000-0000-00009C180000}"/>
    <cellStyle name="Normal 2 2 5 26" xfId="36151" xr:uid="{00000000-0005-0000-0000-00009D180000}"/>
    <cellStyle name="Normal 2 2 5 27" xfId="36152" xr:uid="{00000000-0005-0000-0000-00009E180000}"/>
    <cellStyle name="Normal 2 2 5 28" xfId="36153" xr:uid="{00000000-0005-0000-0000-00009F180000}"/>
    <cellStyle name="Normal 2 2 5 29" xfId="36154" xr:uid="{00000000-0005-0000-0000-0000A0180000}"/>
    <cellStyle name="Normal 2 2 5 3" xfId="36155" xr:uid="{00000000-0005-0000-0000-0000A1180000}"/>
    <cellStyle name="Normal 2 2 5 30" xfId="36156" xr:uid="{00000000-0005-0000-0000-0000A2180000}"/>
    <cellStyle name="Normal 2 2 5 31" xfId="36157" xr:uid="{00000000-0005-0000-0000-0000A3180000}"/>
    <cellStyle name="Normal 2 2 5 32" xfId="36158" xr:uid="{00000000-0005-0000-0000-0000A4180000}"/>
    <cellStyle name="Normal 2 2 5 33" xfId="36159" xr:uid="{00000000-0005-0000-0000-0000A5180000}"/>
    <cellStyle name="Normal 2 2 5 34" xfId="36160" xr:uid="{00000000-0005-0000-0000-0000A6180000}"/>
    <cellStyle name="Normal 2 2 5 4" xfId="36161" xr:uid="{00000000-0005-0000-0000-0000A7180000}"/>
    <cellStyle name="Normal 2 2 5 5" xfId="36162" xr:uid="{00000000-0005-0000-0000-0000A8180000}"/>
    <cellStyle name="Normal 2 2 5 6" xfId="36163" xr:uid="{00000000-0005-0000-0000-0000A9180000}"/>
    <cellStyle name="Normal 2 2 5 7" xfId="36164" xr:uid="{00000000-0005-0000-0000-0000AA180000}"/>
    <cellStyle name="Normal 2 2 5 8" xfId="36165" xr:uid="{00000000-0005-0000-0000-0000AB180000}"/>
    <cellStyle name="Normal 2 2 5 9" xfId="36166" xr:uid="{00000000-0005-0000-0000-0000AC180000}"/>
    <cellStyle name="Normal 2 2 50" xfId="36167" xr:uid="{00000000-0005-0000-0000-0000AD180000}"/>
    <cellStyle name="Normal 2 2 51" xfId="36168" xr:uid="{00000000-0005-0000-0000-0000AE180000}"/>
    <cellStyle name="Normal 2 2 52" xfId="36169" xr:uid="{00000000-0005-0000-0000-0000AF180000}"/>
    <cellStyle name="Normal 2 2 53" xfId="36170" xr:uid="{00000000-0005-0000-0000-0000B0180000}"/>
    <cellStyle name="Normal 2 2 54" xfId="36171" xr:uid="{00000000-0005-0000-0000-0000B1180000}"/>
    <cellStyle name="Normal 2 2 55" xfId="36172" xr:uid="{00000000-0005-0000-0000-0000B2180000}"/>
    <cellStyle name="Normal 2 2 56" xfId="36173" xr:uid="{00000000-0005-0000-0000-0000B3180000}"/>
    <cellStyle name="Normal 2 2 57" xfId="36174" xr:uid="{00000000-0005-0000-0000-0000B4180000}"/>
    <cellStyle name="Normal 2 2 58" xfId="36175" xr:uid="{00000000-0005-0000-0000-0000B5180000}"/>
    <cellStyle name="Normal 2 2 59" xfId="36176" xr:uid="{00000000-0005-0000-0000-0000B6180000}"/>
    <cellStyle name="Normal 2 2 6" xfId="815" xr:uid="{00000000-0005-0000-0000-0000B7180000}"/>
    <cellStyle name="Normal 2 2 6 2" xfId="36177" xr:uid="{00000000-0005-0000-0000-0000B8180000}"/>
    <cellStyle name="Normal 2 2 6 2 2" xfId="36178" xr:uid="{00000000-0005-0000-0000-0000B9180000}"/>
    <cellStyle name="Normal 2 2 6 2 3" xfId="36179" xr:uid="{00000000-0005-0000-0000-0000BA180000}"/>
    <cellStyle name="Normal 2 2 6 3" xfId="36180" xr:uid="{00000000-0005-0000-0000-0000BB180000}"/>
    <cellStyle name="Normal 2 2 6 4" xfId="36181" xr:uid="{00000000-0005-0000-0000-0000BC180000}"/>
    <cellStyle name="Normal 2 2 6 5" xfId="36182" xr:uid="{00000000-0005-0000-0000-0000BD180000}"/>
    <cellStyle name="Normal 2 2 60" xfId="36183" xr:uid="{00000000-0005-0000-0000-0000BE180000}"/>
    <cellStyle name="Normal 2 2 61" xfId="36184" xr:uid="{00000000-0005-0000-0000-0000BF180000}"/>
    <cellStyle name="Normal 2 2 62" xfId="36185" xr:uid="{00000000-0005-0000-0000-0000C0180000}"/>
    <cellStyle name="Normal 2 2 63" xfId="36186" xr:uid="{00000000-0005-0000-0000-0000C1180000}"/>
    <cellStyle name="Normal 2 2 64" xfId="36187" xr:uid="{00000000-0005-0000-0000-0000C2180000}"/>
    <cellStyle name="Normal 2 2 65" xfId="36188" xr:uid="{00000000-0005-0000-0000-0000C3180000}"/>
    <cellStyle name="Normal 2 2 66" xfId="36189" xr:uid="{00000000-0005-0000-0000-0000C4180000}"/>
    <cellStyle name="Normal 2 2 7" xfId="36190" xr:uid="{00000000-0005-0000-0000-0000C5180000}"/>
    <cellStyle name="Normal 2 2 7 2" xfId="36191" xr:uid="{00000000-0005-0000-0000-0000C6180000}"/>
    <cellStyle name="Normal 2 2 7 2 2" xfId="36192" xr:uid="{00000000-0005-0000-0000-0000C7180000}"/>
    <cellStyle name="Normal 2 2 7 2 3" xfId="36193" xr:uid="{00000000-0005-0000-0000-0000C8180000}"/>
    <cellStyle name="Normal 2 2 7 2 4" xfId="36194" xr:uid="{00000000-0005-0000-0000-0000C9180000}"/>
    <cellStyle name="Normal 2 2 7 2 5" xfId="36195" xr:uid="{00000000-0005-0000-0000-0000CA180000}"/>
    <cellStyle name="Normal 2 2 7 3" xfId="36196" xr:uid="{00000000-0005-0000-0000-0000CB180000}"/>
    <cellStyle name="Normal 2 2 7 4" xfId="36197" xr:uid="{00000000-0005-0000-0000-0000CC180000}"/>
    <cellStyle name="Normal 2 2 7 5" xfId="36198" xr:uid="{00000000-0005-0000-0000-0000CD180000}"/>
    <cellStyle name="Normal 2 2 7 6" xfId="36199" xr:uid="{00000000-0005-0000-0000-0000CE180000}"/>
    <cellStyle name="Normal 2 2 8" xfId="36200" xr:uid="{00000000-0005-0000-0000-0000CF180000}"/>
    <cellStyle name="Normal 2 2 9" xfId="36201" xr:uid="{00000000-0005-0000-0000-0000D0180000}"/>
    <cellStyle name="Normal 2 20" xfId="816" xr:uid="{00000000-0005-0000-0000-0000D1180000}"/>
    <cellStyle name="Normal 2 20 2" xfId="817" xr:uid="{00000000-0005-0000-0000-0000D2180000}"/>
    <cellStyle name="Normal 2 20 3" xfId="818" xr:uid="{00000000-0005-0000-0000-0000D3180000}"/>
    <cellStyle name="Normal 2 20 4" xfId="36202" xr:uid="{00000000-0005-0000-0000-0000D4180000}"/>
    <cellStyle name="Normal 2 20 5" xfId="36203" xr:uid="{00000000-0005-0000-0000-0000D5180000}"/>
    <cellStyle name="Normal 2 21" xfId="819" xr:uid="{00000000-0005-0000-0000-0000D6180000}"/>
    <cellStyle name="Normal 2 21 2" xfId="820" xr:uid="{00000000-0005-0000-0000-0000D7180000}"/>
    <cellStyle name="Normal 2 21 3" xfId="821" xr:uid="{00000000-0005-0000-0000-0000D8180000}"/>
    <cellStyle name="Normal 2 22" xfId="822" xr:uid="{00000000-0005-0000-0000-0000D9180000}"/>
    <cellStyle name="Normal 2 22 2" xfId="823" xr:uid="{00000000-0005-0000-0000-0000DA180000}"/>
    <cellStyle name="Normal 2 22 3" xfId="824" xr:uid="{00000000-0005-0000-0000-0000DB180000}"/>
    <cellStyle name="Normal 2 22 4" xfId="825" xr:uid="{00000000-0005-0000-0000-0000DC180000}"/>
    <cellStyle name="Normal 2 22 4 2" xfId="826" xr:uid="{00000000-0005-0000-0000-0000DD180000}"/>
    <cellStyle name="Normal 2 22 5" xfId="827" xr:uid="{00000000-0005-0000-0000-0000DE180000}"/>
    <cellStyle name="Normal 2 22 5 2" xfId="828" xr:uid="{00000000-0005-0000-0000-0000DF180000}"/>
    <cellStyle name="Normal 2 22 6" xfId="829" xr:uid="{00000000-0005-0000-0000-0000E0180000}"/>
    <cellStyle name="Normal 2 22 6 2" xfId="830" xr:uid="{00000000-0005-0000-0000-0000E1180000}"/>
    <cellStyle name="Normal 2 22 7" xfId="831" xr:uid="{00000000-0005-0000-0000-0000E2180000}"/>
    <cellStyle name="Normal 2 22 7 2" xfId="832" xr:uid="{00000000-0005-0000-0000-0000E3180000}"/>
    <cellStyle name="Normal 2 22 8" xfId="833" xr:uid="{00000000-0005-0000-0000-0000E4180000}"/>
    <cellStyle name="Normal 2 22 8 2" xfId="834" xr:uid="{00000000-0005-0000-0000-0000E5180000}"/>
    <cellStyle name="Normal 2 23" xfId="835" xr:uid="{00000000-0005-0000-0000-0000E6180000}"/>
    <cellStyle name="Normal 2 23 2" xfId="836" xr:uid="{00000000-0005-0000-0000-0000E7180000}"/>
    <cellStyle name="Normal 2 23 3" xfId="837" xr:uid="{00000000-0005-0000-0000-0000E8180000}"/>
    <cellStyle name="Normal 2 23 4" xfId="838" xr:uid="{00000000-0005-0000-0000-0000E9180000}"/>
    <cellStyle name="Normal 2 23 4 2" xfId="839" xr:uid="{00000000-0005-0000-0000-0000EA180000}"/>
    <cellStyle name="Normal 2 23 5" xfId="840" xr:uid="{00000000-0005-0000-0000-0000EB180000}"/>
    <cellStyle name="Normal 2 23 5 2" xfId="841" xr:uid="{00000000-0005-0000-0000-0000EC180000}"/>
    <cellStyle name="Normal 2 23 6" xfId="842" xr:uid="{00000000-0005-0000-0000-0000ED180000}"/>
    <cellStyle name="Normal 2 23 6 2" xfId="843" xr:uid="{00000000-0005-0000-0000-0000EE180000}"/>
    <cellStyle name="Normal 2 23 7" xfId="844" xr:uid="{00000000-0005-0000-0000-0000EF180000}"/>
    <cellStyle name="Normal 2 23 7 2" xfId="845" xr:uid="{00000000-0005-0000-0000-0000F0180000}"/>
    <cellStyle name="Normal 2 23 8" xfId="846" xr:uid="{00000000-0005-0000-0000-0000F1180000}"/>
    <cellStyle name="Normal 2 23 8 2" xfId="847" xr:uid="{00000000-0005-0000-0000-0000F2180000}"/>
    <cellStyle name="Normal 2 24" xfId="848" xr:uid="{00000000-0005-0000-0000-0000F3180000}"/>
    <cellStyle name="Normal 2 24 2" xfId="849" xr:uid="{00000000-0005-0000-0000-0000F4180000}"/>
    <cellStyle name="Normal 2 24 3" xfId="850" xr:uid="{00000000-0005-0000-0000-0000F5180000}"/>
    <cellStyle name="Normal 2 24 4" xfId="851" xr:uid="{00000000-0005-0000-0000-0000F6180000}"/>
    <cellStyle name="Normal 2 24 4 2" xfId="852" xr:uid="{00000000-0005-0000-0000-0000F7180000}"/>
    <cellStyle name="Normal 2 24 5" xfId="853" xr:uid="{00000000-0005-0000-0000-0000F8180000}"/>
    <cellStyle name="Normal 2 24 5 2" xfId="854" xr:uid="{00000000-0005-0000-0000-0000F9180000}"/>
    <cellStyle name="Normal 2 24 6" xfId="855" xr:uid="{00000000-0005-0000-0000-0000FA180000}"/>
    <cellStyle name="Normal 2 24 6 2" xfId="856" xr:uid="{00000000-0005-0000-0000-0000FB180000}"/>
    <cellStyle name="Normal 2 24 7" xfId="857" xr:uid="{00000000-0005-0000-0000-0000FC180000}"/>
    <cellStyle name="Normal 2 24 7 2" xfId="858" xr:uid="{00000000-0005-0000-0000-0000FD180000}"/>
    <cellStyle name="Normal 2 24 8" xfId="859" xr:uid="{00000000-0005-0000-0000-0000FE180000}"/>
    <cellStyle name="Normal 2 24 8 2" xfId="860" xr:uid="{00000000-0005-0000-0000-0000FF180000}"/>
    <cellStyle name="Normal 2 25" xfId="861" xr:uid="{00000000-0005-0000-0000-000000190000}"/>
    <cellStyle name="Normal 2 25 2" xfId="862" xr:uid="{00000000-0005-0000-0000-000001190000}"/>
    <cellStyle name="Normal 2 25 3" xfId="863" xr:uid="{00000000-0005-0000-0000-000002190000}"/>
    <cellStyle name="Normal 2 26" xfId="864" xr:uid="{00000000-0005-0000-0000-000003190000}"/>
    <cellStyle name="Normal 2 26 2" xfId="865" xr:uid="{00000000-0005-0000-0000-000004190000}"/>
    <cellStyle name="Normal 2 26 2 2" xfId="866" xr:uid="{00000000-0005-0000-0000-000005190000}"/>
    <cellStyle name="Normal 2 26 3" xfId="867" xr:uid="{00000000-0005-0000-0000-000006190000}"/>
    <cellStyle name="Normal 2 26 3 2" xfId="868" xr:uid="{00000000-0005-0000-0000-000007190000}"/>
    <cellStyle name="Normal 2 26 4" xfId="869" xr:uid="{00000000-0005-0000-0000-000008190000}"/>
    <cellStyle name="Normal 2 26 4 2" xfId="870" xr:uid="{00000000-0005-0000-0000-000009190000}"/>
    <cellStyle name="Normal 2 26 5" xfId="871" xr:uid="{00000000-0005-0000-0000-00000A190000}"/>
    <cellStyle name="Normal 2 26 5 2" xfId="872" xr:uid="{00000000-0005-0000-0000-00000B190000}"/>
    <cellStyle name="Normal 2 26 6" xfId="873" xr:uid="{00000000-0005-0000-0000-00000C190000}"/>
    <cellStyle name="Normal 2 26 6 2" xfId="874" xr:uid="{00000000-0005-0000-0000-00000D190000}"/>
    <cellStyle name="Normal 2 27" xfId="875" xr:uid="{00000000-0005-0000-0000-00000E190000}"/>
    <cellStyle name="Normal 2 27 2" xfId="876" xr:uid="{00000000-0005-0000-0000-00000F190000}"/>
    <cellStyle name="Normal 2 27 2 2" xfId="877" xr:uid="{00000000-0005-0000-0000-000010190000}"/>
    <cellStyle name="Normal 2 27 3" xfId="878" xr:uid="{00000000-0005-0000-0000-000011190000}"/>
    <cellStyle name="Normal 2 27 3 2" xfId="879" xr:uid="{00000000-0005-0000-0000-000012190000}"/>
    <cellStyle name="Normal 2 27 4" xfId="880" xr:uid="{00000000-0005-0000-0000-000013190000}"/>
    <cellStyle name="Normal 2 27 4 2" xfId="881" xr:uid="{00000000-0005-0000-0000-000014190000}"/>
    <cellStyle name="Normal 2 27 5" xfId="882" xr:uid="{00000000-0005-0000-0000-000015190000}"/>
    <cellStyle name="Normal 2 27 5 2" xfId="883" xr:uid="{00000000-0005-0000-0000-000016190000}"/>
    <cellStyle name="Normal 2 27 6" xfId="884" xr:uid="{00000000-0005-0000-0000-000017190000}"/>
    <cellStyle name="Normal 2 27 6 2" xfId="885" xr:uid="{00000000-0005-0000-0000-000018190000}"/>
    <cellStyle name="Normal 2 28" xfId="886" xr:uid="{00000000-0005-0000-0000-000019190000}"/>
    <cellStyle name="Normal 2 28 2" xfId="887" xr:uid="{00000000-0005-0000-0000-00001A190000}"/>
    <cellStyle name="Normal 2 28 2 2" xfId="888" xr:uid="{00000000-0005-0000-0000-00001B190000}"/>
    <cellStyle name="Normal 2 28 3" xfId="889" xr:uid="{00000000-0005-0000-0000-00001C190000}"/>
    <cellStyle name="Normal 2 28 3 2" xfId="890" xr:uid="{00000000-0005-0000-0000-00001D190000}"/>
    <cellStyle name="Normal 2 28 4" xfId="891" xr:uid="{00000000-0005-0000-0000-00001E190000}"/>
    <cellStyle name="Normal 2 28 4 2" xfId="892" xr:uid="{00000000-0005-0000-0000-00001F190000}"/>
    <cellStyle name="Normal 2 28 5" xfId="893" xr:uid="{00000000-0005-0000-0000-000020190000}"/>
    <cellStyle name="Normal 2 28 5 2" xfId="894" xr:uid="{00000000-0005-0000-0000-000021190000}"/>
    <cellStyle name="Normal 2 28 6" xfId="895" xr:uid="{00000000-0005-0000-0000-000022190000}"/>
    <cellStyle name="Normal 2 28 6 2" xfId="896" xr:uid="{00000000-0005-0000-0000-000023190000}"/>
    <cellStyle name="Normal 2 29" xfId="897" xr:uid="{00000000-0005-0000-0000-000024190000}"/>
    <cellStyle name="Normal 2 29 2" xfId="898" xr:uid="{00000000-0005-0000-0000-000025190000}"/>
    <cellStyle name="Normal 2 29 2 2" xfId="899" xr:uid="{00000000-0005-0000-0000-000026190000}"/>
    <cellStyle name="Normal 2 29 3" xfId="900" xr:uid="{00000000-0005-0000-0000-000027190000}"/>
    <cellStyle name="Normal 2 29 3 2" xfId="901" xr:uid="{00000000-0005-0000-0000-000028190000}"/>
    <cellStyle name="Normal 2 29 4" xfId="902" xr:uid="{00000000-0005-0000-0000-000029190000}"/>
    <cellStyle name="Normal 2 29 4 2" xfId="903" xr:uid="{00000000-0005-0000-0000-00002A190000}"/>
    <cellStyle name="Normal 2 29 5" xfId="904" xr:uid="{00000000-0005-0000-0000-00002B190000}"/>
    <cellStyle name="Normal 2 29 5 2" xfId="905" xr:uid="{00000000-0005-0000-0000-00002C190000}"/>
    <cellStyle name="Normal 2 29 6" xfId="906" xr:uid="{00000000-0005-0000-0000-00002D190000}"/>
    <cellStyle name="Normal 2 29 6 2" xfId="907" xr:uid="{00000000-0005-0000-0000-00002E190000}"/>
    <cellStyle name="Normal 2 3" xfId="89" xr:uid="{00000000-0005-0000-0000-00002F190000}"/>
    <cellStyle name="Normal 2 3 10" xfId="36204" xr:uid="{00000000-0005-0000-0000-000030190000}"/>
    <cellStyle name="Normal 2 3 11" xfId="36205" xr:uid="{00000000-0005-0000-0000-000031190000}"/>
    <cellStyle name="Normal 2 3 12" xfId="36206" xr:uid="{00000000-0005-0000-0000-000032190000}"/>
    <cellStyle name="Normal 2 3 13" xfId="36207" xr:uid="{00000000-0005-0000-0000-000033190000}"/>
    <cellStyle name="Normal 2 3 14" xfId="36208" xr:uid="{00000000-0005-0000-0000-000034190000}"/>
    <cellStyle name="Normal 2 3 15" xfId="36209" xr:uid="{00000000-0005-0000-0000-000035190000}"/>
    <cellStyle name="Normal 2 3 16" xfId="36210" xr:uid="{00000000-0005-0000-0000-000036190000}"/>
    <cellStyle name="Normal 2 3 17" xfId="36211" xr:uid="{00000000-0005-0000-0000-000037190000}"/>
    <cellStyle name="Normal 2 3 18" xfId="36212" xr:uid="{00000000-0005-0000-0000-000038190000}"/>
    <cellStyle name="Normal 2 3 19" xfId="36213" xr:uid="{00000000-0005-0000-0000-000039190000}"/>
    <cellStyle name="Normal 2 3 2" xfId="36214" xr:uid="{00000000-0005-0000-0000-00003A190000}"/>
    <cellStyle name="Normal 2 3 2 10" xfId="36215" xr:uid="{00000000-0005-0000-0000-00003B190000}"/>
    <cellStyle name="Normal 2 3 2 11" xfId="36216" xr:uid="{00000000-0005-0000-0000-00003C190000}"/>
    <cellStyle name="Normal 2 3 2 12" xfId="36217" xr:uid="{00000000-0005-0000-0000-00003D190000}"/>
    <cellStyle name="Normal 2 3 2 13" xfId="36218" xr:uid="{00000000-0005-0000-0000-00003E190000}"/>
    <cellStyle name="Normal 2 3 2 14" xfId="36219" xr:uid="{00000000-0005-0000-0000-00003F190000}"/>
    <cellStyle name="Normal 2 3 2 15" xfId="36220" xr:uid="{00000000-0005-0000-0000-000040190000}"/>
    <cellStyle name="Normal 2 3 2 2" xfId="36221" xr:uid="{00000000-0005-0000-0000-000041190000}"/>
    <cellStyle name="Normal 2 3 2 3" xfId="36222" xr:uid="{00000000-0005-0000-0000-000042190000}"/>
    <cellStyle name="Normal 2 3 2 4" xfId="36223" xr:uid="{00000000-0005-0000-0000-000043190000}"/>
    <cellStyle name="Normal 2 3 2 5" xfId="36224" xr:uid="{00000000-0005-0000-0000-000044190000}"/>
    <cellStyle name="Normal 2 3 2 6" xfId="36225" xr:uid="{00000000-0005-0000-0000-000045190000}"/>
    <cellStyle name="Normal 2 3 2 7" xfId="36226" xr:uid="{00000000-0005-0000-0000-000046190000}"/>
    <cellStyle name="Normal 2 3 2 8" xfId="36227" xr:uid="{00000000-0005-0000-0000-000047190000}"/>
    <cellStyle name="Normal 2 3 2 9" xfId="36228" xr:uid="{00000000-0005-0000-0000-000048190000}"/>
    <cellStyle name="Normal 2 3 20" xfId="36229" xr:uid="{00000000-0005-0000-0000-000049190000}"/>
    <cellStyle name="Normal 2 3 21" xfId="36230" xr:uid="{00000000-0005-0000-0000-00004A190000}"/>
    <cellStyle name="Normal 2 3 22" xfId="36231" xr:uid="{00000000-0005-0000-0000-00004B190000}"/>
    <cellStyle name="Normal 2 3 23" xfId="36232" xr:uid="{00000000-0005-0000-0000-00004C190000}"/>
    <cellStyle name="Normal 2 3 24" xfId="36233" xr:uid="{00000000-0005-0000-0000-00004D190000}"/>
    <cellStyle name="Normal 2 3 25" xfId="36234" xr:uid="{00000000-0005-0000-0000-00004E190000}"/>
    <cellStyle name="Normal 2 3 26" xfId="36235" xr:uid="{00000000-0005-0000-0000-00004F190000}"/>
    <cellStyle name="Normal 2 3 27" xfId="36236" xr:uid="{00000000-0005-0000-0000-000050190000}"/>
    <cellStyle name="Normal 2 3 28" xfId="36237" xr:uid="{00000000-0005-0000-0000-000051190000}"/>
    <cellStyle name="Normal 2 3 29" xfId="36238" xr:uid="{00000000-0005-0000-0000-000052190000}"/>
    <cellStyle name="Normal 2 3 3" xfId="36239" xr:uid="{00000000-0005-0000-0000-000053190000}"/>
    <cellStyle name="Normal 2 3 30" xfId="36240" xr:uid="{00000000-0005-0000-0000-000054190000}"/>
    <cellStyle name="Normal 2 3 31" xfId="36241" xr:uid="{00000000-0005-0000-0000-000055190000}"/>
    <cellStyle name="Normal 2 3 32" xfId="36242" xr:uid="{00000000-0005-0000-0000-000056190000}"/>
    <cellStyle name="Normal 2 3 33" xfId="36243" xr:uid="{00000000-0005-0000-0000-000057190000}"/>
    <cellStyle name="Normal 2 3 34" xfId="36244" xr:uid="{00000000-0005-0000-0000-000058190000}"/>
    <cellStyle name="Normal 2 3 35" xfId="36245" xr:uid="{00000000-0005-0000-0000-000059190000}"/>
    <cellStyle name="Normal 2 3 36" xfId="36246" xr:uid="{00000000-0005-0000-0000-00005A190000}"/>
    <cellStyle name="Normal 2 3 37" xfId="36247" xr:uid="{00000000-0005-0000-0000-00005B190000}"/>
    <cellStyle name="Normal 2 3 38" xfId="36248" xr:uid="{00000000-0005-0000-0000-00005C190000}"/>
    <cellStyle name="Normal 2 3 39" xfId="36249" xr:uid="{00000000-0005-0000-0000-00005D190000}"/>
    <cellStyle name="Normal 2 3 4" xfId="36250" xr:uid="{00000000-0005-0000-0000-00005E190000}"/>
    <cellStyle name="Normal 2 3 40" xfId="36251" xr:uid="{00000000-0005-0000-0000-00005F190000}"/>
    <cellStyle name="Normal 2 3 41" xfId="36252" xr:uid="{00000000-0005-0000-0000-000060190000}"/>
    <cellStyle name="Normal 2 3 42" xfId="36253" xr:uid="{00000000-0005-0000-0000-000061190000}"/>
    <cellStyle name="Normal 2 3 43" xfId="36254" xr:uid="{00000000-0005-0000-0000-000062190000}"/>
    <cellStyle name="Normal 2 3 44" xfId="36255" xr:uid="{00000000-0005-0000-0000-000063190000}"/>
    <cellStyle name="Normal 2 3 45" xfId="36256" xr:uid="{00000000-0005-0000-0000-000064190000}"/>
    <cellStyle name="Normal 2 3 46" xfId="36257" xr:uid="{00000000-0005-0000-0000-000065190000}"/>
    <cellStyle name="Normal 2 3 47" xfId="36258" xr:uid="{00000000-0005-0000-0000-000066190000}"/>
    <cellStyle name="Normal 2 3 48" xfId="36259" xr:uid="{00000000-0005-0000-0000-000067190000}"/>
    <cellStyle name="Normal 2 3 5" xfId="36260" xr:uid="{00000000-0005-0000-0000-000068190000}"/>
    <cellStyle name="Normal 2 3 6" xfId="36261" xr:uid="{00000000-0005-0000-0000-000069190000}"/>
    <cellStyle name="Normal 2 3 7" xfId="36262" xr:uid="{00000000-0005-0000-0000-00006A190000}"/>
    <cellStyle name="Normal 2 3 8" xfId="36263" xr:uid="{00000000-0005-0000-0000-00006B190000}"/>
    <cellStyle name="Normal 2 3 9" xfId="36264" xr:uid="{00000000-0005-0000-0000-00006C190000}"/>
    <cellStyle name="Normal 2 30" xfId="908" xr:uid="{00000000-0005-0000-0000-00006D190000}"/>
    <cellStyle name="Normal 2 30 2" xfId="909" xr:uid="{00000000-0005-0000-0000-00006E190000}"/>
    <cellStyle name="Normal 2 30 2 2" xfId="910" xr:uid="{00000000-0005-0000-0000-00006F190000}"/>
    <cellStyle name="Normal 2 30 3" xfId="911" xr:uid="{00000000-0005-0000-0000-000070190000}"/>
    <cellStyle name="Normal 2 30 3 2" xfId="912" xr:uid="{00000000-0005-0000-0000-000071190000}"/>
    <cellStyle name="Normal 2 30 4" xfId="913" xr:uid="{00000000-0005-0000-0000-000072190000}"/>
    <cellStyle name="Normal 2 30 4 2" xfId="914" xr:uid="{00000000-0005-0000-0000-000073190000}"/>
    <cellStyle name="Normal 2 30 5" xfId="915" xr:uid="{00000000-0005-0000-0000-000074190000}"/>
    <cellStyle name="Normal 2 30 5 2" xfId="916" xr:uid="{00000000-0005-0000-0000-000075190000}"/>
    <cellStyle name="Normal 2 30 6" xfId="917" xr:uid="{00000000-0005-0000-0000-000076190000}"/>
    <cellStyle name="Normal 2 30 6 2" xfId="918" xr:uid="{00000000-0005-0000-0000-000077190000}"/>
    <cellStyle name="Normal 2 31" xfId="919" xr:uid="{00000000-0005-0000-0000-000078190000}"/>
    <cellStyle name="Normal 2 31 2" xfId="920" xr:uid="{00000000-0005-0000-0000-000079190000}"/>
    <cellStyle name="Normal 2 31 2 2" xfId="921" xr:uid="{00000000-0005-0000-0000-00007A190000}"/>
    <cellStyle name="Normal 2 31 3" xfId="922" xr:uid="{00000000-0005-0000-0000-00007B190000}"/>
    <cellStyle name="Normal 2 31 3 2" xfId="923" xr:uid="{00000000-0005-0000-0000-00007C190000}"/>
    <cellStyle name="Normal 2 31 4" xfId="924" xr:uid="{00000000-0005-0000-0000-00007D190000}"/>
    <cellStyle name="Normal 2 31 4 2" xfId="925" xr:uid="{00000000-0005-0000-0000-00007E190000}"/>
    <cellStyle name="Normal 2 31 5" xfId="926" xr:uid="{00000000-0005-0000-0000-00007F190000}"/>
    <cellStyle name="Normal 2 31 5 2" xfId="927" xr:uid="{00000000-0005-0000-0000-000080190000}"/>
    <cellStyle name="Normal 2 31 6" xfId="928" xr:uid="{00000000-0005-0000-0000-000081190000}"/>
    <cellStyle name="Normal 2 31 6 2" xfId="929" xr:uid="{00000000-0005-0000-0000-000082190000}"/>
    <cellStyle name="Normal 2 32" xfId="930" xr:uid="{00000000-0005-0000-0000-000083190000}"/>
    <cellStyle name="Normal 2 32 2" xfId="931" xr:uid="{00000000-0005-0000-0000-000084190000}"/>
    <cellStyle name="Normal 2 32 2 2" xfId="932" xr:uid="{00000000-0005-0000-0000-000085190000}"/>
    <cellStyle name="Normal 2 32 3" xfId="933" xr:uid="{00000000-0005-0000-0000-000086190000}"/>
    <cellStyle name="Normal 2 32 3 2" xfId="934" xr:uid="{00000000-0005-0000-0000-000087190000}"/>
    <cellStyle name="Normal 2 32 4" xfId="935" xr:uid="{00000000-0005-0000-0000-000088190000}"/>
    <cellStyle name="Normal 2 32 4 2" xfId="936" xr:uid="{00000000-0005-0000-0000-000089190000}"/>
    <cellStyle name="Normal 2 32 5" xfId="937" xr:uid="{00000000-0005-0000-0000-00008A190000}"/>
    <cellStyle name="Normal 2 32 5 2" xfId="938" xr:uid="{00000000-0005-0000-0000-00008B190000}"/>
    <cellStyle name="Normal 2 32 6" xfId="939" xr:uid="{00000000-0005-0000-0000-00008C190000}"/>
    <cellStyle name="Normal 2 32 6 2" xfId="940" xr:uid="{00000000-0005-0000-0000-00008D190000}"/>
    <cellStyle name="Normal 2 33" xfId="941" xr:uid="{00000000-0005-0000-0000-00008E190000}"/>
    <cellStyle name="Normal 2 33 2" xfId="942" xr:uid="{00000000-0005-0000-0000-00008F190000}"/>
    <cellStyle name="Normal 2 33 2 2" xfId="943" xr:uid="{00000000-0005-0000-0000-000090190000}"/>
    <cellStyle name="Normal 2 33 3" xfId="944" xr:uid="{00000000-0005-0000-0000-000091190000}"/>
    <cellStyle name="Normal 2 33 3 2" xfId="945" xr:uid="{00000000-0005-0000-0000-000092190000}"/>
    <cellStyle name="Normal 2 33 4" xfId="946" xr:uid="{00000000-0005-0000-0000-000093190000}"/>
    <cellStyle name="Normal 2 33 4 2" xfId="947" xr:uid="{00000000-0005-0000-0000-000094190000}"/>
    <cellStyle name="Normal 2 33 5" xfId="948" xr:uid="{00000000-0005-0000-0000-000095190000}"/>
    <cellStyle name="Normal 2 33 5 2" xfId="949" xr:uid="{00000000-0005-0000-0000-000096190000}"/>
    <cellStyle name="Normal 2 33 6" xfId="950" xr:uid="{00000000-0005-0000-0000-000097190000}"/>
    <cellStyle name="Normal 2 33 6 2" xfId="951" xr:uid="{00000000-0005-0000-0000-000098190000}"/>
    <cellStyle name="Normal 2 34" xfId="952" xr:uid="{00000000-0005-0000-0000-000099190000}"/>
    <cellStyle name="Normal 2 34 2" xfId="953" xr:uid="{00000000-0005-0000-0000-00009A190000}"/>
    <cellStyle name="Normal 2 35" xfId="954" xr:uid="{00000000-0005-0000-0000-00009B190000}"/>
    <cellStyle name="Normal 2 35 2" xfId="955" xr:uid="{00000000-0005-0000-0000-00009C190000}"/>
    <cellStyle name="Normal 2 36" xfId="956" xr:uid="{00000000-0005-0000-0000-00009D190000}"/>
    <cellStyle name="Normal 2 36 2" xfId="957" xr:uid="{00000000-0005-0000-0000-00009E190000}"/>
    <cellStyle name="Normal 2 36 3" xfId="958" xr:uid="{00000000-0005-0000-0000-00009F190000}"/>
    <cellStyle name="Normal 2 37" xfId="959" xr:uid="{00000000-0005-0000-0000-0000A0190000}"/>
    <cellStyle name="Normal 2 37 2" xfId="960" xr:uid="{00000000-0005-0000-0000-0000A1190000}"/>
    <cellStyle name="Normal 2 37 2 2" xfId="961" xr:uid="{00000000-0005-0000-0000-0000A2190000}"/>
    <cellStyle name="Normal 2 37 2 2 2" xfId="962" xr:uid="{00000000-0005-0000-0000-0000A3190000}"/>
    <cellStyle name="Normal 2 37 2 2 3" xfId="963" xr:uid="{00000000-0005-0000-0000-0000A4190000}"/>
    <cellStyle name="Normal 2 37 2 3" xfId="964" xr:uid="{00000000-0005-0000-0000-0000A5190000}"/>
    <cellStyle name="Normal 2 37 2 4" xfId="965" xr:uid="{00000000-0005-0000-0000-0000A6190000}"/>
    <cellStyle name="Normal 2 37 2 5" xfId="966" xr:uid="{00000000-0005-0000-0000-0000A7190000}"/>
    <cellStyle name="Normal 2 37 3" xfId="967" xr:uid="{00000000-0005-0000-0000-0000A8190000}"/>
    <cellStyle name="Normal 2 37 3 2" xfId="968" xr:uid="{00000000-0005-0000-0000-0000A9190000}"/>
    <cellStyle name="Normal 2 37 3 3" xfId="969" xr:uid="{00000000-0005-0000-0000-0000AA190000}"/>
    <cellStyle name="Normal 2 37 4" xfId="970" xr:uid="{00000000-0005-0000-0000-0000AB190000}"/>
    <cellStyle name="Normal 2 37 5" xfId="971" xr:uid="{00000000-0005-0000-0000-0000AC190000}"/>
    <cellStyle name="Normal 2 37 6" xfId="972" xr:uid="{00000000-0005-0000-0000-0000AD190000}"/>
    <cellStyle name="Normal 2 38" xfId="973" xr:uid="{00000000-0005-0000-0000-0000AE190000}"/>
    <cellStyle name="Normal 2 39" xfId="974" xr:uid="{00000000-0005-0000-0000-0000AF190000}"/>
    <cellStyle name="Normal 2 39 2" xfId="975" xr:uid="{00000000-0005-0000-0000-0000B0190000}"/>
    <cellStyle name="Normal 2 39 3" xfId="976" xr:uid="{00000000-0005-0000-0000-0000B1190000}"/>
    <cellStyle name="Normal 2 4" xfId="977" xr:uid="{00000000-0005-0000-0000-0000B2190000}"/>
    <cellStyle name="Normal 2 4 10" xfId="978" xr:uid="{00000000-0005-0000-0000-0000B3190000}"/>
    <cellStyle name="Normal 2 4 11" xfId="979" xr:uid="{00000000-0005-0000-0000-0000B4190000}"/>
    <cellStyle name="Normal 2 4 12" xfId="980" xr:uid="{00000000-0005-0000-0000-0000B5190000}"/>
    <cellStyle name="Normal 2 4 13" xfId="981" xr:uid="{00000000-0005-0000-0000-0000B6190000}"/>
    <cellStyle name="Normal 2 4 14" xfId="982" xr:uid="{00000000-0005-0000-0000-0000B7190000}"/>
    <cellStyle name="Normal 2 4 15" xfId="983" xr:uid="{00000000-0005-0000-0000-0000B8190000}"/>
    <cellStyle name="Normal 2 4 16" xfId="984" xr:uid="{00000000-0005-0000-0000-0000B9190000}"/>
    <cellStyle name="Normal 2 4 17" xfId="985" xr:uid="{00000000-0005-0000-0000-0000BA190000}"/>
    <cellStyle name="Normal 2 4 18" xfId="986" xr:uid="{00000000-0005-0000-0000-0000BB190000}"/>
    <cellStyle name="Normal 2 4 19" xfId="987" xr:uid="{00000000-0005-0000-0000-0000BC190000}"/>
    <cellStyle name="Normal 2 4 2" xfId="988" xr:uid="{00000000-0005-0000-0000-0000BD190000}"/>
    <cellStyle name="Normal 2 4 2 2" xfId="36265" xr:uid="{00000000-0005-0000-0000-0000BE190000}"/>
    <cellStyle name="Normal 2 4 2 3" xfId="36266" xr:uid="{00000000-0005-0000-0000-0000BF190000}"/>
    <cellStyle name="Normal 2 4 20" xfId="989" xr:uid="{00000000-0005-0000-0000-0000C0190000}"/>
    <cellStyle name="Normal 2 4 21" xfId="990" xr:uid="{00000000-0005-0000-0000-0000C1190000}"/>
    <cellStyle name="Normal 2 4 22" xfId="991" xr:uid="{00000000-0005-0000-0000-0000C2190000}"/>
    <cellStyle name="Normal 2 4 23" xfId="36267" xr:uid="{00000000-0005-0000-0000-0000C3190000}"/>
    <cellStyle name="Normal 2 4 24" xfId="36268" xr:uid="{00000000-0005-0000-0000-0000C4190000}"/>
    <cellStyle name="Normal 2 4 25" xfId="36269" xr:uid="{00000000-0005-0000-0000-0000C5190000}"/>
    <cellStyle name="Normal 2 4 26" xfId="36270" xr:uid="{00000000-0005-0000-0000-0000C6190000}"/>
    <cellStyle name="Normal 2 4 27" xfId="36271" xr:uid="{00000000-0005-0000-0000-0000C7190000}"/>
    <cellStyle name="Normal 2 4 28" xfId="36272" xr:uid="{00000000-0005-0000-0000-0000C8190000}"/>
    <cellStyle name="Normal 2 4 29" xfId="36273" xr:uid="{00000000-0005-0000-0000-0000C9190000}"/>
    <cellStyle name="Normal 2 4 3" xfId="992" xr:uid="{00000000-0005-0000-0000-0000CA190000}"/>
    <cellStyle name="Normal 2 4 30" xfId="36274" xr:uid="{00000000-0005-0000-0000-0000CB190000}"/>
    <cellStyle name="Normal 2 4 31" xfId="36275" xr:uid="{00000000-0005-0000-0000-0000CC190000}"/>
    <cellStyle name="Normal 2 4 32" xfId="36276" xr:uid="{00000000-0005-0000-0000-0000CD190000}"/>
    <cellStyle name="Normal 2 4 33" xfId="36277" xr:uid="{00000000-0005-0000-0000-0000CE190000}"/>
    <cellStyle name="Normal 2 4 34" xfId="36278" xr:uid="{00000000-0005-0000-0000-0000CF190000}"/>
    <cellStyle name="Normal 2 4 35" xfId="36279" xr:uid="{00000000-0005-0000-0000-0000D0190000}"/>
    <cellStyle name="Normal 2 4 36" xfId="36280" xr:uid="{00000000-0005-0000-0000-0000D1190000}"/>
    <cellStyle name="Normal 2 4 37" xfId="36281" xr:uid="{00000000-0005-0000-0000-0000D2190000}"/>
    <cellStyle name="Normal 2 4 38" xfId="36282" xr:uid="{00000000-0005-0000-0000-0000D3190000}"/>
    <cellStyle name="Normal 2 4 39" xfId="36283" xr:uid="{00000000-0005-0000-0000-0000D4190000}"/>
    <cellStyle name="Normal 2 4 4" xfId="993" xr:uid="{00000000-0005-0000-0000-0000D5190000}"/>
    <cellStyle name="Normal 2 4 40" xfId="36284" xr:uid="{00000000-0005-0000-0000-0000D6190000}"/>
    <cellStyle name="Normal 2 4 41" xfId="36285" xr:uid="{00000000-0005-0000-0000-0000D7190000}"/>
    <cellStyle name="Normal 2 4 42" xfId="36286" xr:uid="{00000000-0005-0000-0000-0000D8190000}"/>
    <cellStyle name="Normal 2 4 43" xfId="36287" xr:uid="{00000000-0005-0000-0000-0000D9190000}"/>
    <cellStyle name="Normal 2 4 44" xfId="36288" xr:uid="{00000000-0005-0000-0000-0000DA190000}"/>
    <cellStyle name="Normal 2 4 45" xfId="36289" xr:uid="{00000000-0005-0000-0000-0000DB190000}"/>
    <cellStyle name="Normal 2 4 46" xfId="36290" xr:uid="{00000000-0005-0000-0000-0000DC190000}"/>
    <cellStyle name="Normal 2 4 47" xfId="36291" xr:uid="{00000000-0005-0000-0000-0000DD190000}"/>
    <cellStyle name="Normal 2 4 48" xfId="36292" xr:uid="{00000000-0005-0000-0000-0000DE190000}"/>
    <cellStyle name="Normal 2 4 5" xfId="994" xr:uid="{00000000-0005-0000-0000-0000DF190000}"/>
    <cellStyle name="Normal 2 4 6" xfId="995" xr:uid="{00000000-0005-0000-0000-0000E0190000}"/>
    <cellStyle name="Normal 2 4 7" xfId="996" xr:uid="{00000000-0005-0000-0000-0000E1190000}"/>
    <cellStyle name="Normal 2 4 8" xfId="997" xr:uid="{00000000-0005-0000-0000-0000E2190000}"/>
    <cellStyle name="Normal 2 4 9" xfId="998" xr:uid="{00000000-0005-0000-0000-0000E3190000}"/>
    <cellStyle name="Normal 2 40" xfId="999" xr:uid="{00000000-0005-0000-0000-0000E4190000}"/>
    <cellStyle name="Normal 2 41" xfId="1000" xr:uid="{00000000-0005-0000-0000-0000E5190000}"/>
    <cellStyle name="Normal 2 42" xfId="1001" xr:uid="{00000000-0005-0000-0000-0000E6190000}"/>
    <cellStyle name="Normal 2 43" xfId="1002" xr:uid="{00000000-0005-0000-0000-0000E7190000}"/>
    <cellStyle name="Normal 2 44" xfId="1003" xr:uid="{00000000-0005-0000-0000-0000E8190000}"/>
    <cellStyle name="Normal 2 45" xfId="1004" xr:uid="{00000000-0005-0000-0000-0000E9190000}"/>
    <cellStyle name="Normal 2 46" xfId="1005" xr:uid="{00000000-0005-0000-0000-0000EA190000}"/>
    <cellStyle name="Normal 2 47" xfId="1006" xr:uid="{00000000-0005-0000-0000-0000EB190000}"/>
    <cellStyle name="Normal 2 48" xfId="1007" xr:uid="{00000000-0005-0000-0000-0000EC190000}"/>
    <cellStyle name="Normal 2 49" xfId="1008" xr:uid="{00000000-0005-0000-0000-0000ED190000}"/>
    <cellStyle name="Normal 2 5" xfId="1009" xr:uid="{00000000-0005-0000-0000-0000EE190000}"/>
    <cellStyle name="Normal 2 5 10" xfId="1010" xr:uid="{00000000-0005-0000-0000-0000EF190000}"/>
    <cellStyle name="Normal 2 5 11" xfId="1011" xr:uid="{00000000-0005-0000-0000-0000F0190000}"/>
    <cellStyle name="Normal 2 5 12" xfId="1012" xr:uid="{00000000-0005-0000-0000-0000F1190000}"/>
    <cellStyle name="Normal 2 5 13" xfId="1013" xr:uid="{00000000-0005-0000-0000-0000F2190000}"/>
    <cellStyle name="Normal 2 5 14" xfId="1014" xr:uid="{00000000-0005-0000-0000-0000F3190000}"/>
    <cellStyle name="Normal 2 5 15" xfId="1015" xr:uid="{00000000-0005-0000-0000-0000F4190000}"/>
    <cellStyle name="Normal 2 5 16" xfId="1016" xr:uid="{00000000-0005-0000-0000-0000F5190000}"/>
    <cellStyle name="Normal 2 5 17" xfId="1017" xr:uid="{00000000-0005-0000-0000-0000F6190000}"/>
    <cellStyle name="Normal 2 5 18" xfId="1018" xr:uid="{00000000-0005-0000-0000-0000F7190000}"/>
    <cellStyle name="Normal 2 5 19" xfId="1019" xr:uid="{00000000-0005-0000-0000-0000F8190000}"/>
    <cellStyle name="Normal 2 5 2" xfId="1020" xr:uid="{00000000-0005-0000-0000-0000F9190000}"/>
    <cellStyle name="Normal 2 5 2 2" xfId="36293" xr:uid="{00000000-0005-0000-0000-0000FA190000}"/>
    <cellStyle name="Normal 2 5 2 3" xfId="36294" xr:uid="{00000000-0005-0000-0000-0000FB190000}"/>
    <cellStyle name="Normal 2 5 20" xfId="1021" xr:uid="{00000000-0005-0000-0000-0000FC190000}"/>
    <cellStyle name="Normal 2 5 21" xfId="1022" xr:uid="{00000000-0005-0000-0000-0000FD190000}"/>
    <cellStyle name="Normal 2 5 22" xfId="1023" xr:uid="{00000000-0005-0000-0000-0000FE190000}"/>
    <cellStyle name="Normal 2 5 23" xfId="36295" xr:uid="{00000000-0005-0000-0000-0000FF190000}"/>
    <cellStyle name="Normal 2 5 24" xfId="36296" xr:uid="{00000000-0005-0000-0000-0000001A0000}"/>
    <cellStyle name="Normal 2 5 25" xfId="36297" xr:uid="{00000000-0005-0000-0000-0000011A0000}"/>
    <cellStyle name="Normal 2 5 26" xfId="36298" xr:uid="{00000000-0005-0000-0000-0000021A0000}"/>
    <cellStyle name="Normal 2 5 27" xfId="36299" xr:uid="{00000000-0005-0000-0000-0000031A0000}"/>
    <cellStyle name="Normal 2 5 28" xfId="36300" xr:uid="{00000000-0005-0000-0000-0000041A0000}"/>
    <cellStyle name="Normal 2 5 29" xfId="36301" xr:uid="{00000000-0005-0000-0000-0000051A0000}"/>
    <cellStyle name="Normal 2 5 3" xfId="1024" xr:uid="{00000000-0005-0000-0000-0000061A0000}"/>
    <cellStyle name="Normal 2 5 30" xfId="36302" xr:uid="{00000000-0005-0000-0000-0000071A0000}"/>
    <cellStyle name="Normal 2 5 31" xfId="36303" xr:uid="{00000000-0005-0000-0000-0000081A0000}"/>
    <cellStyle name="Normal 2 5 32" xfId="36304" xr:uid="{00000000-0005-0000-0000-0000091A0000}"/>
    <cellStyle name="Normal 2 5 33" xfId="36305" xr:uid="{00000000-0005-0000-0000-00000A1A0000}"/>
    <cellStyle name="Normal 2 5 34" xfId="36306" xr:uid="{00000000-0005-0000-0000-00000B1A0000}"/>
    <cellStyle name="Normal 2 5 35" xfId="36307" xr:uid="{00000000-0005-0000-0000-00000C1A0000}"/>
    <cellStyle name="Normal 2 5 36" xfId="36308" xr:uid="{00000000-0005-0000-0000-00000D1A0000}"/>
    <cellStyle name="Normal 2 5 37" xfId="36309" xr:uid="{00000000-0005-0000-0000-00000E1A0000}"/>
    <cellStyle name="Normal 2 5 38" xfId="36310" xr:uid="{00000000-0005-0000-0000-00000F1A0000}"/>
    <cellStyle name="Normal 2 5 39" xfId="36311" xr:uid="{00000000-0005-0000-0000-0000101A0000}"/>
    <cellStyle name="Normal 2 5 4" xfId="1025" xr:uid="{00000000-0005-0000-0000-0000111A0000}"/>
    <cellStyle name="Normal 2 5 40" xfId="36312" xr:uid="{00000000-0005-0000-0000-0000121A0000}"/>
    <cellStyle name="Normal 2 5 41" xfId="36313" xr:uid="{00000000-0005-0000-0000-0000131A0000}"/>
    <cellStyle name="Normal 2 5 42" xfId="36314" xr:uid="{00000000-0005-0000-0000-0000141A0000}"/>
    <cellStyle name="Normal 2 5 43" xfId="36315" xr:uid="{00000000-0005-0000-0000-0000151A0000}"/>
    <cellStyle name="Normal 2 5 44" xfId="36316" xr:uid="{00000000-0005-0000-0000-0000161A0000}"/>
    <cellStyle name="Normal 2 5 45" xfId="36317" xr:uid="{00000000-0005-0000-0000-0000171A0000}"/>
    <cellStyle name="Normal 2 5 46" xfId="36318" xr:uid="{00000000-0005-0000-0000-0000181A0000}"/>
    <cellStyle name="Normal 2 5 47" xfId="36319" xr:uid="{00000000-0005-0000-0000-0000191A0000}"/>
    <cellStyle name="Normal 2 5 48" xfId="36320" xr:uid="{00000000-0005-0000-0000-00001A1A0000}"/>
    <cellStyle name="Normal 2 5 5" xfId="1026" xr:uid="{00000000-0005-0000-0000-00001B1A0000}"/>
    <cellStyle name="Normal 2 5 6" xfId="1027" xr:uid="{00000000-0005-0000-0000-00001C1A0000}"/>
    <cellStyle name="Normal 2 5 7" xfId="1028" xr:uid="{00000000-0005-0000-0000-00001D1A0000}"/>
    <cellStyle name="Normal 2 5 8" xfId="1029" xr:uid="{00000000-0005-0000-0000-00001E1A0000}"/>
    <cellStyle name="Normal 2 5 9" xfId="1030" xr:uid="{00000000-0005-0000-0000-00001F1A0000}"/>
    <cellStyle name="Normal 2 50" xfId="1031" xr:uid="{00000000-0005-0000-0000-0000201A0000}"/>
    <cellStyle name="Normal 2 51" xfId="1032" xr:uid="{00000000-0005-0000-0000-0000211A0000}"/>
    <cellStyle name="Normal 2 52" xfId="1033" xr:uid="{00000000-0005-0000-0000-0000221A0000}"/>
    <cellStyle name="Normal 2 53" xfId="1034" xr:uid="{00000000-0005-0000-0000-0000231A0000}"/>
    <cellStyle name="Normal 2 54" xfId="1035" xr:uid="{00000000-0005-0000-0000-0000241A0000}"/>
    <cellStyle name="Normal 2 55" xfId="1036" xr:uid="{00000000-0005-0000-0000-0000251A0000}"/>
    <cellStyle name="Normal 2 56" xfId="1037" xr:uid="{00000000-0005-0000-0000-0000261A0000}"/>
    <cellStyle name="Normal 2 57" xfId="1038" xr:uid="{00000000-0005-0000-0000-0000271A0000}"/>
    <cellStyle name="Normal 2 58" xfId="1039" xr:uid="{00000000-0005-0000-0000-0000281A0000}"/>
    <cellStyle name="Normal 2 59" xfId="1040" xr:uid="{00000000-0005-0000-0000-0000291A0000}"/>
    <cellStyle name="Normal 2 6" xfId="1041" xr:uid="{00000000-0005-0000-0000-00002A1A0000}"/>
    <cellStyle name="Normal 2 6 10" xfId="1042" xr:uid="{00000000-0005-0000-0000-00002B1A0000}"/>
    <cellStyle name="Normal 2 6 11" xfId="1043" xr:uid="{00000000-0005-0000-0000-00002C1A0000}"/>
    <cellStyle name="Normal 2 6 12" xfId="1044" xr:uid="{00000000-0005-0000-0000-00002D1A0000}"/>
    <cellStyle name="Normal 2 6 13" xfId="1045" xr:uid="{00000000-0005-0000-0000-00002E1A0000}"/>
    <cellStyle name="Normal 2 6 14" xfId="1046" xr:uid="{00000000-0005-0000-0000-00002F1A0000}"/>
    <cellStyle name="Normal 2 6 15" xfId="1047" xr:uid="{00000000-0005-0000-0000-0000301A0000}"/>
    <cellStyle name="Normal 2 6 16" xfId="1048" xr:uid="{00000000-0005-0000-0000-0000311A0000}"/>
    <cellStyle name="Normal 2 6 17" xfId="1049" xr:uid="{00000000-0005-0000-0000-0000321A0000}"/>
    <cellStyle name="Normal 2 6 18" xfId="1050" xr:uid="{00000000-0005-0000-0000-0000331A0000}"/>
    <cellStyle name="Normal 2 6 19" xfId="1051" xr:uid="{00000000-0005-0000-0000-0000341A0000}"/>
    <cellStyle name="Normal 2 6 2" xfId="1052" xr:uid="{00000000-0005-0000-0000-0000351A0000}"/>
    <cellStyle name="Normal 2 6 2 10" xfId="36321" xr:uid="{00000000-0005-0000-0000-0000361A0000}"/>
    <cellStyle name="Normal 2 6 2 11" xfId="36322" xr:uid="{00000000-0005-0000-0000-0000371A0000}"/>
    <cellStyle name="Normal 2 6 2 12" xfId="36323" xr:uid="{00000000-0005-0000-0000-0000381A0000}"/>
    <cellStyle name="Normal 2 6 2 13" xfId="36324" xr:uid="{00000000-0005-0000-0000-0000391A0000}"/>
    <cellStyle name="Normal 2 6 2 14" xfId="36325" xr:uid="{00000000-0005-0000-0000-00003A1A0000}"/>
    <cellStyle name="Normal 2 6 2 15" xfId="36326" xr:uid="{00000000-0005-0000-0000-00003B1A0000}"/>
    <cellStyle name="Normal 2 6 2 16" xfId="36327" xr:uid="{00000000-0005-0000-0000-00003C1A0000}"/>
    <cellStyle name="Normal 2 6 2 17" xfId="36328" xr:uid="{00000000-0005-0000-0000-00003D1A0000}"/>
    <cellStyle name="Normal 2 6 2 18" xfId="36329" xr:uid="{00000000-0005-0000-0000-00003E1A0000}"/>
    <cellStyle name="Normal 2 6 2 19" xfId="36330" xr:uid="{00000000-0005-0000-0000-00003F1A0000}"/>
    <cellStyle name="Normal 2 6 2 2" xfId="36331" xr:uid="{00000000-0005-0000-0000-0000401A0000}"/>
    <cellStyle name="Normal 2 6 2 20" xfId="36332" xr:uid="{00000000-0005-0000-0000-0000411A0000}"/>
    <cellStyle name="Normal 2 6 2 21" xfId="36333" xr:uid="{00000000-0005-0000-0000-0000421A0000}"/>
    <cellStyle name="Normal 2 6 2 22" xfId="36334" xr:uid="{00000000-0005-0000-0000-0000431A0000}"/>
    <cellStyle name="Normal 2 6 2 23" xfId="36335" xr:uid="{00000000-0005-0000-0000-0000441A0000}"/>
    <cellStyle name="Normal 2 6 2 24" xfId="36336" xr:uid="{00000000-0005-0000-0000-0000451A0000}"/>
    <cellStyle name="Normal 2 6 2 25" xfId="36337" xr:uid="{00000000-0005-0000-0000-0000461A0000}"/>
    <cellStyle name="Normal 2 6 2 26" xfId="36338" xr:uid="{00000000-0005-0000-0000-0000471A0000}"/>
    <cellStyle name="Normal 2 6 2 27" xfId="36339" xr:uid="{00000000-0005-0000-0000-0000481A0000}"/>
    <cellStyle name="Normal 2 6 2 28" xfId="36340" xr:uid="{00000000-0005-0000-0000-0000491A0000}"/>
    <cellStyle name="Normal 2 6 2 29" xfId="36341" xr:uid="{00000000-0005-0000-0000-00004A1A0000}"/>
    <cellStyle name="Normal 2 6 2 3" xfId="36342" xr:uid="{00000000-0005-0000-0000-00004B1A0000}"/>
    <cellStyle name="Normal 2 6 2 30" xfId="36343" xr:uid="{00000000-0005-0000-0000-00004C1A0000}"/>
    <cellStyle name="Normal 2 6 2 31" xfId="36344" xr:uid="{00000000-0005-0000-0000-00004D1A0000}"/>
    <cellStyle name="Normal 2 6 2 32" xfId="36345" xr:uid="{00000000-0005-0000-0000-00004E1A0000}"/>
    <cellStyle name="Normal 2 6 2 33" xfId="36346" xr:uid="{00000000-0005-0000-0000-00004F1A0000}"/>
    <cellStyle name="Normal 2 6 2 34" xfId="36347" xr:uid="{00000000-0005-0000-0000-0000501A0000}"/>
    <cellStyle name="Normal 2 6 2 35" xfId="36348" xr:uid="{00000000-0005-0000-0000-0000511A0000}"/>
    <cellStyle name="Normal 2 6 2 4" xfId="36349" xr:uid="{00000000-0005-0000-0000-0000521A0000}"/>
    <cellStyle name="Normal 2 6 2 5" xfId="36350" xr:uid="{00000000-0005-0000-0000-0000531A0000}"/>
    <cellStyle name="Normal 2 6 2 6" xfId="36351" xr:uid="{00000000-0005-0000-0000-0000541A0000}"/>
    <cellStyle name="Normal 2 6 2 7" xfId="36352" xr:uid="{00000000-0005-0000-0000-0000551A0000}"/>
    <cellStyle name="Normal 2 6 2 8" xfId="36353" xr:uid="{00000000-0005-0000-0000-0000561A0000}"/>
    <cellStyle name="Normal 2 6 2 9" xfId="36354" xr:uid="{00000000-0005-0000-0000-0000571A0000}"/>
    <cellStyle name="Normal 2 6 20" xfId="1053" xr:uid="{00000000-0005-0000-0000-0000581A0000}"/>
    <cellStyle name="Normal 2 6 21" xfId="1054" xr:uid="{00000000-0005-0000-0000-0000591A0000}"/>
    <cellStyle name="Normal 2 6 22" xfId="1055" xr:uid="{00000000-0005-0000-0000-00005A1A0000}"/>
    <cellStyle name="Normal 2 6 23" xfId="36355" xr:uid="{00000000-0005-0000-0000-00005B1A0000}"/>
    <cellStyle name="Normal 2 6 24" xfId="36356" xr:uid="{00000000-0005-0000-0000-00005C1A0000}"/>
    <cellStyle name="Normal 2 6 25" xfId="36357" xr:uid="{00000000-0005-0000-0000-00005D1A0000}"/>
    <cellStyle name="Normal 2 6 26" xfId="36358" xr:uid="{00000000-0005-0000-0000-00005E1A0000}"/>
    <cellStyle name="Normal 2 6 27" xfId="36359" xr:uid="{00000000-0005-0000-0000-00005F1A0000}"/>
    <cellStyle name="Normal 2 6 28" xfId="36360" xr:uid="{00000000-0005-0000-0000-0000601A0000}"/>
    <cellStyle name="Normal 2 6 29" xfId="36361" xr:uid="{00000000-0005-0000-0000-0000611A0000}"/>
    <cellStyle name="Normal 2 6 3" xfId="1056" xr:uid="{00000000-0005-0000-0000-0000621A0000}"/>
    <cellStyle name="Normal 2 6 30" xfId="36362" xr:uid="{00000000-0005-0000-0000-0000631A0000}"/>
    <cellStyle name="Normal 2 6 31" xfId="36363" xr:uid="{00000000-0005-0000-0000-0000641A0000}"/>
    <cellStyle name="Normal 2 6 32" xfId="36364" xr:uid="{00000000-0005-0000-0000-0000651A0000}"/>
    <cellStyle name="Normal 2 6 33" xfId="36365" xr:uid="{00000000-0005-0000-0000-0000661A0000}"/>
    <cellStyle name="Normal 2 6 34" xfId="36366" xr:uid="{00000000-0005-0000-0000-0000671A0000}"/>
    <cellStyle name="Normal 2 6 35" xfId="36367" xr:uid="{00000000-0005-0000-0000-0000681A0000}"/>
    <cellStyle name="Normal 2 6 36" xfId="36368" xr:uid="{00000000-0005-0000-0000-0000691A0000}"/>
    <cellStyle name="Normal 2 6 37" xfId="36369" xr:uid="{00000000-0005-0000-0000-00006A1A0000}"/>
    <cellStyle name="Normal 2 6 38" xfId="36370" xr:uid="{00000000-0005-0000-0000-00006B1A0000}"/>
    <cellStyle name="Normal 2 6 39" xfId="36371" xr:uid="{00000000-0005-0000-0000-00006C1A0000}"/>
    <cellStyle name="Normal 2 6 4" xfId="1057" xr:uid="{00000000-0005-0000-0000-00006D1A0000}"/>
    <cellStyle name="Normal 2 6 4 2" xfId="36372" xr:uid="{00000000-0005-0000-0000-00006E1A0000}"/>
    <cellStyle name="Normal 2 6 4 3" xfId="36373" xr:uid="{00000000-0005-0000-0000-00006F1A0000}"/>
    <cellStyle name="Normal 2 6 4 4" xfId="36374" xr:uid="{00000000-0005-0000-0000-0000701A0000}"/>
    <cellStyle name="Normal 2 6 4 5" xfId="36375" xr:uid="{00000000-0005-0000-0000-0000711A0000}"/>
    <cellStyle name="Normal 2 6 4 6" xfId="36376" xr:uid="{00000000-0005-0000-0000-0000721A0000}"/>
    <cellStyle name="Normal 2 6 40" xfId="36377" xr:uid="{00000000-0005-0000-0000-0000731A0000}"/>
    <cellStyle name="Normal 2 6 5" xfId="1058" xr:uid="{00000000-0005-0000-0000-0000741A0000}"/>
    <cellStyle name="Normal 2 6 5 2" xfId="36378" xr:uid="{00000000-0005-0000-0000-0000751A0000}"/>
    <cellStyle name="Normal 2 6 5 3" xfId="36379" xr:uid="{00000000-0005-0000-0000-0000761A0000}"/>
    <cellStyle name="Normal 2 6 5 4" xfId="36380" xr:uid="{00000000-0005-0000-0000-0000771A0000}"/>
    <cellStyle name="Normal 2 6 5 5" xfId="36381" xr:uid="{00000000-0005-0000-0000-0000781A0000}"/>
    <cellStyle name="Normal 2 6 6" xfId="1059" xr:uid="{00000000-0005-0000-0000-0000791A0000}"/>
    <cellStyle name="Normal 2 6 7" xfId="1060" xr:uid="{00000000-0005-0000-0000-00007A1A0000}"/>
    <cellStyle name="Normal 2 6 8" xfId="1061" xr:uid="{00000000-0005-0000-0000-00007B1A0000}"/>
    <cellStyle name="Normal 2 6 9" xfId="1062" xr:uid="{00000000-0005-0000-0000-00007C1A0000}"/>
    <cellStyle name="Normal 2 60" xfId="1063" xr:uid="{00000000-0005-0000-0000-00007D1A0000}"/>
    <cellStyle name="Normal 2 61" xfId="1064" xr:uid="{00000000-0005-0000-0000-00007E1A0000}"/>
    <cellStyle name="Normal 2 62" xfId="1065" xr:uid="{00000000-0005-0000-0000-00007F1A0000}"/>
    <cellStyle name="Normal 2 63" xfId="1066" xr:uid="{00000000-0005-0000-0000-0000801A0000}"/>
    <cellStyle name="Normal 2 64" xfId="1067" xr:uid="{00000000-0005-0000-0000-0000811A0000}"/>
    <cellStyle name="Normal 2 65" xfId="1068" xr:uid="{00000000-0005-0000-0000-0000821A0000}"/>
    <cellStyle name="Normal 2 66" xfId="1069" xr:uid="{00000000-0005-0000-0000-0000831A0000}"/>
    <cellStyle name="Normal 2 67" xfId="1070" xr:uid="{00000000-0005-0000-0000-0000841A0000}"/>
    <cellStyle name="Normal 2 68" xfId="1071" xr:uid="{00000000-0005-0000-0000-0000851A0000}"/>
    <cellStyle name="Normal 2 69" xfId="1072" xr:uid="{00000000-0005-0000-0000-0000861A0000}"/>
    <cellStyle name="Normal 2 7" xfId="1073" xr:uid="{00000000-0005-0000-0000-0000871A0000}"/>
    <cellStyle name="Normal 2 7 10" xfId="36382" xr:uid="{00000000-0005-0000-0000-0000881A0000}"/>
    <cellStyle name="Normal 2 7 11" xfId="36383" xr:uid="{00000000-0005-0000-0000-0000891A0000}"/>
    <cellStyle name="Normal 2 7 12" xfId="36384" xr:uid="{00000000-0005-0000-0000-00008A1A0000}"/>
    <cellStyle name="Normal 2 7 13" xfId="36385" xr:uid="{00000000-0005-0000-0000-00008B1A0000}"/>
    <cellStyle name="Normal 2 7 14" xfId="36386" xr:uid="{00000000-0005-0000-0000-00008C1A0000}"/>
    <cellStyle name="Normal 2 7 15" xfId="36387" xr:uid="{00000000-0005-0000-0000-00008D1A0000}"/>
    <cellStyle name="Normal 2 7 16" xfId="36388" xr:uid="{00000000-0005-0000-0000-00008E1A0000}"/>
    <cellStyle name="Normal 2 7 17" xfId="36389" xr:uid="{00000000-0005-0000-0000-00008F1A0000}"/>
    <cellStyle name="Normal 2 7 18" xfId="36390" xr:uid="{00000000-0005-0000-0000-0000901A0000}"/>
    <cellStyle name="Normal 2 7 19" xfId="36391" xr:uid="{00000000-0005-0000-0000-0000911A0000}"/>
    <cellStyle name="Normal 2 7 2" xfId="36392" xr:uid="{00000000-0005-0000-0000-0000921A0000}"/>
    <cellStyle name="Normal 2 7 2 10" xfId="36393" xr:uid="{00000000-0005-0000-0000-0000931A0000}"/>
    <cellStyle name="Normal 2 7 2 11" xfId="36394" xr:uid="{00000000-0005-0000-0000-0000941A0000}"/>
    <cellStyle name="Normal 2 7 2 12" xfId="36395" xr:uid="{00000000-0005-0000-0000-0000951A0000}"/>
    <cellStyle name="Normal 2 7 2 13" xfId="36396" xr:uid="{00000000-0005-0000-0000-0000961A0000}"/>
    <cellStyle name="Normal 2 7 2 14" xfId="36397" xr:uid="{00000000-0005-0000-0000-0000971A0000}"/>
    <cellStyle name="Normal 2 7 2 15" xfId="36398" xr:uid="{00000000-0005-0000-0000-0000981A0000}"/>
    <cellStyle name="Normal 2 7 2 16" xfId="36399" xr:uid="{00000000-0005-0000-0000-0000991A0000}"/>
    <cellStyle name="Normal 2 7 2 17" xfId="36400" xr:uid="{00000000-0005-0000-0000-00009A1A0000}"/>
    <cellStyle name="Normal 2 7 2 18" xfId="36401" xr:uid="{00000000-0005-0000-0000-00009B1A0000}"/>
    <cellStyle name="Normal 2 7 2 19" xfId="36402" xr:uid="{00000000-0005-0000-0000-00009C1A0000}"/>
    <cellStyle name="Normal 2 7 2 2" xfId="36403" xr:uid="{00000000-0005-0000-0000-00009D1A0000}"/>
    <cellStyle name="Normal 2 7 2 20" xfId="36404" xr:uid="{00000000-0005-0000-0000-00009E1A0000}"/>
    <cellStyle name="Normal 2 7 2 21" xfId="36405" xr:uid="{00000000-0005-0000-0000-00009F1A0000}"/>
    <cellStyle name="Normal 2 7 2 22" xfId="36406" xr:uid="{00000000-0005-0000-0000-0000A01A0000}"/>
    <cellStyle name="Normal 2 7 2 23" xfId="36407" xr:uid="{00000000-0005-0000-0000-0000A11A0000}"/>
    <cellStyle name="Normal 2 7 2 24" xfId="36408" xr:uid="{00000000-0005-0000-0000-0000A21A0000}"/>
    <cellStyle name="Normal 2 7 2 25" xfId="36409" xr:uid="{00000000-0005-0000-0000-0000A31A0000}"/>
    <cellStyle name="Normal 2 7 2 26" xfId="36410" xr:uid="{00000000-0005-0000-0000-0000A41A0000}"/>
    <cellStyle name="Normal 2 7 2 27" xfId="36411" xr:uid="{00000000-0005-0000-0000-0000A51A0000}"/>
    <cellStyle name="Normal 2 7 2 28" xfId="36412" xr:uid="{00000000-0005-0000-0000-0000A61A0000}"/>
    <cellStyle name="Normal 2 7 2 29" xfId="36413" xr:uid="{00000000-0005-0000-0000-0000A71A0000}"/>
    <cellStyle name="Normal 2 7 2 3" xfId="36414" xr:uid="{00000000-0005-0000-0000-0000A81A0000}"/>
    <cellStyle name="Normal 2 7 2 30" xfId="36415" xr:uid="{00000000-0005-0000-0000-0000A91A0000}"/>
    <cellStyle name="Normal 2 7 2 31" xfId="36416" xr:uid="{00000000-0005-0000-0000-0000AA1A0000}"/>
    <cellStyle name="Normal 2 7 2 32" xfId="36417" xr:uid="{00000000-0005-0000-0000-0000AB1A0000}"/>
    <cellStyle name="Normal 2 7 2 33" xfId="36418" xr:uid="{00000000-0005-0000-0000-0000AC1A0000}"/>
    <cellStyle name="Normal 2 7 2 34" xfId="36419" xr:uid="{00000000-0005-0000-0000-0000AD1A0000}"/>
    <cellStyle name="Normal 2 7 2 35" xfId="36420" xr:uid="{00000000-0005-0000-0000-0000AE1A0000}"/>
    <cellStyle name="Normal 2 7 2 4" xfId="36421" xr:uid="{00000000-0005-0000-0000-0000AF1A0000}"/>
    <cellStyle name="Normal 2 7 2 5" xfId="36422" xr:uid="{00000000-0005-0000-0000-0000B01A0000}"/>
    <cellStyle name="Normal 2 7 2 6" xfId="36423" xr:uid="{00000000-0005-0000-0000-0000B11A0000}"/>
    <cellStyle name="Normal 2 7 2 7" xfId="36424" xr:uid="{00000000-0005-0000-0000-0000B21A0000}"/>
    <cellStyle name="Normal 2 7 2 8" xfId="36425" xr:uid="{00000000-0005-0000-0000-0000B31A0000}"/>
    <cellStyle name="Normal 2 7 2 9" xfId="36426" xr:uid="{00000000-0005-0000-0000-0000B41A0000}"/>
    <cellStyle name="Normal 2 7 20" xfId="36427" xr:uid="{00000000-0005-0000-0000-0000B51A0000}"/>
    <cellStyle name="Normal 2 7 21" xfId="36428" xr:uid="{00000000-0005-0000-0000-0000B61A0000}"/>
    <cellStyle name="Normal 2 7 22" xfId="36429" xr:uid="{00000000-0005-0000-0000-0000B71A0000}"/>
    <cellStyle name="Normal 2 7 23" xfId="36430" xr:uid="{00000000-0005-0000-0000-0000B81A0000}"/>
    <cellStyle name="Normal 2 7 24" xfId="36431" xr:uid="{00000000-0005-0000-0000-0000B91A0000}"/>
    <cellStyle name="Normal 2 7 25" xfId="36432" xr:uid="{00000000-0005-0000-0000-0000BA1A0000}"/>
    <cellStyle name="Normal 2 7 26" xfId="36433" xr:uid="{00000000-0005-0000-0000-0000BB1A0000}"/>
    <cellStyle name="Normal 2 7 27" xfId="36434" xr:uid="{00000000-0005-0000-0000-0000BC1A0000}"/>
    <cellStyle name="Normal 2 7 28" xfId="36435" xr:uid="{00000000-0005-0000-0000-0000BD1A0000}"/>
    <cellStyle name="Normal 2 7 29" xfId="36436" xr:uid="{00000000-0005-0000-0000-0000BE1A0000}"/>
    <cellStyle name="Normal 2 7 3" xfId="36437" xr:uid="{00000000-0005-0000-0000-0000BF1A0000}"/>
    <cellStyle name="Normal 2 7 30" xfId="36438" xr:uid="{00000000-0005-0000-0000-0000C01A0000}"/>
    <cellStyle name="Normal 2 7 31" xfId="36439" xr:uid="{00000000-0005-0000-0000-0000C11A0000}"/>
    <cellStyle name="Normal 2 7 32" xfId="36440" xr:uid="{00000000-0005-0000-0000-0000C21A0000}"/>
    <cellStyle name="Normal 2 7 33" xfId="36441" xr:uid="{00000000-0005-0000-0000-0000C31A0000}"/>
    <cellStyle name="Normal 2 7 34" xfId="36442" xr:uid="{00000000-0005-0000-0000-0000C41A0000}"/>
    <cellStyle name="Normal 2 7 35" xfId="36443" xr:uid="{00000000-0005-0000-0000-0000C51A0000}"/>
    <cellStyle name="Normal 2 7 36" xfId="36444" xr:uid="{00000000-0005-0000-0000-0000C61A0000}"/>
    <cellStyle name="Normal 2 7 37" xfId="36445" xr:uid="{00000000-0005-0000-0000-0000C71A0000}"/>
    <cellStyle name="Normal 2 7 38" xfId="36446" xr:uid="{00000000-0005-0000-0000-0000C81A0000}"/>
    <cellStyle name="Normal 2 7 39" xfId="36447" xr:uid="{00000000-0005-0000-0000-0000C91A0000}"/>
    <cellStyle name="Normal 2 7 4" xfId="36448" xr:uid="{00000000-0005-0000-0000-0000CA1A0000}"/>
    <cellStyle name="Normal 2 7 4 2" xfId="36449" xr:uid="{00000000-0005-0000-0000-0000CB1A0000}"/>
    <cellStyle name="Normal 2 7 4 3" xfId="36450" xr:uid="{00000000-0005-0000-0000-0000CC1A0000}"/>
    <cellStyle name="Normal 2 7 4 4" xfId="36451" xr:uid="{00000000-0005-0000-0000-0000CD1A0000}"/>
    <cellStyle name="Normal 2 7 4 5" xfId="36452" xr:uid="{00000000-0005-0000-0000-0000CE1A0000}"/>
    <cellStyle name="Normal 2 7 4 6" xfId="36453" xr:uid="{00000000-0005-0000-0000-0000CF1A0000}"/>
    <cellStyle name="Normal 2 7 40" xfId="36454" xr:uid="{00000000-0005-0000-0000-0000D01A0000}"/>
    <cellStyle name="Normal 2 7 5" xfId="36455" xr:uid="{00000000-0005-0000-0000-0000D11A0000}"/>
    <cellStyle name="Normal 2 7 5 2" xfId="36456" xr:uid="{00000000-0005-0000-0000-0000D21A0000}"/>
    <cellStyle name="Normal 2 7 5 3" xfId="36457" xr:uid="{00000000-0005-0000-0000-0000D31A0000}"/>
    <cellStyle name="Normal 2 7 5 4" xfId="36458" xr:uid="{00000000-0005-0000-0000-0000D41A0000}"/>
    <cellStyle name="Normal 2 7 5 5" xfId="36459" xr:uid="{00000000-0005-0000-0000-0000D51A0000}"/>
    <cellStyle name="Normal 2 7 6" xfId="36460" xr:uid="{00000000-0005-0000-0000-0000D61A0000}"/>
    <cellStyle name="Normal 2 7 7" xfId="36461" xr:uid="{00000000-0005-0000-0000-0000D71A0000}"/>
    <cellStyle name="Normal 2 7 8" xfId="36462" xr:uid="{00000000-0005-0000-0000-0000D81A0000}"/>
    <cellStyle name="Normal 2 7 9" xfId="36463" xr:uid="{00000000-0005-0000-0000-0000D91A0000}"/>
    <cellStyle name="Normal 2 8" xfId="1074" xr:uid="{00000000-0005-0000-0000-0000DA1A0000}"/>
    <cellStyle name="Normal 2 8 10" xfId="36464" xr:uid="{00000000-0005-0000-0000-0000DB1A0000}"/>
    <cellStyle name="Normal 2 8 11" xfId="36465" xr:uid="{00000000-0005-0000-0000-0000DC1A0000}"/>
    <cellStyle name="Normal 2 8 12" xfId="36466" xr:uid="{00000000-0005-0000-0000-0000DD1A0000}"/>
    <cellStyle name="Normal 2 8 13" xfId="36467" xr:uid="{00000000-0005-0000-0000-0000DE1A0000}"/>
    <cellStyle name="Normal 2 8 14" xfId="36468" xr:uid="{00000000-0005-0000-0000-0000DF1A0000}"/>
    <cellStyle name="Normal 2 8 15" xfId="36469" xr:uid="{00000000-0005-0000-0000-0000E01A0000}"/>
    <cellStyle name="Normal 2 8 16" xfId="36470" xr:uid="{00000000-0005-0000-0000-0000E11A0000}"/>
    <cellStyle name="Normal 2 8 17" xfId="36471" xr:uid="{00000000-0005-0000-0000-0000E21A0000}"/>
    <cellStyle name="Normal 2 8 18" xfId="36472" xr:uid="{00000000-0005-0000-0000-0000E31A0000}"/>
    <cellStyle name="Normal 2 8 19" xfId="36473" xr:uid="{00000000-0005-0000-0000-0000E41A0000}"/>
    <cellStyle name="Normal 2 8 2" xfId="36474" xr:uid="{00000000-0005-0000-0000-0000E51A0000}"/>
    <cellStyle name="Normal 2 8 2 10" xfId="36475" xr:uid="{00000000-0005-0000-0000-0000E61A0000}"/>
    <cellStyle name="Normal 2 8 2 11" xfId="36476" xr:uid="{00000000-0005-0000-0000-0000E71A0000}"/>
    <cellStyle name="Normal 2 8 2 12" xfId="36477" xr:uid="{00000000-0005-0000-0000-0000E81A0000}"/>
    <cellStyle name="Normal 2 8 2 13" xfId="36478" xr:uid="{00000000-0005-0000-0000-0000E91A0000}"/>
    <cellStyle name="Normal 2 8 2 14" xfId="36479" xr:uid="{00000000-0005-0000-0000-0000EA1A0000}"/>
    <cellStyle name="Normal 2 8 2 15" xfId="36480" xr:uid="{00000000-0005-0000-0000-0000EB1A0000}"/>
    <cellStyle name="Normal 2 8 2 16" xfId="36481" xr:uid="{00000000-0005-0000-0000-0000EC1A0000}"/>
    <cellStyle name="Normal 2 8 2 17" xfId="36482" xr:uid="{00000000-0005-0000-0000-0000ED1A0000}"/>
    <cellStyle name="Normal 2 8 2 18" xfId="36483" xr:uid="{00000000-0005-0000-0000-0000EE1A0000}"/>
    <cellStyle name="Normal 2 8 2 19" xfId="36484" xr:uid="{00000000-0005-0000-0000-0000EF1A0000}"/>
    <cellStyle name="Normal 2 8 2 2" xfId="36485" xr:uid="{00000000-0005-0000-0000-0000F01A0000}"/>
    <cellStyle name="Normal 2 8 2 20" xfId="36486" xr:uid="{00000000-0005-0000-0000-0000F11A0000}"/>
    <cellStyle name="Normal 2 8 2 21" xfId="36487" xr:uid="{00000000-0005-0000-0000-0000F21A0000}"/>
    <cellStyle name="Normal 2 8 2 22" xfId="36488" xr:uid="{00000000-0005-0000-0000-0000F31A0000}"/>
    <cellStyle name="Normal 2 8 2 23" xfId="36489" xr:uid="{00000000-0005-0000-0000-0000F41A0000}"/>
    <cellStyle name="Normal 2 8 2 24" xfId="36490" xr:uid="{00000000-0005-0000-0000-0000F51A0000}"/>
    <cellStyle name="Normal 2 8 2 25" xfId="36491" xr:uid="{00000000-0005-0000-0000-0000F61A0000}"/>
    <cellStyle name="Normal 2 8 2 26" xfId="36492" xr:uid="{00000000-0005-0000-0000-0000F71A0000}"/>
    <cellStyle name="Normal 2 8 2 27" xfId="36493" xr:uid="{00000000-0005-0000-0000-0000F81A0000}"/>
    <cellStyle name="Normal 2 8 2 28" xfId="36494" xr:uid="{00000000-0005-0000-0000-0000F91A0000}"/>
    <cellStyle name="Normal 2 8 2 29" xfId="36495" xr:uid="{00000000-0005-0000-0000-0000FA1A0000}"/>
    <cellStyle name="Normal 2 8 2 3" xfId="36496" xr:uid="{00000000-0005-0000-0000-0000FB1A0000}"/>
    <cellStyle name="Normal 2 8 2 30" xfId="36497" xr:uid="{00000000-0005-0000-0000-0000FC1A0000}"/>
    <cellStyle name="Normal 2 8 2 31" xfId="36498" xr:uid="{00000000-0005-0000-0000-0000FD1A0000}"/>
    <cellStyle name="Normal 2 8 2 32" xfId="36499" xr:uid="{00000000-0005-0000-0000-0000FE1A0000}"/>
    <cellStyle name="Normal 2 8 2 33" xfId="36500" xr:uid="{00000000-0005-0000-0000-0000FF1A0000}"/>
    <cellStyle name="Normal 2 8 2 34" xfId="36501" xr:uid="{00000000-0005-0000-0000-0000001B0000}"/>
    <cellStyle name="Normal 2 8 2 35" xfId="36502" xr:uid="{00000000-0005-0000-0000-0000011B0000}"/>
    <cellStyle name="Normal 2 8 2 4" xfId="36503" xr:uid="{00000000-0005-0000-0000-0000021B0000}"/>
    <cellStyle name="Normal 2 8 2 5" xfId="36504" xr:uid="{00000000-0005-0000-0000-0000031B0000}"/>
    <cellStyle name="Normal 2 8 2 6" xfId="36505" xr:uid="{00000000-0005-0000-0000-0000041B0000}"/>
    <cellStyle name="Normal 2 8 2 7" xfId="36506" xr:uid="{00000000-0005-0000-0000-0000051B0000}"/>
    <cellStyle name="Normal 2 8 2 8" xfId="36507" xr:uid="{00000000-0005-0000-0000-0000061B0000}"/>
    <cellStyle name="Normal 2 8 2 9" xfId="36508" xr:uid="{00000000-0005-0000-0000-0000071B0000}"/>
    <cellStyle name="Normal 2 8 20" xfId="36509" xr:uid="{00000000-0005-0000-0000-0000081B0000}"/>
    <cellStyle name="Normal 2 8 21" xfId="36510" xr:uid="{00000000-0005-0000-0000-0000091B0000}"/>
    <cellStyle name="Normal 2 8 22" xfId="36511" xr:uid="{00000000-0005-0000-0000-00000A1B0000}"/>
    <cellStyle name="Normal 2 8 23" xfId="36512" xr:uid="{00000000-0005-0000-0000-00000B1B0000}"/>
    <cellStyle name="Normal 2 8 24" xfId="36513" xr:uid="{00000000-0005-0000-0000-00000C1B0000}"/>
    <cellStyle name="Normal 2 8 25" xfId="36514" xr:uid="{00000000-0005-0000-0000-00000D1B0000}"/>
    <cellStyle name="Normal 2 8 26" xfId="36515" xr:uid="{00000000-0005-0000-0000-00000E1B0000}"/>
    <cellStyle name="Normal 2 8 27" xfId="36516" xr:uid="{00000000-0005-0000-0000-00000F1B0000}"/>
    <cellStyle name="Normal 2 8 28" xfId="36517" xr:uid="{00000000-0005-0000-0000-0000101B0000}"/>
    <cellStyle name="Normal 2 8 29" xfId="36518" xr:uid="{00000000-0005-0000-0000-0000111B0000}"/>
    <cellStyle name="Normal 2 8 3" xfId="36519" xr:uid="{00000000-0005-0000-0000-0000121B0000}"/>
    <cellStyle name="Normal 2 8 30" xfId="36520" xr:uid="{00000000-0005-0000-0000-0000131B0000}"/>
    <cellStyle name="Normal 2 8 31" xfId="36521" xr:uid="{00000000-0005-0000-0000-0000141B0000}"/>
    <cellStyle name="Normal 2 8 32" xfId="36522" xr:uid="{00000000-0005-0000-0000-0000151B0000}"/>
    <cellStyle name="Normal 2 8 33" xfId="36523" xr:uid="{00000000-0005-0000-0000-0000161B0000}"/>
    <cellStyle name="Normal 2 8 34" xfId="36524" xr:uid="{00000000-0005-0000-0000-0000171B0000}"/>
    <cellStyle name="Normal 2 8 35" xfId="36525" xr:uid="{00000000-0005-0000-0000-0000181B0000}"/>
    <cellStyle name="Normal 2 8 36" xfId="36526" xr:uid="{00000000-0005-0000-0000-0000191B0000}"/>
    <cellStyle name="Normal 2 8 37" xfId="36527" xr:uid="{00000000-0005-0000-0000-00001A1B0000}"/>
    <cellStyle name="Normal 2 8 38" xfId="36528" xr:uid="{00000000-0005-0000-0000-00001B1B0000}"/>
    <cellStyle name="Normal 2 8 39" xfId="36529" xr:uid="{00000000-0005-0000-0000-00001C1B0000}"/>
    <cellStyle name="Normal 2 8 4" xfId="36530" xr:uid="{00000000-0005-0000-0000-00001D1B0000}"/>
    <cellStyle name="Normal 2 8 4 2" xfId="36531" xr:uid="{00000000-0005-0000-0000-00001E1B0000}"/>
    <cellStyle name="Normal 2 8 4 3" xfId="36532" xr:uid="{00000000-0005-0000-0000-00001F1B0000}"/>
    <cellStyle name="Normal 2 8 4 4" xfId="36533" xr:uid="{00000000-0005-0000-0000-0000201B0000}"/>
    <cellStyle name="Normal 2 8 4 5" xfId="36534" xr:uid="{00000000-0005-0000-0000-0000211B0000}"/>
    <cellStyle name="Normal 2 8 4 6" xfId="36535" xr:uid="{00000000-0005-0000-0000-0000221B0000}"/>
    <cellStyle name="Normal 2 8 40" xfId="36536" xr:uid="{00000000-0005-0000-0000-0000231B0000}"/>
    <cellStyle name="Normal 2 8 5" xfId="36537" xr:uid="{00000000-0005-0000-0000-0000241B0000}"/>
    <cellStyle name="Normal 2 8 5 2" xfId="36538" xr:uid="{00000000-0005-0000-0000-0000251B0000}"/>
    <cellStyle name="Normal 2 8 5 3" xfId="36539" xr:uid="{00000000-0005-0000-0000-0000261B0000}"/>
    <cellStyle name="Normal 2 8 5 4" xfId="36540" xr:uid="{00000000-0005-0000-0000-0000271B0000}"/>
    <cellStyle name="Normal 2 8 5 5" xfId="36541" xr:uid="{00000000-0005-0000-0000-0000281B0000}"/>
    <cellStyle name="Normal 2 8 6" xfId="36542" xr:uid="{00000000-0005-0000-0000-0000291B0000}"/>
    <cellStyle name="Normal 2 8 7" xfId="36543" xr:uid="{00000000-0005-0000-0000-00002A1B0000}"/>
    <cellStyle name="Normal 2 8 8" xfId="36544" xr:uid="{00000000-0005-0000-0000-00002B1B0000}"/>
    <cellStyle name="Normal 2 8 9" xfId="36545" xr:uid="{00000000-0005-0000-0000-00002C1B0000}"/>
    <cellStyle name="Normal 2 9" xfId="1075" xr:uid="{00000000-0005-0000-0000-00002D1B0000}"/>
    <cellStyle name="Normal 2 9 10" xfId="36546" xr:uid="{00000000-0005-0000-0000-00002E1B0000}"/>
    <cellStyle name="Normal 2 9 11" xfId="36547" xr:uid="{00000000-0005-0000-0000-00002F1B0000}"/>
    <cellStyle name="Normal 2 9 12" xfId="36548" xr:uid="{00000000-0005-0000-0000-0000301B0000}"/>
    <cellStyle name="Normal 2 9 13" xfId="36549" xr:uid="{00000000-0005-0000-0000-0000311B0000}"/>
    <cellStyle name="Normal 2 9 14" xfId="36550" xr:uid="{00000000-0005-0000-0000-0000321B0000}"/>
    <cellStyle name="Normal 2 9 15" xfId="36551" xr:uid="{00000000-0005-0000-0000-0000331B0000}"/>
    <cellStyle name="Normal 2 9 16" xfId="36552" xr:uid="{00000000-0005-0000-0000-0000341B0000}"/>
    <cellStyle name="Normal 2 9 17" xfId="36553" xr:uid="{00000000-0005-0000-0000-0000351B0000}"/>
    <cellStyle name="Normal 2 9 18" xfId="36554" xr:uid="{00000000-0005-0000-0000-0000361B0000}"/>
    <cellStyle name="Normal 2 9 19" xfId="36555" xr:uid="{00000000-0005-0000-0000-0000371B0000}"/>
    <cellStyle name="Normal 2 9 2" xfId="36556" xr:uid="{00000000-0005-0000-0000-0000381B0000}"/>
    <cellStyle name="Normal 2 9 2 2" xfId="36557" xr:uid="{00000000-0005-0000-0000-0000391B0000}"/>
    <cellStyle name="Normal 2 9 2 3" xfId="36558" xr:uid="{00000000-0005-0000-0000-00003A1B0000}"/>
    <cellStyle name="Normal 2 9 20" xfId="36559" xr:uid="{00000000-0005-0000-0000-00003B1B0000}"/>
    <cellStyle name="Normal 2 9 21" xfId="36560" xr:uid="{00000000-0005-0000-0000-00003C1B0000}"/>
    <cellStyle name="Normal 2 9 22" xfId="36561" xr:uid="{00000000-0005-0000-0000-00003D1B0000}"/>
    <cellStyle name="Normal 2 9 23" xfId="36562" xr:uid="{00000000-0005-0000-0000-00003E1B0000}"/>
    <cellStyle name="Normal 2 9 24" xfId="36563" xr:uid="{00000000-0005-0000-0000-00003F1B0000}"/>
    <cellStyle name="Normal 2 9 25" xfId="36564" xr:uid="{00000000-0005-0000-0000-0000401B0000}"/>
    <cellStyle name="Normal 2 9 26" xfId="36565" xr:uid="{00000000-0005-0000-0000-0000411B0000}"/>
    <cellStyle name="Normal 2 9 27" xfId="36566" xr:uid="{00000000-0005-0000-0000-0000421B0000}"/>
    <cellStyle name="Normal 2 9 28" xfId="36567" xr:uid="{00000000-0005-0000-0000-0000431B0000}"/>
    <cellStyle name="Normal 2 9 29" xfId="36568" xr:uid="{00000000-0005-0000-0000-0000441B0000}"/>
    <cellStyle name="Normal 2 9 3" xfId="36569" xr:uid="{00000000-0005-0000-0000-0000451B0000}"/>
    <cellStyle name="Normal 2 9 30" xfId="36570" xr:uid="{00000000-0005-0000-0000-0000461B0000}"/>
    <cellStyle name="Normal 2 9 31" xfId="36571" xr:uid="{00000000-0005-0000-0000-0000471B0000}"/>
    <cellStyle name="Normal 2 9 32" xfId="36572" xr:uid="{00000000-0005-0000-0000-0000481B0000}"/>
    <cellStyle name="Normal 2 9 33" xfId="36573" xr:uid="{00000000-0005-0000-0000-0000491B0000}"/>
    <cellStyle name="Normal 2 9 34" xfId="36574" xr:uid="{00000000-0005-0000-0000-00004A1B0000}"/>
    <cellStyle name="Normal 2 9 4" xfId="36575" xr:uid="{00000000-0005-0000-0000-00004B1B0000}"/>
    <cellStyle name="Normal 2 9 5" xfId="36576" xr:uid="{00000000-0005-0000-0000-00004C1B0000}"/>
    <cellStyle name="Normal 2 9 6" xfId="36577" xr:uid="{00000000-0005-0000-0000-00004D1B0000}"/>
    <cellStyle name="Normal 2 9 7" xfId="36578" xr:uid="{00000000-0005-0000-0000-00004E1B0000}"/>
    <cellStyle name="Normal 2 9 8" xfId="36579" xr:uid="{00000000-0005-0000-0000-00004F1B0000}"/>
    <cellStyle name="Normal 2 9 9" xfId="36580" xr:uid="{00000000-0005-0000-0000-0000501B0000}"/>
    <cellStyle name="Normal 20" xfId="1076" xr:uid="{00000000-0005-0000-0000-0000511B0000}"/>
    <cellStyle name="Normal 20 2" xfId="6067" xr:uid="{00000000-0005-0000-0000-0000521B0000}"/>
    <cellStyle name="Normal 20 2 2" xfId="6068" xr:uid="{00000000-0005-0000-0000-0000531B0000}"/>
    <cellStyle name="Normal 20 2 2 2" xfId="6069" xr:uid="{00000000-0005-0000-0000-0000541B0000}"/>
    <cellStyle name="Normal 20 2 2 2 2" xfId="6070" xr:uid="{00000000-0005-0000-0000-0000551B0000}"/>
    <cellStyle name="Normal 20 2 2 2 2 2" xfId="6071" xr:uid="{00000000-0005-0000-0000-0000561B0000}"/>
    <cellStyle name="Normal 20 2 2 2 2 2 2" xfId="6072" xr:uid="{00000000-0005-0000-0000-0000571B0000}"/>
    <cellStyle name="Normal 20 2 2 2 2 3" xfId="6073" xr:uid="{00000000-0005-0000-0000-0000581B0000}"/>
    <cellStyle name="Normal 20 2 2 2 3" xfId="6074" xr:uid="{00000000-0005-0000-0000-0000591B0000}"/>
    <cellStyle name="Normal 20 2 2 2 3 2" xfId="6075" xr:uid="{00000000-0005-0000-0000-00005A1B0000}"/>
    <cellStyle name="Normal 20 2 2 2 4" xfId="6076" xr:uid="{00000000-0005-0000-0000-00005B1B0000}"/>
    <cellStyle name="Normal 20 2 2 3" xfId="6077" xr:uid="{00000000-0005-0000-0000-00005C1B0000}"/>
    <cellStyle name="Normal 20 2 2 3 2" xfId="6078" xr:uid="{00000000-0005-0000-0000-00005D1B0000}"/>
    <cellStyle name="Normal 20 2 2 3 2 2" xfId="6079" xr:uid="{00000000-0005-0000-0000-00005E1B0000}"/>
    <cellStyle name="Normal 20 2 2 3 3" xfId="6080" xr:uid="{00000000-0005-0000-0000-00005F1B0000}"/>
    <cellStyle name="Normal 20 2 2 4" xfId="6081" xr:uid="{00000000-0005-0000-0000-0000601B0000}"/>
    <cellStyle name="Normal 20 2 2 4 2" xfId="6082" xr:uid="{00000000-0005-0000-0000-0000611B0000}"/>
    <cellStyle name="Normal 20 2 2 5" xfId="6083" xr:uid="{00000000-0005-0000-0000-0000621B0000}"/>
    <cellStyle name="Normal 20 2 3" xfId="6084" xr:uid="{00000000-0005-0000-0000-0000631B0000}"/>
    <cellStyle name="Normal 20 2 3 2" xfId="6085" xr:uid="{00000000-0005-0000-0000-0000641B0000}"/>
    <cellStyle name="Normal 20 2 3 2 2" xfId="6086" xr:uid="{00000000-0005-0000-0000-0000651B0000}"/>
    <cellStyle name="Normal 20 2 3 2 2 2" xfId="6087" xr:uid="{00000000-0005-0000-0000-0000661B0000}"/>
    <cellStyle name="Normal 20 2 3 2 3" xfId="6088" xr:uid="{00000000-0005-0000-0000-0000671B0000}"/>
    <cellStyle name="Normal 20 2 3 3" xfId="6089" xr:uid="{00000000-0005-0000-0000-0000681B0000}"/>
    <cellStyle name="Normal 20 2 3 3 2" xfId="6090" xr:uid="{00000000-0005-0000-0000-0000691B0000}"/>
    <cellStyle name="Normal 20 2 3 4" xfId="6091" xr:uid="{00000000-0005-0000-0000-00006A1B0000}"/>
    <cellStyle name="Normal 20 2 4" xfId="6092" xr:uid="{00000000-0005-0000-0000-00006B1B0000}"/>
    <cellStyle name="Normal 20 2 4 2" xfId="6093" xr:uid="{00000000-0005-0000-0000-00006C1B0000}"/>
    <cellStyle name="Normal 20 2 4 2 2" xfId="6094" xr:uid="{00000000-0005-0000-0000-00006D1B0000}"/>
    <cellStyle name="Normal 20 2 4 3" xfId="6095" xr:uid="{00000000-0005-0000-0000-00006E1B0000}"/>
    <cellStyle name="Normal 20 2 5" xfId="6096" xr:uid="{00000000-0005-0000-0000-00006F1B0000}"/>
    <cellStyle name="Normal 20 2 5 2" xfId="6097" xr:uid="{00000000-0005-0000-0000-0000701B0000}"/>
    <cellStyle name="Normal 20 2 6" xfId="6098" xr:uid="{00000000-0005-0000-0000-0000711B0000}"/>
    <cellStyle name="Normal 20 3" xfId="6099" xr:uid="{00000000-0005-0000-0000-0000721B0000}"/>
    <cellStyle name="Normal 20 3 2" xfId="6100" xr:uid="{00000000-0005-0000-0000-0000731B0000}"/>
    <cellStyle name="Normal 20 3 2 2" xfId="6101" xr:uid="{00000000-0005-0000-0000-0000741B0000}"/>
    <cellStyle name="Normal 20 3 2 2 2" xfId="6102" xr:uid="{00000000-0005-0000-0000-0000751B0000}"/>
    <cellStyle name="Normal 20 3 2 2 2 2" xfId="6103" xr:uid="{00000000-0005-0000-0000-0000761B0000}"/>
    <cellStyle name="Normal 20 3 2 2 3" xfId="6104" xr:uid="{00000000-0005-0000-0000-0000771B0000}"/>
    <cellStyle name="Normal 20 3 2 3" xfId="6105" xr:uid="{00000000-0005-0000-0000-0000781B0000}"/>
    <cellStyle name="Normal 20 3 2 3 2" xfId="6106" xr:uid="{00000000-0005-0000-0000-0000791B0000}"/>
    <cellStyle name="Normal 20 3 2 4" xfId="6107" xr:uid="{00000000-0005-0000-0000-00007A1B0000}"/>
    <cellStyle name="Normal 20 3 3" xfId="6108" xr:uid="{00000000-0005-0000-0000-00007B1B0000}"/>
    <cellStyle name="Normal 20 3 3 2" xfId="6109" xr:uid="{00000000-0005-0000-0000-00007C1B0000}"/>
    <cellStyle name="Normal 20 3 3 2 2" xfId="6110" xr:uid="{00000000-0005-0000-0000-00007D1B0000}"/>
    <cellStyle name="Normal 20 3 3 3" xfId="6111" xr:uid="{00000000-0005-0000-0000-00007E1B0000}"/>
    <cellStyle name="Normal 20 3 4" xfId="6112" xr:uid="{00000000-0005-0000-0000-00007F1B0000}"/>
    <cellStyle name="Normal 20 3 4 2" xfId="6113" xr:uid="{00000000-0005-0000-0000-0000801B0000}"/>
    <cellStyle name="Normal 20 3 5" xfId="6114" xr:uid="{00000000-0005-0000-0000-0000811B0000}"/>
    <cellStyle name="Normal 20 4" xfId="6115" xr:uid="{00000000-0005-0000-0000-0000821B0000}"/>
    <cellStyle name="Normal 20 4 2" xfId="6116" xr:uid="{00000000-0005-0000-0000-0000831B0000}"/>
    <cellStyle name="Normal 20 4 2 2" xfId="6117" xr:uid="{00000000-0005-0000-0000-0000841B0000}"/>
    <cellStyle name="Normal 20 4 2 2 2" xfId="6118" xr:uid="{00000000-0005-0000-0000-0000851B0000}"/>
    <cellStyle name="Normal 20 4 2 3" xfId="6119" xr:uid="{00000000-0005-0000-0000-0000861B0000}"/>
    <cellStyle name="Normal 20 4 3" xfId="6120" xr:uid="{00000000-0005-0000-0000-0000871B0000}"/>
    <cellStyle name="Normal 20 4 3 2" xfId="6121" xr:uid="{00000000-0005-0000-0000-0000881B0000}"/>
    <cellStyle name="Normal 20 4 4" xfId="6122" xr:uid="{00000000-0005-0000-0000-0000891B0000}"/>
    <cellStyle name="Normal 20 5" xfId="6123" xr:uid="{00000000-0005-0000-0000-00008A1B0000}"/>
    <cellStyle name="Normal 20 5 2" xfId="6124" xr:uid="{00000000-0005-0000-0000-00008B1B0000}"/>
    <cellStyle name="Normal 20 5 2 2" xfId="6125" xr:uid="{00000000-0005-0000-0000-00008C1B0000}"/>
    <cellStyle name="Normal 20 5 3" xfId="6126" xr:uid="{00000000-0005-0000-0000-00008D1B0000}"/>
    <cellStyle name="Normal 20 6" xfId="6127" xr:uid="{00000000-0005-0000-0000-00008E1B0000}"/>
    <cellStyle name="Normal 20 6 2" xfId="6128" xr:uid="{00000000-0005-0000-0000-00008F1B0000}"/>
    <cellStyle name="Normal 20 7" xfId="6129" xr:uid="{00000000-0005-0000-0000-0000901B0000}"/>
    <cellStyle name="Normal 200" xfId="36581" xr:uid="{00000000-0005-0000-0000-0000911B0000}"/>
    <cellStyle name="Normal 201" xfId="36582" xr:uid="{00000000-0005-0000-0000-0000921B0000}"/>
    <cellStyle name="Normal 202" xfId="36583" xr:uid="{00000000-0005-0000-0000-0000931B0000}"/>
    <cellStyle name="Normal 203" xfId="36584" xr:uid="{00000000-0005-0000-0000-0000941B0000}"/>
    <cellStyle name="Normal 21" xfId="1077" xr:uid="{00000000-0005-0000-0000-0000951B0000}"/>
    <cellStyle name="Normal 21 2" xfId="6130" xr:uid="{00000000-0005-0000-0000-0000961B0000}"/>
    <cellStyle name="Normal 22" xfId="1078" xr:uid="{00000000-0005-0000-0000-0000971B0000}"/>
    <cellStyle name="Normal 22 2" xfId="6131" xr:uid="{00000000-0005-0000-0000-0000981B0000}"/>
    <cellStyle name="Normal 22 2 2" xfId="6132" xr:uid="{00000000-0005-0000-0000-0000991B0000}"/>
    <cellStyle name="Normal 22 2 2 2" xfId="6133" xr:uid="{00000000-0005-0000-0000-00009A1B0000}"/>
    <cellStyle name="Normal 22 2 2 2 2" xfId="6134" xr:uid="{00000000-0005-0000-0000-00009B1B0000}"/>
    <cellStyle name="Normal 22 2 2 2 2 2" xfId="6135" xr:uid="{00000000-0005-0000-0000-00009C1B0000}"/>
    <cellStyle name="Normal 22 2 2 2 3" xfId="6136" xr:uid="{00000000-0005-0000-0000-00009D1B0000}"/>
    <cellStyle name="Normal 22 2 2 3" xfId="6137" xr:uid="{00000000-0005-0000-0000-00009E1B0000}"/>
    <cellStyle name="Normal 22 2 2 3 2" xfId="6138" xr:uid="{00000000-0005-0000-0000-00009F1B0000}"/>
    <cellStyle name="Normal 22 2 2 4" xfId="6139" xr:uid="{00000000-0005-0000-0000-0000A01B0000}"/>
    <cellStyle name="Normal 22 2 3" xfId="6140" xr:uid="{00000000-0005-0000-0000-0000A11B0000}"/>
    <cellStyle name="Normal 22 2 3 2" xfId="6141" xr:uid="{00000000-0005-0000-0000-0000A21B0000}"/>
    <cellStyle name="Normal 22 2 3 2 2" xfId="6142" xr:uid="{00000000-0005-0000-0000-0000A31B0000}"/>
    <cellStyle name="Normal 22 2 3 3" xfId="6143" xr:uid="{00000000-0005-0000-0000-0000A41B0000}"/>
    <cellStyle name="Normal 22 2 4" xfId="6144" xr:uid="{00000000-0005-0000-0000-0000A51B0000}"/>
    <cellStyle name="Normal 22 2 4 2" xfId="6145" xr:uid="{00000000-0005-0000-0000-0000A61B0000}"/>
    <cellStyle name="Normal 22 2 5" xfId="6146" xr:uid="{00000000-0005-0000-0000-0000A71B0000}"/>
    <cellStyle name="Normal 22 3" xfId="6147" xr:uid="{00000000-0005-0000-0000-0000A81B0000}"/>
    <cellStyle name="Normal 22 3 2" xfId="6148" xr:uid="{00000000-0005-0000-0000-0000A91B0000}"/>
    <cellStyle name="Normal 22 3 2 2" xfId="6149" xr:uid="{00000000-0005-0000-0000-0000AA1B0000}"/>
    <cellStyle name="Normal 22 3 2 2 2" xfId="6150" xr:uid="{00000000-0005-0000-0000-0000AB1B0000}"/>
    <cellStyle name="Normal 22 3 2 3" xfId="6151" xr:uid="{00000000-0005-0000-0000-0000AC1B0000}"/>
    <cellStyle name="Normal 22 3 3" xfId="6152" xr:uid="{00000000-0005-0000-0000-0000AD1B0000}"/>
    <cellStyle name="Normal 22 3 3 2" xfId="6153" xr:uid="{00000000-0005-0000-0000-0000AE1B0000}"/>
    <cellStyle name="Normal 22 3 4" xfId="6154" xr:uid="{00000000-0005-0000-0000-0000AF1B0000}"/>
    <cellStyle name="Normal 22 4" xfId="6155" xr:uid="{00000000-0005-0000-0000-0000B01B0000}"/>
    <cellStyle name="Normal 22 4 2" xfId="6156" xr:uid="{00000000-0005-0000-0000-0000B11B0000}"/>
    <cellStyle name="Normal 22 4 2 2" xfId="6157" xr:uid="{00000000-0005-0000-0000-0000B21B0000}"/>
    <cellStyle name="Normal 22 4 3" xfId="6158" xr:uid="{00000000-0005-0000-0000-0000B31B0000}"/>
    <cellStyle name="Normal 22 5" xfId="6159" xr:uid="{00000000-0005-0000-0000-0000B41B0000}"/>
    <cellStyle name="Normal 22 5 2" xfId="6160" xr:uid="{00000000-0005-0000-0000-0000B51B0000}"/>
    <cellStyle name="Normal 22 6" xfId="6161" xr:uid="{00000000-0005-0000-0000-0000B61B0000}"/>
    <cellStyle name="Normal 23" xfId="1079" xr:uid="{00000000-0005-0000-0000-0000B71B0000}"/>
    <cellStyle name="Normal 24" xfId="1080" xr:uid="{00000000-0005-0000-0000-0000B81B0000}"/>
    <cellStyle name="Normal 24 10" xfId="36585" xr:uid="{00000000-0005-0000-0000-0000B91B0000}"/>
    <cellStyle name="Normal 24 11" xfId="36586" xr:uid="{00000000-0005-0000-0000-0000BA1B0000}"/>
    <cellStyle name="Normal 24 12" xfId="36587" xr:uid="{00000000-0005-0000-0000-0000BB1B0000}"/>
    <cellStyle name="Normal 24 13" xfId="36588" xr:uid="{00000000-0005-0000-0000-0000BC1B0000}"/>
    <cellStyle name="Normal 24 14" xfId="36589" xr:uid="{00000000-0005-0000-0000-0000BD1B0000}"/>
    <cellStyle name="Normal 24 15" xfId="36590" xr:uid="{00000000-0005-0000-0000-0000BE1B0000}"/>
    <cellStyle name="Normal 24 16" xfId="36591" xr:uid="{00000000-0005-0000-0000-0000BF1B0000}"/>
    <cellStyle name="Normal 24 17" xfId="36592" xr:uid="{00000000-0005-0000-0000-0000C01B0000}"/>
    <cellStyle name="Normal 24 2" xfId="6162" xr:uid="{00000000-0005-0000-0000-0000C11B0000}"/>
    <cellStyle name="Normal 24 2 2" xfId="6163" xr:uid="{00000000-0005-0000-0000-0000C21B0000}"/>
    <cellStyle name="Normal 24 2 2 2" xfId="6164" xr:uid="{00000000-0005-0000-0000-0000C31B0000}"/>
    <cellStyle name="Normal 24 2 2 2 2" xfId="6165" xr:uid="{00000000-0005-0000-0000-0000C41B0000}"/>
    <cellStyle name="Normal 24 2 2 3" xfId="6166" xr:uid="{00000000-0005-0000-0000-0000C51B0000}"/>
    <cellStyle name="Normal 24 2 3" xfId="6167" xr:uid="{00000000-0005-0000-0000-0000C61B0000}"/>
    <cellStyle name="Normal 24 2 3 2" xfId="6168" xr:uid="{00000000-0005-0000-0000-0000C71B0000}"/>
    <cellStyle name="Normal 24 2 4" xfId="6169" xr:uid="{00000000-0005-0000-0000-0000C81B0000}"/>
    <cellStyle name="Normal 24 3" xfId="6170" xr:uid="{00000000-0005-0000-0000-0000C91B0000}"/>
    <cellStyle name="Normal 24 3 2" xfId="6171" xr:uid="{00000000-0005-0000-0000-0000CA1B0000}"/>
    <cellStyle name="Normal 24 3 2 2" xfId="6172" xr:uid="{00000000-0005-0000-0000-0000CB1B0000}"/>
    <cellStyle name="Normal 24 3 3" xfId="6173" xr:uid="{00000000-0005-0000-0000-0000CC1B0000}"/>
    <cellStyle name="Normal 24 4" xfId="6174" xr:uid="{00000000-0005-0000-0000-0000CD1B0000}"/>
    <cellStyle name="Normal 24 4 2" xfId="6175" xr:uid="{00000000-0005-0000-0000-0000CE1B0000}"/>
    <cellStyle name="Normal 24 5" xfId="6176" xr:uid="{00000000-0005-0000-0000-0000CF1B0000}"/>
    <cellStyle name="Normal 24 6" xfId="36593" xr:uid="{00000000-0005-0000-0000-0000D01B0000}"/>
    <cellStyle name="Normal 24 7" xfId="36594" xr:uid="{00000000-0005-0000-0000-0000D11B0000}"/>
    <cellStyle name="Normal 24 8" xfId="36595" xr:uid="{00000000-0005-0000-0000-0000D21B0000}"/>
    <cellStyle name="Normal 24 9" xfId="36596" xr:uid="{00000000-0005-0000-0000-0000D31B0000}"/>
    <cellStyle name="Normal 25" xfId="1081" xr:uid="{00000000-0005-0000-0000-0000D41B0000}"/>
    <cellStyle name="Normal 25 10" xfId="36597" xr:uid="{00000000-0005-0000-0000-0000D51B0000}"/>
    <cellStyle name="Normal 25 10 2" xfId="36598" xr:uid="{00000000-0005-0000-0000-0000D61B0000}"/>
    <cellStyle name="Normal 25 10 3" xfId="36599" xr:uid="{00000000-0005-0000-0000-0000D71B0000}"/>
    <cellStyle name="Normal 25 10 4" xfId="36600" xr:uid="{00000000-0005-0000-0000-0000D81B0000}"/>
    <cellStyle name="Normal 25 10 5" xfId="36601" xr:uid="{00000000-0005-0000-0000-0000D91B0000}"/>
    <cellStyle name="Normal 25 11" xfId="36602" xr:uid="{00000000-0005-0000-0000-0000DA1B0000}"/>
    <cellStyle name="Normal 25 11 2" xfId="36603" xr:uid="{00000000-0005-0000-0000-0000DB1B0000}"/>
    <cellStyle name="Normal 25 11 3" xfId="36604" xr:uid="{00000000-0005-0000-0000-0000DC1B0000}"/>
    <cellStyle name="Normal 25 11 4" xfId="36605" xr:uid="{00000000-0005-0000-0000-0000DD1B0000}"/>
    <cellStyle name="Normal 25 11 5" xfId="36606" xr:uid="{00000000-0005-0000-0000-0000DE1B0000}"/>
    <cellStyle name="Normal 25 12" xfId="36607" xr:uid="{00000000-0005-0000-0000-0000DF1B0000}"/>
    <cellStyle name="Normal 25 12 2" xfId="36608" xr:uid="{00000000-0005-0000-0000-0000E01B0000}"/>
    <cellStyle name="Normal 25 12 3" xfId="36609" xr:uid="{00000000-0005-0000-0000-0000E11B0000}"/>
    <cellStyle name="Normal 25 12 4" xfId="36610" xr:uid="{00000000-0005-0000-0000-0000E21B0000}"/>
    <cellStyle name="Normal 25 12 5" xfId="36611" xr:uid="{00000000-0005-0000-0000-0000E31B0000}"/>
    <cellStyle name="Normal 25 13" xfId="36612" xr:uid="{00000000-0005-0000-0000-0000E41B0000}"/>
    <cellStyle name="Normal 25 13 2" xfId="36613" xr:uid="{00000000-0005-0000-0000-0000E51B0000}"/>
    <cellStyle name="Normal 25 13 3" xfId="36614" xr:uid="{00000000-0005-0000-0000-0000E61B0000}"/>
    <cellStyle name="Normal 25 13 4" xfId="36615" xr:uid="{00000000-0005-0000-0000-0000E71B0000}"/>
    <cellStyle name="Normal 25 13 5" xfId="36616" xr:uid="{00000000-0005-0000-0000-0000E81B0000}"/>
    <cellStyle name="Normal 25 14" xfId="36617" xr:uid="{00000000-0005-0000-0000-0000E91B0000}"/>
    <cellStyle name="Normal 25 14 2" xfId="36618" xr:uid="{00000000-0005-0000-0000-0000EA1B0000}"/>
    <cellStyle name="Normal 25 14 3" xfId="36619" xr:uid="{00000000-0005-0000-0000-0000EB1B0000}"/>
    <cellStyle name="Normal 25 14 4" xfId="36620" xr:uid="{00000000-0005-0000-0000-0000EC1B0000}"/>
    <cellStyle name="Normal 25 14 5" xfId="36621" xr:uid="{00000000-0005-0000-0000-0000ED1B0000}"/>
    <cellStyle name="Normal 25 15" xfId="36622" xr:uid="{00000000-0005-0000-0000-0000EE1B0000}"/>
    <cellStyle name="Normal 25 15 2" xfId="36623" xr:uid="{00000000-0005-0000-0000-0000EF1B0000}"/>
    <cellStyle name="Normal 25 15 3" xfId="36624" xr:uid="{00000000-0005-0000-0000-0000F01B0000}"/>
    <cellStyle name="Normal 25 15 4" xfId="36625" xr:uid="{00000000-0005-0000-0000-0000F11B0000}"/>
    <cellStyle name="Normal 25 15 5" xfId="36626" xr:uid="{00000000-0005-0000-0000-0000F21B0000}"/>
    <cellStyle name="Normal 25 16" xfId="36627" xr:uid="{00000000-0005-0000-0000-0000F31B0000}"/>
    <cellStyle name="Normal 25 16 2" xfId="36628" xr:uid="{00000000-0005-0000-0000-0000F41B0000}"/>
    <cellStyle name="Normal 25 16 3" xfId="36629" xr:uid="{00000000-0005-0000-0000-0000F51B0000}"/>
    <cellStyle name="Normal 25 16 4" xfId="36630" xr:uid="{00000000-0005-0000-0000-0000F61B0000}"/>
    <cellStyle name="Normal 25 16 5" xfId="36631" xr:uid="{00000000-0005-0000-0000-0000F71B0000}"/>
    <cellStyle name="Normal 25 17" xfId="36632" xr:uid="{00000000-0005-0000-0000-0000F81B0000}"/>
    <cellStyle name="Normal 25 17 2" xfId="36633" xr:uid="{00000000-0005-0000-0000-0000F91B0000}"/>
    <cellStyle name="Normal 25 17 3" xfId="36634" xr:uid="{00000000-0005-0000-0000-0000FA1B0000}"/>
    <cellStyle name="Normal 25 17 4" xfId="36635" xr:uid="{00000000-0005-0000-0000-0000FB1B0000}"/>
    <cellStyle name="Normal 25 17 5" xfId="36636" xr:uid="{00000000-0005-0000-0000-0000FC1B0000}"/>
    <cellStyle name="Normal 25 18" xfId="36637" xr:uid="{00000000-0005-0000-0000-0000FD1B0000}"/>
    <cellStyle name="Normal 25 18 2" xfId="36638" xr:uid="{00000000-0005-0000-0000-0000FE1B0000}"/>
    <cellStyle name="Normal 25 18 3" xfId="36639" xr:uid="{00000000-0005-0000-0000-0000FF1B0000}"/>
    <cellStyle name="Normal 25 18 4" xfId="36640" xr:uid="{00000000-0005-0000-0000-0000001C0000}"/>
    <cellStyle name="Normal 25 18 5" xfId="36641" xr:uid="{00000000-0005-0000-0000-0000011C0000}"/>
    <cellStyle name="Normal 25 19" xfId="36642" xr:uid="{00000000-0005-0000-0000-0000021C0000}"/>
    <cellStyle name="Normal 25 19 2" xfId="36643" xr:uid="{00000000-0005-0000-0000-0000031C0000}"/>
    <cellStyle name="Normal 25 19 3" xfId="36644" xr:uid="{00000000-0005-0000-0000-0000041C0000}"/>
    <cellStyle name="Normal 25 19 4" xfId="36645" xr:uid="{00000000-0005-0000-0000-0000051C0000}"/>
    <cellStyle name="Normal 25 19 5" xfId="36646" xr:uid="{00000000-0005-0000-0000-0000061C0000}"/>
    <cellStyle name="Normal 25 2" xfId="36647" xr:uid="{00000000-0005-0000-0000-0000071C0000}"/>
    <cellStyle name="Normal 25 2 10" xfId="36648" xr:uid="{00000000-0005-0000-0000-0000081C0000}"/>
    <cellStyle name="Normal 25 2 10 2" xfId="36649" xr:uid="{00000000-0005-0000-0000-0000091C0000}"/>
    <cellStyle name="Normal 25 2 10 3" xfId="36650" xr:uid="{00000000-0005-0000-0000-00000A1C0000}"/>
    <cellStyle name="Normal 25 2 10 4" xfId="36651" xr:uid="{00000000-0005-0000-0000-00000B1C0000}"/>
    <cellStyle name="Normal 25 2 10 5" xfId="36652" xr:uid="{00000000-0005-0000-0000-00000C1C0000}"/>
    <cellStyle name="Normal 25 2 11" xfId="36653" xr:uid="{00000000-0005-0000-0000-00000D1C0000}"/>
    <cellStyle name="Normal 25 2 11 2" xfId="36654" xr:uid="{00000000-0005-0000-0000-00000E1C0000}"/>
    <cellStyle name="Normal 25 2 11 3" xfId="36655" xr:uid="{00000000-0005-0000-0000-00000F1C0000}"/>
    <cellStyle name="Normal 25 2 11 4" xfId="36656" xr:uid="{00000000-0005-0000-0000-0000101C0000}"/>
    <cellStyle name="Normal 25 2 11 5" xfId="36657" xr:uid="{00000000-0005-0000-0000-0000111C0000}"/>
    <cellStyle name="Normal 25 2 12" xfId="36658" xr:uid="{00000000-0005-0000-0000-0000121C0000}"/>
    <cellStyle name="Normal 25 2 12 2" xfId="36659" xr:uid="{00000000-0005-0000-0000-0000131C0000}"/>
    <cellStyle name="Normal 25 2 12 3" xfId="36660" xr:uid="{00000000-0005-0000-0000-0000141C0000}"/>
    <cellStyle name="Normal 25 2 12 4" xfId="36661" xr:uid="{00000000-0005-0000-0000-0000151C0000}"/>
    <cellStyle name="Normal 25 2 12 5" xfId="36662" xr:uid="{00000000-0005-0000-0000-0000161C0000}"/>
    <cellStyle name="Normal 25 2 13" xfId="36663" xr:uid="{00000000-0005-0000-0000-0000171C0000}"/>
    <cellStyle name="Normal 25 2 13 2" xfId="36664" xr:uid="{00000000-0005-0000-0000-0000181C0000}"/>
    <cellStyle name="Normal 25 2 13 3" xfId="36665" xr:uid="{00000000-0005-0000-0000-0000191C0000}"/>
    <cellStyle name="Normal 25 2 13 4" xfId="36666" xr:uid="{00000000-0005-0000-0000-00001A1C0000}"/>
    <cellStyle name="Normal 25 2 13 5" xfId="36667" xr:uid="{00000000-0005-0000-0000-00001B1C0000}"/>
    <cellStyle name="Normal 25 2 14" xfId="36668" xr:uid="{00000000-0005-0000-0000-00001C1C0000}"/>
    <cellStyle name="Normal 25 2 14 2" xfId="36669" xr:uid="{00000000-0005-0000-0000-00001D1C0000}"/>
    <cellStyle name="Normal 25 2 14 3" xfId="36670" xr:uid="{00000000-0005-0000-0000-00001E1C0000}"/>
    <cellStyle name="Normal 25 2 14 4" xfId="36671" xr:uid="{00000000-0005-0000-0000-00001F1C0000}"/>
    <cellStyle name="Normal 25 2 14 5" xfId="36672" xr:uid="{00000000-0005-0000-0000-0000201C0000}"/>
    <cellStyle name="Normal 25 2 15" xfId="36673" xr:uid="{00000000-0005-0000-0000-0000211C0000}"/>
    <cellStyle name="Normal 25 2 15 2" xfId="36674" xr:uid="{00000000-0005-0000-0000-0000221C0000}"/>
    <cellStyle name="Normal 25 2 15 3" xfId="36675" xr:uid="{00000000-0005-0000-0000-0000231C0000}"/>
    <cellStyle name="Normal 25 2 15 4" xfId="36676" xr:uid="{00000000-0005-0000-0000-0000241C0000}"/>
    <cellStyle name="Normal 25 2 15 5" xfId="36677" xr:uid="{00000000-0005-0000-0000-0000251C0000}"/>
    <cellStyle name="Normal 25 2 16" xfId="36678" xr:uid="{00000000-0005-0000-0000-0000261C0000}"/>
    <cellStyle name="Normal 25 2 16 2" xfId="36679" xr:uid="{00000000-0005-0000-0000-0000271C0000}"/>
    <cellStyle name="Normal 25 2 16 3" xfId="36680" xr:uid="{00000000-0005-0000-0000-0000281C0000}"/>
    <cellStyle name="Normal 25 2 16 4" xfId="36681" xr:uid="{00000000-0005-0000-0000-0000291C0000}"/>
    <cellStyle name="Normal 25 2 16 5" xfId="36682" xr:uid="{00000000-0005-0000-0000-00002A1C0000}"/>
    <cellStyle name="Normal 25 2 17" xfId="36683" xr:uid="{00000000-0005-0000-0000-00002B1C0000}"/>
    <cellStyle name="Normal 25 2 17 2" xfId="36684" xr:uid="{00000000-0005-0000-0000-00002C1C0000}"/>
    <cellStyle name="Normal 25 2 17 3" xfId="36685" xr:uid="{00000000-0005-0000-0000-00002D1C0000}"/>
    <cellStyle name="Normal 25 2 17 4" xfId="36686" xr:uid="{00000000-0005-0000-0000-00002E1C0000}"/>
    <cellStyle name="Normal 25 2 17 5" xfId="36687" xr:uid="{00000000-0005-0000-0000-00002F1C0000}"/>
    <cellStyle name="Normal 25 2 18" xfId="36688" xr:uid="{00000000-0005-0000-0000-0000301C0000}"/>
    <cellStyle name="Normal 25 2 18 2" xfId="36689" xr:uid="{00000000-0005-0000-0000-0000311C0000}"/>
    <cellStyle name="Normal 25 2 18 3" xfId="36690" xr:uid="{00000000-0005-0000-0000-0000321C0000}"/>
    <cellStyle name="Normal 25 2 18 4" xfId="36691" xr:uid="{00000000-0005-0000-0000-0000331C0000}"/>
    <cellStyle name="Normal 25 2 18 5" xfId="36692" xr:uid="{00000000-0005-0000-0000-0000341C0000}"/>
    <cellStyle name="Normal 25 2 19" xfId="36693" xr:uid="{00000000-0005-0000-0000-0000351C0000}"/>
    <cellStyle name="Normal 25 2 19 2" xfId="36694" xr:uid="{00000000-0005-0000-0000-0000361C0000}"/>
    <cellStyle name="Normal 25 2 19 3" xfId="36695" xr:uid="{00000000-0005-0000-0000-0000371C0000}"/>
    <cellStyle name="Normal 25 2 19 4" xfId="36696" xr:uid="{00000000-0005-0000-0000-0000381C0000}"/>
    <cellStyle name="Normal 25 2 19 5" xfId="36697" xr:uid="{00000000-0005-0000-0000-0000391C0000}"/>
    <cellStyle name="Normal 25 2 2" xfId="36698" xr:uid="{00000000-0005-0000-0000-00003A1C0000}"/>
    <cellStyle name="Normal 25 2 2 2" xfId="36699" xr:uid="{00000000-0005-0000-0000-00003B1C0000}"/>
    <cellStyle name="Normal 25 2 2 3" xfId="36700" xr:uid="{00000000-0005-0000-0000-00003C1C0000}"/>
    <cellStyle name="Normal 25 2 2 4" xfId="36701" xr:uid="{00000000-0005-0000-0000-00003D1C0000}"/>
    <cellStyle name="Normal 25 2 2 5" xfId="36702" xr:uid="{00000000-0005-0000-0000-00003E1C0000}"/>
    <cellStyle name="Normal 25 2 2 6" xfId="36703" xr:uid="{00000000-0005-0000-0000-00003F1C0000}"/>
    <cellStyle name="Normal 25 2 2 7" xfId="36704" xr:uid="{00000000-0005-0000-0000-0000401C0000}"/>
    <cellStyle name="Normal 25 2 20" xfId="36705" xr:uid="{00000000-0005-0000-0000-0000411C0000}"/>
    <cellStyle name="Normal 25 2 20 2" xfId="36706" xr:uid="{00000000-0005-0000-0000-0000421C0000}"/>
    <cellStyle name="Normal 25 2 20 3" xfId="36707" xr:uid="{00000000-0005-0000-0000-0000431C0000}"/>
    <cellStyle name="Normal 25 2 20 4" xfId="36708" xr:uid="{00000000-0005-0000-0000-0000441C0000}"/>
    <cellStyle name="Normal 25 2 20 5" xfId="36709" xr:uid="{00000000-0005-0000-0000-0000451C0000}"/>
    <cellStyle name="Normal 25 2 21" xfId="36710" xr:uid="{00000000-0005-0000-0000-0000461C0000}"/>
    <cellStyle name="Normal 25 2 21 2" xfId="36711" xr:uid="{00000000-0005-0000-0000-0000471C0000}"/>
    <cellStyle name="Normal 25 2 21 3" xfId="36712" xr:uid="{00000000-0005-0000-0000-0000481C0000}"/>
    <cellStyle name="Normal 25 2 21 4" xfId="36713" xr:uid="{00000000-0005-0000-0000-0000491C0000}"/>
    <cellStyle name="Normal 25 2 21 5" xfId="36714" xr:uid="{00000000-0005-0000-0000-00004A1C0000}"/>
    <cellStyle name="Normal 25 2 22" xfId="36715" xr:uid="{00000000-0005-0000-0000-00004B1C0000}"/>
    <cellStyle name="Normal 25 2 22 2" xfId="36716" xr:uid="{00000000-0005-0000-0000-00004C1C0000}"/>
    <cellStyle name="Normal 25 2 22 3" xfId="36717" xr:uid="{00000000-0005-0000-0000-00004D1C0000}"/>
    <cellStyle name="Normal 25 2 22 4" xfId="36718" xr:uid="{00000000-0005-0000-0000-00004E1C0000}"/>
    <cellStyle name="Normal 25 2 22 5" xfId="36719" xr:uid="{00000000-0005-0000-0000-00004F1C0000}"/>
    <cellStyle name="Normal 25 2 23" xfId="36720" xr:uid="{00000000-0005-0000-0000-0000501C0000}"/>
    <cellStyle name="Normal 25 2 23 2" xfId="36721" xr:uid="{00000000-0005-0000-0000-0000511C0000}"/>
    <cellStyle name="Normal 25 2 23 3" xfId="36722" xr:uid="{00000000-0005-0000-0000-0000521C0000}"/>
    <cellStyle name="Normal 25 2 23 4" xfId="36723" xr:uid="{00000000-0005-0000-0000-0000531C0000}"/>
    <cellStyle name="Normal 25 2 23 5" xfId="36724" xr:uid="{00000000-0005-0000-0000-0000541C0000}"/>
    <cellStyle name="Normal 25 2 24" xfId="36725" xr:uid="{00000000-0005-0000-0000-0000551C0000}"/>
    <cellStyle name="Normal 25 2 24 2" xfId="36726" xr:uid="{00000000-0005-0000-0000-0000561C0000}"/>
    <cellStyle name="Normal 25 2 24 3" xfId="36727" xr:uid="{00000000-0005-0000-0000-0000571C0000}"/>
    <cellStyle name="Normal 25 2 24 4" xfId="36728" xr:uid="{00000000-0005-0000-0000-0000581C0000}"/>
    <cellStyle name="Normal 25 2 24 5" xfId="36729" xr:uid="{00000000-0005-0000-0000-0000591C0000}"/>
    <cellStyle name="Normal 25 2 25" xfId="36730" xr:uid="{00000000-0005-0000-0000-00005A1C0000}"/>
    <cellStyle name="Normal 25 2 25 2" xfId="36731" xr:uid="{00000000-0005-0000-0000-00005B1C0000}"/>
    <cellStyle name="Normal 25 2 25 3" xfId="36732" xr:uid="{00000000-0005-0000-0000-00005C1C0000}"/>
    <cellStyle name="Normal 25 2 25 4" xfId="36733" xr:uid="{00000000-0005-0000-0000-00005D1C0000}"/>
    <cellStyle name="Normal 25 2 25 5" xfId="36734" xr:uid="{00000000-0005-0000-0000-00005E1C0000}"/>
    <cellStyle name="Normal 25 2 26" xfId="36735" xr:uid="{00000000-0005-0000-0000-00005F1C0000}"/>
    <cellStyle name="Normal 25 2 26 2" xfId="36736" xr:uid="{00000000-0005-0000-0000-0000601C0000}"/>
    <cellStyle name="Normal 25 2 26 3" xfId="36737" xr:uid="{00000000-0005-0000-0000-0000611C0000}"/>
    <cellStyle name="Normal 25 2 26 4" xfId="36738" xr:uid="{00000000-0005-0000-0000-0000621C0000}"/>
    <cellStyle name="Normal 25 2 26 5" xfId="36739" xr:uid="{00000000-0005-0000-0000-0000631C0000}"/>
    <cellStyle name="Normal 25 2 27" xfId="36740" xr:uid="{00000000-0005-0000-0000-0000641C0000}"/>
    <cellStyle name="Normal 25 2 27 2" xfId="36741" xr:uid="{00000000-0005-0000-0000-0000651C0000}"/>
    <cellStyle name="Normal 25 2 27 3" xfId="36742" xr:uid="{00000000-0005-0000-0000-0000661C0000}"/>
    <cellStyle name="Normal 25 2 27 4" xfId="36743" xr:uid="{00000000-0005-0000-0000-0000671C0000}"/>
    <cellStyle name="Normal 25 2 27 5" xfId="36744" xr:uid="{00000000-0005-0000-0000-0000681C0000}"/>
    <cellStyle name="Normal 25 2 28" xfId="36745" xr:uid="{00000000-0005-0000-0000-0000691C0000}"/>
    <cellStyle name="Normal 25 2 28 2" xfId="36746" xr:uid="{00000000-0005-0000-0000-00006A1C0000}"/>
    <cellStyle name="Normal 25 2 28 3" xfId="36747" xr:uid="{00000000-0005-0000-0000-00006B1C0000}"/>
    <cellStyle name="Normal 25 2 28 4" xfId="36748" xr:uid="{00000000-0005-0000-0000-00006C1C0000}"/>
    <cellStyle name="Normal 25 2 28 5" xfId="36749" xr:uid="{00000000-0005-0000-0000-00006D1C0000}"/>
    <cellStyle name="Normal 25 2 29" xfId="36750" xr:uid="{00000000-0005-0000-0000-00006E1C0000}"/>
    <cellStyle name="Normal 25 2 29 2" xfId="36751" xr:uid="{00000000-0005-0000-0000-00006F1C0000}"/>
    <cellStyle name="Normal 25 2 29 3" xfId="36752" xr:uid="{00000000-0005-0000-0000-0000701C0000}"/>
    <cellStyle name="Normal 25 2 29 4" xfId="36753" xr:uid="{00000000-0005-0000-0000-0000711C0000}"/>
    <cellStyle name="Normal 25 2 29 5" xfId="36754" xr:uid="{00000000-0005-0000-0000-0000721C0000}"/>
    <cellStyle name="Normal 25 2 3" xfId="36755" xr:uid="{00000000-0005-0000-0000-0000731C0000}"/>
    <cellStyle name="Normal 25 2 3 2" xfId="36756" xr:uid="{00000000-0005-0000-0000-0000741C0000}"/>
    <cellStyle name="Normal 25 2 3 3" xfId="36757" xr:uid="{00000000-0005-0000-0000-0000751C0000}"/>
    <cellStyle name="Normal 25 2 3 4" xfId="36758" xr:uid="{00000000-0005-0000-0000-0000761C0000}"/>
    <cellStyle name="Normal 25 2 3 5" xfId="36759" xr:uid="{00000000-0005-0000-0000-0000771C0000}"/>
    <cellStyle name="Normal 25 2 30" xfId="36760" xr:uid="{00000000-0005-0000-0000-0000781C0000}"/>
    <cellStyle name="Normal 25 2 30 2" xfId="36761" xr:uid="{00000000-0005-0000-0000-0000791C0000}"/>
    <cellStyle name="Normal 25 2 30 3" xfId="36762" xr:uid="{00000000-0005-0000-0000-00007A1C0000}"/>
    <cellStyle name="Normal 25 2 30 4" xfId="36763" xr:uid="{00000000-0005-0000-0000-00007B1C0000}"/>
    <cellStyle name="Normal 25 2 30 5" xfId="36764" xr:uid="{00000000-0005-0000-0000-00007C1C0000}"/>
    <cellStyle name="Normal 25 2 31" xfId="36765" xr:uid="{00000000-0005-0000-0000-00007D1C0000}"/>
    <cellStyle name="Normal 25 2 32" xfId="36766" xr:uid="{00000000-0005-0000-0000-00007E1C0000}"/>
    <cellStyle name="Normal 25 2 33" xfId="36767" xr:uid="{00000000-0005-0000-0000-00007F1C0000}"/>
    <cellStyle name="Normal 25 2 34" xfId="36768" xr:uid="{00000000-0005-0000-0000-0000801C0000}"/>
    <cellStyle name="Normal 25 2 35" xfId="36769" xr:uid="{00000000-0005-0000-0000-0000811C0000}"/>
    <cellStyle name="Normal 25 2 36" xfId="36770" xr:uid="{00000000-0005-0000-0000-0000821C0000}"/>
    <cellStyle name="Normal 25 2 4" xfId="36771" xr:uid="{00000000-0005-0000-0000-0000831C0000}"/>
    <cellStyle name="Normal 25 2 4 2" xfId="36772" xr:uid="{00000000-0005-0000-0000-0000841C0000}"/>
    <cellStyle name="Normal 25 2 4 3" xfId="36773" xr:uid="{00000000-0005-0000-0000-0000851C0000}"/>
    <cellStyle name="Normal 25 2 4 4" xfId="36774" xr:uid="{00000000-0005-0000-0000-0000861C0000}"/>
    <cellStyle name="Normal 25 2 4 5" xfId="36775" xr:uid="{00000000-0005-0000-0000-0000871C0000}"/>
    <cellStyle name="Normal 25 2 5" xfId="36776" xr:uid="{00000000-0005-0000-0000-0000881C0000}"/>
    <cellStyle name="Normal 25 2 5 2" xfId="36777" xr:uid="{00000000-0005-0000-0000-0000891C0000}"/>
    <cellStyle name="Normal 25 2 5 3" xfId="36778" xr:uid="{00000000-0005-0000-0000-00008A1C0000}"/>
    <cellStyle name="Normal 25 2 5 4" xfId="36779" xr:uid="{00000000-0005-0000-0000-00008B1C0000}"/>
    <cellStyle name="Normal 25 2 5 5" xfId="36780" xr:uid="{00000000-0005-0000-0000-00008C1C0000}"/>
    <cellStyle name="Normal 25 2 6" xfId="36781" xr:uid="{00000000-0005-0000-0000-00008D1C0000}"/>
    <cellStyle name="Normal 25 2 6 2" xfId="36782" xr:uid="{00000000-0005-0000-0000-00008E1C0000}"/>
    <cellStyle name="Normal 25 2 6 3" xfId="36783" xr:uid="{00000000-0005-0000-0000-00008F1C0000}"/>
    <cellStyle name="Normal 25 2 6 4" xfId="36784" xr:uid="{00000000-0005-0000-0000-0000901C0000}"/>
    <cellStyle name="Normal 25 2 6 5" xfId="36785" xr:uid="{00000000-0005-0000-0000-0000911C0000}"/>
    <cellStyle name="Normal 25 2 7" xfId="36786" xr:uid="{00000000-0005-0000-0000-0000921C0000}"/>
    <cellStyle name="Normal 25 2 7 2" xfId="36787" xr:uid="{00000000-0005-0000-0000-0000931C0000}"/>
    <cellStyle name="Normal 25 2 7 3" xfId="36788" xr:uid="{00000000-0005-0000-0000-0000941C0000}"/>
    <cellStyle name="Normal 25 2 7 4" xfId="36789" xr:uid="{00000000-0005-0000-0000-0000951C0000}"/>
    <cellStyle name="Normal 25 2 7 5" xfId="36790" xr:uid="{00000000-0005-0000-0000-0000961C0000}"/>
    <cellStyle name="Normal 25 2 8" xfId="36791" xr:uid="{00000000-0005-0000-0000-0000971C0000}"/>
    <cellStyle name="Normal 25 2 8 2" xfId="36792" xr:uid="{00000000-0005-0000-0000-0000981C0000}"/>
    <cellStyle name="Normal 25 2 8 3" xfId="36793" xr:uid="{00000000-0005-0000-0000-0000991C0000}"/>
    <cellStyle name="Normal 25 2 8 4" xfId="36794" xr:uid="{00000000-0005-0000-0000-00009A1C0000}"/>
    <cellStyle name="Normal 25 2 8 5" xfId="36795" xr:uid="{00000000-0005-0000-0000-00009B1C0000}"/>
    <cellStyle name="Normal 25 2 9" xfId="36796" xr:uid="{00000000-0005-0000-0000-00009C1C0000}"/>
    <cellStyle name="Normal 25 2 9 2" xfId="36797" xr:uid="{00000000-0005-0000-0000-00009D1C0000}"/>
    <cellStyle name="Normal 25 2 9 3" xfId="36798" xr:uid="{00000000-0005-0000-0000-00009E1C0000}"/>
    <cellStyle name="Normal 25 2 9 4" xfId="36799" xr:uid="{00000000-0005-0000-0000-00009F1C0000}"/>
    <cellStyle name="Normal 25 2 9 5" xfId="36800" xr:uid="{00000000-0005-0000-0000-0000A01C0000}"/>
    <cellStyle name="Normal 25 20" xfId="36801" xr:uid="{00000000-0005-0000-0000-0000A11C0000}"/>
    <cellStyle name="Normal 25 20 2" xfId="36802" xr:uid="{00000000-0005-0000-0000-0000A21C0000}"/>
    <cellStyle name="Normal 25 20 3" xfId="36803" xr:uid="{00000000-0005-0000-0000-0000A31C0000}"/>
    <cellStyle name="Normal 25 20 4" xfId="36804" xr:uid="{00000000-0005-0000-0000-0000A41C0000}"/>
    <cellStyle name="Normal 25 20 5" xfId="36805" xr:uid="{00000000-0005-0000-0000-0000A51C0000}"/>
    <cellStyle name="Normal 25 21" xfId="36806" xr:uid="{00000000-0005-0000-0000-0000A61C0000}"/>
    <cellStyle name="Normal 25 21 2" xfId="36807" xr:uid="{00000000-0005-0000-0000-0000A71C0000}"/>
    <cellStyle name="Normal 25 21 3" xfId="36808" xr:uid="{00000000-0005-0000-0000-0000A81C0000}"/>
    <cellStyle name="Normal 25 21 4" xfId="36809" xr:uid="{00000000-0005-0000-0000-0000A91C0000}"/>
    <cellStyle name="Normal 25 21 5" xfId="36810" xr:uid="{00000000-0005-0000-0000-0000AA1C0000}"/>
    <cellStyle name="Normal 25 22" xfId="36811" xr:uid="{00000000-0005-0000-0000-0000AB1C0000}"/>
    <cellStyle name="Normal 25 22 2" xfId="36812" xr:uid="{00000000-0005-0000-0000-0000AC1C0000}"/>
    <cellStyle name="Normal 25 22 3" xfId="36813" xr:uid="{00000000-0005-0000-0000-0000AD1C0000}"/>
    <cellStyle name="Normal 25 22 4" xfId="36814" xr:uid="{00000000-0005-0000-0000-0000AE1C0000}"/>
    <cellStyle name="Normal 25 22 5" xfId="36815" xr:uid="{00000000-0005-0000-0000-0000AF1C0000}"/>
    <cellStyle name="Normal 25 23" xfId="36816" xr:uid="{00000000-0005-0000-0000-0000B01C0000}"/>
    <cellStyle name="Normal 25 23 2" xfId="36817" xr:uid="{00000000-0005-0000-0000-0000B11C0000}"/>
    <cellStyle name="Normal 25 23 3" xfId="36818" xr:uid="{00000000-0005-0000-0000-0000B21C0000}"/>
    <cellStyle name="Normal 25 23 4" xfId="36819" xr:uid="{00000000-0005-0000-0000-0000B31C0000}"/>
    <cellStyle name="Normal 25 23 5" xfId="36820" xr:uid="{00000000-0005-0000-0000-0000B41C0000}"/>
    <cellStyle name="Normal 25 24" xfId="36821" xr:uid="{00000000-0005-0000-0000-0000B51C0000}"/>
    <cellStyle name="Normal 25 24 2" xfId="36822" xr:uid="{00000000-0005-0000-0000-0000B61C0000}"/>
    <cellStyle name="Normal 25 24 3" xfId="36823" xr:uid="{00000000-0005-0000-0000-0000B71C0000}"/>
    <cellStyle name="Normal 25 24 4" xfId="36824" xr:uid="{00000000-0005-0000-0000-0000B81C0000}"/>
    <cellStyle name="Normal 25 24 5" xfId="36825" xr:uid="{00000000-0005-0000-0000-0000B91C0000}"/>
    <cellStyle name="Normal 25 25" xfId="36826" xr:uid="{00000000-0005-0000-0000-0000BA1C0000}"/>
    <cellStyle name="Normal 25 25 2" xfId="36827" xr:uid="{00000000-0005-0000-0000-0000BB1C0000}"/>
    <cellStyle name="Normal 25 25 3" xfId="36828" xr:uid="{00000000-0005-0000-0000-0000BC1C0000}"/>
    <cellStyle name="Normal 25 25 4" xfId="36829" xr:uid="{00000000-0005-0000-0000-0000BD1C0000}"/>
    <cellStyle name="Normal 25 25 5" xfId="36830" xr:uid="{00000000-0005-0000-0000-0000BE1C0000}"/>
    <cellStyle name="Normal 25 26" xfId="36831" xr:uid="{00000000-0005-0000-0000-0000BF1C0000}"/>
    <cellStyle name="Normal 25 26 2" xfId="36832" xr:uid="{00000000-0005-0000-0000-0000C01C0000}"/>
    <cellStyle name="Normal 25 26 3" xfId="36833" xr:uid="{00000000-0005-0000-0000-0000C11C0000}"/>
    <cellStyle name="Normal 25 26 4" xfId="36834" xr:uid="{00000000-0005-0000-0000-0000C21C0000}"/>
    <cellStyle name="Normal 25 26 5" xfId="36835" xr:uid="{00000000-0005-0000-0000-0000C31C0000}"/>
    <cellStyle name="Normal 25 27" xfId="36836" xr:uid="{00000000-0005-0000-0000-0000C41C0000}"/>
    <cellStyle name="Normal 25 27 2" xfId="36837" xr:uid="{00000000-0005-0000-0000-0000C51C0000}"/>
    <cellStyle name="Normal 25 27 3" xfId="36838" xr:uid="{00000000-0005-0000-0000-0000C61C0000}"/>
    <cellStyle name="Normal 25 27 4" xfId="36839" xr:uid="{00000000-0005-0000-0000-0000C71C0000}"/>
    <cellStyle name="Normal 25 27 5" xfId="36840" xr:uid="{00000000-0005-0000-0000-0000C81C0000}"/>
    <cellStyle name="Normal 25 28" xfId="36841" xr:uid="{00000000-0005-0000-0000-0000C91C0000}"/>
    <cellStyle name="Normal 25 28 2" xfId="36842" xr:uid="{00000000-0005-0000-0000-0000CA1C0000}"/>
    <cellStyle name="Normal 25 28 3" xfId="36843" xr:uid="{00000000-0005-0000-0000-0000CB1C0000}"/>
    <cellStyle name="Normal 25 28 4" xfId="36844" xr:uid="{00000000-0005-0000-0000-0000CC1C0000}"/>
    <cellStyle name="Normal 25 28 5" xfId="36845" xr:uid="{00000000-0005-0000-0000-0000CD1C0000}"/>
    <cellStyle name="Normal 25 29" xfId="36846" xr:uid="{00000000-0005-0000-0000-0000CE1C0000}"/>
    <cellStyle name="Normal 25 29 2" xfId="36847" xr:uid="{00000000-0005-0000-0000-0000CF1C0000}"/>
    <cellStyle name="Normal 25 29 3" xfId="36848" xr:uid="{00000000-0005-0000-0000-0000D01C0000}"/>
    <cellStyle name="Normal 25 29 4" xfId="36849" xr:uid="{00000000-0005-0000-0000-0000D11C0000}"/>
    <cellStyle name="Normal 25 29 5" xfId="36850" xr:uid="{00000000-0005-0000-0000-0000D21C0000}"/>
    <cellStyle name="Normal 25 3" xfId="36851" xr:uid="{00000000-0005-0000-0000-0000D31C0000}"/>
    <cellStyle name="Normal 25 3 2" xfId="36852" xr:uid="{00000000-0005-0000-0000-0000D41C0000}"/>
    <cellStyle name="Normal 25 3 3" xfId="36853" xr:uid="{00000000-0005-0000-0000-0000D51C0000}"/>
    <cellStyle name="Normal 25 3 4" xfId="36854" xr:uid="{00000000-0005-0000-0000-0000D61C0000}"/>
    <cellStyle name="Normal 25 3 5" xfId="36855" xr:uid="{00000000-0005-0000-0000-0000D71C0000}"/>
    <cellStyle name="Normal 25 3 6" xfId="36856" xr:uid="{00000000-0005-0000-0000-0000D81C0000}"/>
    <cellStyle name="Normal 25 3 7" xfId="36857" xr:uid="{00000000-0005-0000-0000-0000D91C0000}"/>
    <cellStyle name="Normal 25 30" xfId="36858" xr:uid="{00000000-0005-0000-0000-0000DA1C0000}"/>
    <cellStyle name="Normal 25 30 2" xfId="36859" xr:uid="{00000000-0005-0000-0000-0000DB1C0000}"/>
    <cellStyle name="Normal 25 30 3" xfId="36860" xr:uid="{00000000-0005-0000-0000-0000DC1C0000}"/>
    <cellStyle name="Normal 25 30 4" xfId="36861" xr:uid="{00000000-0005-0000-0000-0000DD1C0000}"/>
    <cellStyle name="Normal 25 30 5" xfId="36862" xr:uid="{00000000-0005-0000-0000-0000DE1C0000}"/>
    <cellStyle name="Normal 25 31" xfId="36863" xr:uid="{00000000-0005-0000-0000-0000DF1C0000}"/>
    <cellStyle name="Normal 25 31 2" xfId="36864" xr:uid="{00000000-0005-0000-0000-0000E01C0000}"/>
    <cellStyle name="Normal 25 31 3" xfId="36865" xr:uid="{00000000-0005-0000-0000-0000E11C0000}"/>
    <cellStyle name="Normal 25 31 4" xfId="36866" xr:uid="{00000000-0005-0000-0000-0000E21C0000}"/>
    <cellStyle name="Normal 25 31 5" xfId="36867" xr:uid="{00000000-0005-0000-0000-0000E31C0000}"/>
    <cellStyle name="Normal 25 32" xfId="36868" xr:uid="{00000000-0005-0000-0000-0000E41C0000}"/>
    <cellStyle name="Normal 25 32 2" xfId="36869" xr:uid="{00000000-0005-0000-0000-0000E51C0000}"/>
    <cellStyle name="Normal 25 32 3" xfId="36870" xr:uid="{00000000-0005-0000-0000-0000E61C0000}"/>
    <cellStyle name="Normal 25 32 4" xfId="36871" xr:uid="{00000000-0005-0000-0000-0000E71C0000}"/>
    <cellStyle name="Normal 25 32 5" xfId="36872" xr:uid="{00000000-0005-0000-0000-0000E81C0000}"/>
    <cellStyle name="Normal 25 33" xfId="36873" xr:uid="{00000000-0005-0000-0000-0000E91C0000}"/>
    <cellStyle name="Normal 25 33 2" xfId="36874" xr:uid="{00000000-0005-0000-0000-0000EA1C0000}"/>
    <cellStyle name="Normal 25 33 3" xfId="36875" xr:uid="{00000000-0005-0000-0000-0000EB1C0000}"/>
    <cellStyle name="Normal 25 33 4" xfId="36876" xr:uid="{00000000-0005-0000-0000-0000EC1C0000}"/>
    <cellStyle name="Normal 25 33 5" xfId="36877" xr:uid="{00000000-0005-0000-0000-0000ED1C0000}"/>
    <cellStyle name="Normal 25 34" xfId="36878" xr:uid="{00000000-0005-0000-0000-0000EE1C0000}"/>
    <cellStyle name="Normal 25 34 2" xfId="36879" xr:uid="{00000000-0005-0000-0000-0000EF1C0000}"/>
    <cellStyle name="Normal 25 34 3" xfId="36880" xr:uid="{00000000-0005-0000-0000-0000F01C0000}"/>
    <cellStyle name="Normal 25 34 4" xfId="36881" xr:uid="{00000000-0005-0000-0000-0000F11C0000}"/>
    <cellStyle name="Normal 25 34 5" xfId="36882" xr:uid="{00000000-0005-0000-0000-0000F21C0000}"/>
    <cellStyle name="Normal 25 35" xfId="36883" xr:uid="{00000000-0005-0000-0000-0000F31C0000}"/>
    <cellStyle name="Normal 25 35 2" xfId="36884" xr:uid="{00000000-0005-0000-0000-0000F41C0000}"/>
    <cellStyle name="Normal 25 35 3" xfId="36885" xr:uid="{00000000-0005-0000-0000-0000F51C0000}"/>
    <cellStyle name="Normal 25 35 4" xfId="36886" xr:uid="{00000000-0005-0000-0000-0000F61C0000}"/>
    <cellStyle name="Normal 25 35 5" xfId="36887" xr:uid="{00000000-0005-0000-0000-0000F71C0000}"/>
    <cellStyle name="Normal 25 36" xfId="36888" xr:uid="{00000000-0005-0000-0000-0000F81C0000}"/>
    <cellStyle name="Normal 25 36 2" xfId="36889" xr:uid="{00000000-0005-0000-0000-0000F91C0000}"/>
    <cellStyle name="Normal 25 36 3" xfId="36890" xr:uid="{00000000-0005-0000-0000-0000FA1C0000}"/>
    <cellStyle name="Normal 25 36 4" xfId="36891" xr:uid="{00000000-0005-0000-0000-0000FB1C0000}"/>
    <cellStyle name="Normal 25 36 5" xfId="36892" xr:uid="{00000000-0005-0000-0000-0000FC1C0000}"/>
    <cellStyle name="Normal 25 37" xfId="36893" xr:uid="{00000000-0005-0000-0000-0000FD1C0000}"/>
    <cellStyle name="Normal 25 37 2" xfId="36894" xr:uid="{00000000-0005-0000-0000-0000FE1C0000}"/>
    <cellStyle name="Normal 25 37 3" xfId="36895" xr:uid="{00000000-0005-0000-0000-0000FF1C0000}"/>
    <cellStyle name="Normal 25 37 4" xfId="36896" xr:uid="{00000000-0005-0000-0000-0000001D0000}"/>
    <cellStyle name="Normal 25 37 5" xfId="36897" xr:uid="{00000000-0005-0000-0000-0000011D0000}"/>
    <cellStyle name="Normal 25 38" xfId="36898" xr:uid="{00000000-0005-0000-0000-0000021D0000}"/>
    <cellStyle name="Normal 25 38 2" xfId="36899" xr:uid="{00000000-0005-0000-0000-0000031D0000}"/>
    <cellStyle name="Normal 25 38 3" xfId="36900" xr:uid="{00000000-0005-0000-0000-0000041D0000}"/>
    <cellStyle name="Normal 25 38 4" xfId="36901" xr:uid="{00000000-0005-0000-0000-0000051D0000}"/>
    <cellStyle name="Normal 25 38 5" xfId="36902" xr:uid="{00000000-0005-0000-0000-0000061D0000}"/>
    <cellStyle name="Normal 25 39" xfId="36903" xr:uid="{00000000-0005-0000-0000-0000071D0000}"/>
    <cellStyle name="Normal 25 39 2" xfId="36904" xr:uid="{00000000-0005-0000-0000-0000081D0000}"/>
    <cellStyle name="Normal 25 39 3" xfId="36905" xr:uid="{00000000-0005-0000-0000-0000091D0000}"/>
    <cellStyle name="Normal 25 39 4" xfId="36906" xr:uid="{00000000-0005-0000-0000-00000A1D0000}"/>
    <cellStyle name="Normal 25 39 5" xfId="36907" xr:uid="{00000000-0005-0000-0000-00000B1D0000}"/>
    <cellStyle name="Normal 25 4" xfId="36908" xr:uid="{00000000-0005-0000-0000-00000C1D0000}"/>
    <cellStyle name="Normal 25 4 2" xfId="36909" xr:uid="{00000000-0005-0000-0000-00000D1D0000}"/>
    <cellStyle name="Normal 25 4 3" xfId="36910" xr:uid="{00000000-0005-0000-0000-00000E1D0000}"/>
    <cellStyle name="Normal 25 4 4" xfId="36911" xr:uid="{00000000-0005-0000-0000-00000F1D0000}"/>
    <cellStyle name="Normal 25 4 5" xfId="36912" xr:uid="{00000000-0005-0000-0000-0000101D0000}"/>
    <cellStyle name="Normal 25 40" xfId="36913" xr:uid="{00000000-0005-0000-0000-0000111D0000}"/>
    <cellStyle name="Normal 25 40 2" xfId="36914" xr:uid="{00000000-0005-0000-0000-0000121D0000}"/>
    <cellStyle name="Normal 25 40 3" xfId="36915" xr:uid="{00000000-0005-0000-0000-0000131D0000}"/>
    <cellStyle name="Normal 25 40 4" xfId="36916" xr:uid="{00000000-0005-0000-0000-0000141D0000}"/>
    <cellStyle name="Normal 25 40 5" xfId="36917" xr:uid="{00000000-0005-0000-0000-0000151D0000}"/>
    <cellStyle name="Normal 25 41" xfId="36918" xr:uid="{00000000-0005-0000-0000-0000161D0000}"/>
    <cellStyle name="Normal 25 41 2" xfId="36919" xr:uid="{00000000-0005-0000-0000-0000171D0000}"/>
    <cellStyle name="Normal 25 41 3" xfId="36920" xr:uid="{00000000-0005-0000-0000-0000181D0000}"/>
    <cellStyle name="Normal 25 41 4" xfId="36921" xr:uid="{00000000-0005-0000-0000-0000191D0000}"/>
    <cellStyle name="Normal 25 41 5" xfId="36922" xr:uid="{00000000-0005-0000-0000-00001A1D0000}"/>
    <cellStyle name="Normal 25 42" xfId="36923" xr:uid="{00000000-0005-0000-0000-00001B1D0000}"/>
    <cellStyle name="Normal 25 42 2" xfId="36924" xr:uid="{00000000-0005-0000-0000-00001C1D0000}"/>
    <cellStyle name="Normal 25 42 3" xfId="36925" xr:uid="{00000000-0005-0000-0000-00001D1D0000}"/>
    <cellStyle name="Normal 25 42 4" xfId="36926" xr:uid="{00000000-0005-0000-0000-00001E1D0000}"/>
    <cellStyle name="Normal 25 42 5" xfId="36927" xr:uid="{00000000-0005-0000-0000-00001F1D0000}"/>
    <cellStyle name="Normal 25 43" xfId="36928" xr:uid="{00000000-0005-0000-0000-0000201D0000}"/>
    <cellStyle name="Normal 25 44" xfId="36929" xr:uid="{00000000-0005-0000-0000-0000211D0000}"/>
    <cellStyle name="Normal 25 45" xfId="36930" xr:uid="{00000000-0005-0000-0000-0000221D0000}"/>
    <cellStyle name="Normal 25 46" xfId="36931" xr:uid="{00000000-0005-0000-0000-0000231D0000}"/>
    <cellStyle name="Normal 25 47" xfId="36932" xr:uid="{00000000-0005-0000-0000-0000241D0000}"/>
    <cellStyle name="Normal 25 48" xfId="36933" xr:uid="{00000000-0005-0000-0000-0000251D0000}"/>
    <cellStyle name="Normal 25 49" xfId="36934" xr:uid="{00000000-0005-0000-0000-0000261D0000}"/>
    <cellStyle name="Normal 25 5" xfId="36935" xr:uid="{00000000-0005-0000-0000-0000271D0000}"/>
    <cellStyle name="Normal 25 5 2" xfId="36936" xr:uid="{00000000-0005-0000-0000-0000281D0000}"/>
    <cellStyle name="Normal 25 5 3" xfId="36937" xr:uid="{00000000-0005-0000-0000-0000291D0000}"/>
    <cellStyle name="Normal 25 5 4" xfId="36938" xr:uid="{00000000-0005-0000-0000-00002A1D0000}"/>
    <cellStyle name="Normal 25 5 5" xfId="36939" xr:uid="{00000000-0005-0000-0000-00002B1D0000}"/>
    <cellStyle name="Normal 25 50" xfId="36940" xr:uid="{00000000-0005-0000-0000-00002C1D0000}"/>
    <cellStyle name="Normal 25 51" xfId="36941" xr:uid="{00000000-0005-0000-0000-00002D1D0000}"/>
    <cellStyle name="Normal 25 52" xfId="36942" xr:uid="{00000000-0005-0000-0000-00002E1D0000}"/>
    <cellStyle name="Normal 25 53" xfId="36943" xr:uid="{00000000-0005-0000-0000-00002F1D0000}"/>
    <cellStyle name="Normal 25 54" xfId="36944" xr:uid="{00000000-0005-0000-0000-0000301D0000}"/>
    <cellStyle name="Normal 25 55" xfId="36945" xr:uid="{00000000-0005-0000-0000-0000311D0000}"/>
    <cellStyle name="Normal 25 56" xfId="36946" xr:uid="{00000000-0005-0000-0000-0000321D0000}"/>
    <cellStyle name="Normal 25 57" xfId="36947" xr:uid="{00000000-0005-0000-0000-0000331D0000}"/>
    <cellStyle name="Normal 25 58" xfId="36948" xr:uid="{00000000-0005-0000-0000-0000341D0000}"/>
    <cellStyle name="Normal 25 59" xfId="36949" xr:uid="{00000000-0005-0000-0000-0000351D0000}"/>
    <cellStyle name="Normal 25 6" xfId="36950" xr:uid="{00000000-0005-0000-0000-0000361D0000}"/>
    <cellStyle name="Normal 25 6 2" xfId="36951" xr:uid="{00000000-0005-0000-0000-0000371D0000}"/>
    <cellStyle name="Normal 25 6 3" xfId="36952" xr:uid="{00000000-0005-0000-0000-0000381D0000}"/>
    <cellStyle name="Normal 25 6 4" xfId="36953" xr:uid="{00000000-0005-0000-0000-0000391D0000}"/>
    <cellStyle name="Normal 25 6 5" xfId="36954" xr:uid="{00000000-0005-0000-0000-00003A1D0000}"/>
    <cellStyle name="Normal 25 60" xfId="36955" xr:uid="{00000000-0005-0000-0000-00003B1D0000}"/>
    <cellStyle name="Normal 25 7" xfId="36956" xr:uid="{00000000-0005-0000-0000-00003C1D0000}"/>
    <cellStyle name="Normal 25 7 2" xfId="36957" xr:uid="{00000000-0005-0000-0000-00003D1D0000}"/>
    <cellStyle name="Normal 25 7 3" xfId="36958" xr:uid="{00000000-0005-0000-0000-00003E1D0000}"/>
    <cellStyle name="Normal 25 7 4" xfId="36959" xr:uid="{00000000-0005-0000-0000-00003F1D0000}"/>
    <cellStyle name="Normal 25 7 5" xfId="36960" xr:uid="{00000000-0005-0000-0000-0000401D0000}"/>
    <cellStyle name="Normal 25 8" xfId="36961" xr:uid="{00000000-0005-0000-0000-0000411D0000}"/>
    <cellStyle name="Normal 25 8 2" xfId="36962" xr:uid="{00000000-0005-0000-0000-0000421D0000}"/>
    <cellStyle name="Normal 25 8 3" xfId="36963" xr:uid="{00000000-0005-0000-0000-0000431D0000}"/>
    <cellStyle name="Normal 25 8 4" xfId="36964" xr:uid="{00000000-0005-0000-0000-0000441D0000}"/>
    <cellStyle name="Normal 25 8 5" xfId="36965" xr:uid="{00000000-0005-0000-0000-0000451D0000}"/>
    <cellStyle name="Normal 25 9" xfId="36966" xr:uid="{00000000-0005-0000-0000-0000461D0000}"/>
    <cellStyle name="Normal 25 9 2" xfId="36967" xr:uid="{00000000-0005-0000-0000-0000471D0000}"/>
    <cellStyle name="Normal 25 9 3" xfId="36968" xr:uid="{00000000-0005-0000-0000-0000481D0000}"/>
    <cellStyle name="Normal 25 9 4" xfId="36969" xr:uid="{00000000-0005-0000-0000-0000491D0000}"/>
    <cellStyle name="Normal 25 9 5" xfId="36970" xr:uid="{00000000-0005-0000-0000-00004A1D0000}"/>
    <cellStyle name="Normal 26" xfId="1082" xr:uid="{00000000-0005-0000-0000-00004B1D0000}"/>
    <cellStyle name="Normal 26 2" xfId="1083" xr:uid="{00000000-0005-0000-0000-00004C1D0000}"/>
    <cellStyle name="Normal 26 2 2" xfId="6177" xr:uid="{00000000-0005-0000-0000-00004D1D0000}"/>
    <cellStyle name="Normal 26 2 2 2" xfId="6178" xr:uid="{00000000-0005-0000-0000-00004E1D0000}"/>
    <cellStyle name="Normal 26 2 3" xfId="6179" xr:uid="{00000000-0005-0000-0000-00004F1D0000}"/>
    <cellStyle name="Normal 26 3" xfId="1084" xr:uid="{00000000-0005-0000-0000-0000501D0000}"/>
    <cellStyle name="Normal 26 3 2" xfId="6180" xr:uid="{00000000-0005-0000-0000-0000511D0000}"/>
    <cellStyle name="Normal 26 4" xfId="1085" xr:uid="{00000000-0005-0000-0000-0000521D0000}"/>
    <cellStyle name="Normal 26 5" xfId="1086" xr:uid="{00000000-0005-0000-0000-0000531D0000}"/>
    <cellStyle name="Normal 27" xfId="1087" xr:uid="{00000000-0005-0000-0000-0000541D0000}"/>
    <cellStyle name="Normal 27 10" xfId="36971" xr:uid="{00000000-0005-0000-0000-0000551D0000}"/>
    <cellStyle name="Normal 27 10 2" xfId="36972" xr:uid="{00000000-0005-0000-0000-0000561D0000}"/>
    <cellStyle name="Normal 27 10 3" xfId="36973" xr:uid="{00000000-0005-0000-0000-0000571D0000}"/>
    <cellStyle name="Normal 27 10 4" xfId="36974" xr:uid="{00000000-0005-0000-0000-0000581D0000}"/>
    <cellStyle name="Normal 27 10 5" xfId="36975" xr:uid="{00000000-0005-0000-0000-0000591D0000}"/>
    <cellStyle name="Normal 27 11" xfId="36976" xr:uid="{00000000-0005-0000-0000-00005A1D0000}"/>
    <cellStyle name="Normal 27 11 2" xfId="36977" xr:uid="{00000000-0005-0000-0000-00005B1D0000}"/>
    <cellStyle name="Normal 27 11 3" xfId="36978" xr:uid="{00000000-0005-0000-0000-00005C1D0000}"/>
    <cellStyle name="Normal 27 11 4" xfId="36979" xr:uid="{00000000-0005-0000-0000-00005D1D0000}"/>
    <cellStyle name="Normal 27 11 5" xfId="36980" xr:uid="{00000000-0005-0000-0000-00005E1D0000}"/>
    <cellStyle name="Normal 27 12" xfId="36981" xr:uid="{00000000-0005-0000-0000-00005F1D0000}"/>
    <cellStyle name="Normal 27 12 2" xfId="36982" xr:uid="{00000000-0005-0000-0000-0000601D0000}"/>
    <cellStyle name="Normal 27 12 3" xfId="36983" xr:uid="{00000000-0005-0000-0000-0000611D0000}"/>
    <cellStyle name="Normal 27 12 4" xfId="36984" xr:uid="{00000000-0005-0000-0000-0000621D0000}"/>
    <cellStyle name="Normal 27 12 5" xfId="36985" xr:uid="{00000000-0005-0000-0000-0000631D0000}"/>
    <cellStyle name="Normal 27 13" xfId="36986" xr:uid="{00000000-0005-0000-0000-0000641D0000}"/>
    <cellStyle name="Normal 27 13 2" xfId="36987" xr:uid="{00000000-0005-0000-0000-0000651D0000}"/>
    <cellStyle name="Normal 27 13 3" xfId="36988" xr:uid="{00000000-0005-0000-0000-0000661D0000}"/>
    <cellStyle name="Normal 27 13 4" xfId="36989" xr:uid="{00000000-0005-0000-0000-0000671D0000}"/>
    <cellStyle name="Normal 27 13 5" xfId="36990" xr:uid="{00000000-0005-0000-0000-0000681D0000}"/>
    <cellStyle name="Normal 27 14" xfId="36991" xr:uid="{00000000-0005-0000-0000-0000691D0000}"/>
    <cellStyle name="Normal 27 14 2" xfId="36992" xr:uid="{00000000-0005-0000-0000-00006A1D0000}"/>
    <cellStyle name="Normal 27 14 3" xfId="36993" xr:uid="{00000000-0005-0000-0000-00006B1D0000}"/>
    <cellStyle name="Normal 27 14 4" xfId="36994" xr:uid="{00000000-0005-0000-0000-00006C1D0000}"/>
    <cellStyle name="Normal 27 14 5" xfId="36995" xr:uid="{00000000-0005-0000-0000-00006D1D0000}"/>
    <cellStyle name="Normal 27 15" xfId="36996" xr:uid="{00000000-0005-0000-0000-00006E1D0000}"/>
    <cellStyle name="Normal 27 15 2" xfId="36997" xr:uid="{00000000-0005-0000-0000-00006F1D0000}"/>
    <cellStyle name="Normal 27 15 3" xfId="36998" xr:uid="{00000000-0005-0000-0000-0000701D0000}"/>
    <cellStyle name="Normal 27 15 4" xfId="36999" xr:uid="{00000000-0005-0000-0000-0000711D0000}"/>
    <cellStyle name="Normal 27 15 5" xfId="37000" xr:uid="{00000000-0005-0000-0000-0000721D0000}"/>
    <cellStyle name="Normal 27 16" xfId="37001" xr:uid="{00000000-0005-0000-0000-0000731D0000}"/>
    <cellStyle name="Normal 27 16 2" xfId="37002" xr:uid="{00000000-0005-0000-0000-0000741D0000}"/>
    <cellStyle name="Normal 27 16 3" xfId="37003" xr:uid="{00000000-0005-0000-0000-0000751D0000}"/>
    <cellStyle name="Normal 27 16 4" xfId="37004" xr:uid="{00000000-0005-0000-0000-0000761D0000}"/>
    <cellStyle name="Normal 27 16 5" xfId="37005" xr:uid="{00000000-0005-0000-0000-0000771D0000}"/>
    <cellStyle name="Normal 27 17" xfId="37006" xr:uid="{00000000-0005-0000-0000-0000781D0000}"/>
    <cellStyle name="Normal 27 17 2" xfId="37007" xr:uid="{00000000-0005-0000-0000-0000791D0000}"/>
    <cellStyle name="Normal 27 17 3" xfId="37008" xr:uid="{00000000-0005-0000-0000-00007A1D0000}"/>
    <cellStyle name="Normal 27 17 4" xfId="37009" xr:uid="{00000000-0005-0000-0000-00007B1D0000}"/>
    <cellStyle name="Normal 27 17 5" xfId="37010" xr:uid="{00000000-0005-0000-0000-00007C1D0000}"/>
    <cellStyle name="Normal 27 18" xfId="37011" xr:uid="{00000000-0005-0000-0000-00007D1D0000}"/>
    <cellStyle name="Normal 27 18 2" xfId="37012" xr:uid="{00000000-0005-0000-0000-00007E1D0000}"/>
    <cellStyle name="Normal 27 18 3" xfId="37013" xr:uid="{00000000-0005-0000-0000-00007F1D0000}"/>
    <cellStyle name="Normal 27 18 4" xfId="37014" xr:uid="{00000000-0005-0000-0000-0000801D0000}"/>
    <cellStyle name="Normal 27 18 5" xfId="37015" xr:uid="{00000000-0005-0000-0000-0000811D0000}"/>
    <cellStyle name="Normal 27 19" xfId="37016" xr:uid="{00000000-0005-0000-0000-0000821D0000}"/>
    <cellStyle name="Normal 27 19 2" xfId="37017" xr:uid="{00000000-0005-0000-0000-0000831D0000}"/>
    <cellStyle name="Normal 27 19 3" xfId="37018" xr:uid="{00000000-0005-0000-0000-0000841D0000}"/>
    <cellStyle name="Normal 27 19 4" xfId="37019" xr:uid="{00000000-0005-0000-0000-0000851D0000}"/>
    <cellStyle name="Normal 27 19 5" xfId="37020" xr:uid="{00000000-0005-0000-0000-0000861D0000}"/>
    <cellStyle name="Normal 27 2" xfId="1088" xr:uid="{00000000-0005-0000-0000-0000871D0000}"/>
    <cellStyle name="Normal 27 2 10" xfId="37021" xr:uid="{00000000-0005-0000-0000-0000881D0000}"/>
    <cellStyle name="Normal 27 2 10 2" xfId="37022" xr:uid="{00000000-0005-0000-0000-0000891D0000}"/>
    <cellStyle name="Normal 27 2 10 3" xfId="37023" xr:uid="{00000000-0005-0000-0000-00008A1D0000}"/>
    <cellStyle name="Normal 27 2 10 4" xfId="37024" xr:uid="{00000000-0005-0000-0000-00008B1D0000}"/>
    <cellStyle name="Normal 27 2 10 5" xfId="37025" xr:uid="{00000000-0005-0000-0000-00008C1D0000}"/>
    <cellStyle name="Normal 27 2 11" xfId="37026" xr:uid="{00000000-0005-0000-0000-00008D1D0000}"/>
    <cellStyle name="Normal 27 2 11 2" xfId="37027" xr:uid="{00000000-0005-0000-0000-00008E1D0000}"/>
    <cellStyle name="Normal 27 2 11 3" xfId="37028" xr:uid="{00000000-0005-0000-0000-00008F1D0000}"/>
    <cellStyle name="Normal 27 2 11 4" xfId="37029" xr:uid="{00000000-0005-0000-0000-0000901D0000}"/>
    <cellStyle name="Normal 27 2 11 5" xfId="37030" xr:uid="{00000000-0005-0000-0000-0000911D0000}"/>
    <cellStyle name="Normal 27 2 12" xfId="37031" xr:uid="{00000000-0005-0000-0000-0000921D0000}"/>
    <cellStyle name="Normal 27 2 12 2" xfId="37032" xr:uid="{00000000-0005-0000-0000-0000931D0000}"/>
    <cellStyle name="Normal 27 2 12 3" xfId="37033" xr:uid="{00000000-0005-0000-0000-0000941D0000}"/>
    <cellStyle name="Normal 27 2 12 4" xfId="37034" xr:uid="{00000000-0005-0000-0000-0000951D0000}"/>
    <cellStyle name="Normal 27 2 12 5" xfId="37035" xr:uid="{00000000-0005-0000-0000-0000961D0000}"/>
    <cellStyle name="Normal 27 2 13" xfId="37036" xr:uid="{00000000-0005-0000-0000-0000971D0000}"/>
    <cellStyle name="Normal 27 2 13 2" xfId="37037" xr:uid="{00000000-0005-0000-0000-0000981D0000}"/>
    <cellStyle name="Normal 27 2 13 3" xfId="37038" xr:uid="{00000000-0005-0000-0000-0000991D0000}"/>
    <cellStyle name="Normal 27 2 13 4" xfId="37039" xr:uid="{00000000-0005-0000-0000-00009A1D0000}"/>
    <cellStyle name="Normal 27 2 13 5" xfId="37040" xr:uid="{00000000-0005-0000-0000-00009B1D0000}"/>
    <cellStyle name="Normal 27 2 14" xfId="37041" xr:uid="{00000000-0005-0000-0000-00009C1D0000}"/>
    <cellStyle name="Normal 27 2 14 2" xfId="37042" xr:uid="{00000000-0005-0000-0000-00009D1D0000}"/>
    <cellStyle name="Normal 27 2 14 3" xfId="37043" xr:uid="{00000000-0005-0000-0000-00009E1D0000}"/>
    <cellStyle name="Normal 27 2 14 4" xfId="37044" xr:uid="{00000000-0005-0000-0000-00009F1D0000}"/>
    <cellStyle name="Normal 27 2 14 5" xfId="37045" xr:uid="{00000000-0005-0000-0000-0000A01D0000}"/>
    <cellStyle name="Normal 27 2 15" xfId="37046" xr:uid="{00000000-0005-0000-0000-0000A11D0000}"/>
    <cellStyle name="Normal 27 2 15 2" xfId="37047" xr:uid="{00000000-0005-0000-0000-0000A21D0000}"/>
    <cellStyle name="Normal 27 2 15 3" xfId="37048" xr:uid="{00000000-0005-0000-0000-0000A31D0000}"/>
    <cellStyle name="Normal 27 2 15 4" xfId="37049" xr:uid="{00000000-0005-0000-0000-0000A41D0000}"/>
    <cellStyle name="Normal 27 2 15 5" xfId="37050" xr:uid="{00000000-0005-0000-0000-0000A51D0000}"/>
    <cellStyle name="Normal 27 2 16" xfId="37051" xr:uid="{00000000-0005-0000-0000-0000A61D0000}"/>
    <cellStyle name="Normal 27 2 16 2" xfId="37052" xr:uid="{00000000-0005-0000-0000-0000A71D0000}"/>
    <cellStyle name="Normal 27 2 16 3" xfId="37053" xr:uid="{00000000-0005-0000-0000-0000A81D0000}"/>
    <cellStyle name="Normal 27 2 16 4" xfId="37054" xr:uid="{00000000-0005-0000-0000-0000A91D0000}"/>
    <cellStyle name="Normal 27 2 16 5" xfId="37055" xr:uid="{00000000-0005-0000-0000-0000AA1D0000}"/>
    <cellStyle name="Normal 27 2 17" xfId="37056" xr:uid="{00000000-0005-0000-0000-0000AB1D0000}"/>
    <cellStyle name="Normal 27 2 17 2" xfId="37057" xr:uid="{00000000-0005-0000-0000-0000AC1D0000}"/>
    <cellStyle name="Normal 27 2 17 3" xfId="37058" xr:uid="{00000000-0005-0000-0000-0000AD1D0000}"/>
    <cellStyle name="Normal 27 2 17 4" xfId="37059" xr:uid="{00000000-0005-0000-0000-0000AE1D0000}"/>
    <cellStyle name="Normal 27 2 17 5" xfId="37060" xr:uid="{00000000-0005-0000-0000-0000AF1D0000}"/>
    <cellStyle name="Normal 27 2 18" xfId="37061" xr:uid="{00000000-0005-0000-0000-0000B01D0000}"/>
    <cellStyle name="Normal 27 2 18 2" xfId="37062" xr:uid="{00000000-0005-0000-0000-0000B11D0000}"/>
    <cellStyle name="Normal 27 2 18 3" xfId="37063" xr:uid="{00000000-0005-0000-0000-0000B21D0000}"/>
    <cellStyle name="Normal 27 2 18 4" xfId="37064" xr:uid="{00000000-0005-0000-0000-0000B31D0000}"/>
    <cellStyle name="Normal 27 2 18 5" xfId="37065" xr:uid="{00000000-0005-0000-0000-0000B41D0000}"/>
    <cellStyle name="Normal 27 2 19" xfId="37066" xr:uid="{00000000-0005-0000-0000-0000B51D0000}"/>
    <cellStyle name="Normal 27 2 19 2" xfId="37067" xr:uid="{00000000-0005-0000-0000-0000B61D0000}"/>
    <cellStyle name="Normal 27 2 19 3" xfId="37068" xr:uid="{00000000-0005-0000-0000-0000B71D0000}"/>
    <cellStyle name="Normal 27 2 19 4" xfId="37069" xr:uid="{00000000-0005-0000-0000-0000B81D0000}"/>
    <cellStyle name="Normal 27 2 19 5" xfId="37070" xr:uid="{00000000-0005-0000-0000-0000B91D0000}"/>
    <cellStyle name="Normal 27 2 2" xfId="37071" xr:uid="{00000000-0005-0000-0000-0000BA1D0000}"/>
    <cellStyle name="Normal 27 2 2 2" xfId="37072" xr:uid="{00000000-0005-0000-0000-0000BB1D0000}"/>
    <cellStyle name="Normal 27 2 2 3" xfId="37073" xr:uid="{00000000-0005-0000-0000-0000BC1D0000}"/>
    <cellStyle name="Normal 27 2 2 4" xfId="37074" xr:uid="{00000000-0005-0000-0000-0000BD1D0000}"/>
    <cellStyle name="Normal 27 2 2 5" xfId="37075" xr:uid="{00000000-0005-0000-0000-0000BE1D0000}"/>
    <cellStyle name="Normal 27 2 2 6" xfId="37076" xr:uid="{00000000-0005-0000-0000-0000BF1D0000}"/>
    <cellStyle name="Normal 27 2 2 7" xfId="37077" xr:uid="{00000000-0005-0000-0000-0000C01D0000}"/>
    <cellStyle name="Normal 27 2 20" xfId="37078" xr:uid="{00000000-0005-0000-0000-0000C11D0000}"/>
    <cellStyle name="Normal 27 2 20 2" xfId="37079" xr:uid="{00000000-0005-0000-0000-0000C21D0000}"/>
    <cellStyle name="Normal 27 2 20 3" xfId="37080" xr:uid="{00000000-0005-0000-0000-0000C31D0000}"/>
    <cellStyle name="Normal 27 2 20 4" xfId="37081" xr:uid="{00000000-0005-0000-0000-0000C41D0000}"/>
    <cellStyle name="Normal 27 2 20 5" xfId="37082" xr:uid="{00000000-0005-0000-0000-0000C51D0000}"/>
    <cellStyle name="Normal 27 2 21" xfId="37083" xr:uid="{00000000-0005-0000-0000-0000C61D0000}"/>
    <cellStyle name="Normal 27 2 21 2" xfId="37084" xr:uid="{00000000-0005-0000-0000-0000C71D0000}"/>
    <cellStyle name="Normal 27 2 21 3" xfId="37085" xr:uid="{00000000-0005-0000-0000-0000C81D0000}"/>
    <cellStyle name="Normal 27 2 21 4" xfId="37086" xr:uid="{00000000-0005-0000-0000-0000C91D0000}"/>
    <cellStyle name="Normal 27 2 21 5" xfId="37087" xr:uid="{00000000-0005-0000-0000-0000CA1D0000}"/>
    <cellStyle name="Normal 27 2 22" xfId="37088" xr:uid="{00000000-0005-0000-0000-0000CB1D0000}"/>
    <cellStyle name="Normal 27 2 22 2" xfId="37089" xr:uid="{00000000-0005-0000-0000-0000CC1D0000}"/>
    <cellStyle name="Normal 27 2 22 3" xfId="37090" xr:uid="{00000000-0005-0000-0000-0000CD1D0000}"/>
    <cellStyle name="Normal 27 2 22 4" xfId="37091" xr:uid="{00000000-0005-0000-0000-0000CE1D0000}"/>
    <cellStyle name="Normal 27 2 22 5" xfId="37092" xr:uid="{00000000-0005-0000-0000-0000CF1D0000}"/>
    <cellStyle name="Normal 27 2 23" xfId="37093" xr:uid="{00000000-0005-0000-0000-0000D01D0000}"/>
    <cellStyle name="Normal 27 2 23 2" xfId="37094" xr:uid="{00000000-0005-0000-0000-0000D11D0000}"/>
    <cellStyle name="Normal 27 2 23 3" xfId="37095" xr:uid="{00000000-0005-0000-0000-0000D21D0000}"/>
    <cellStyle name="Normal 27 2 23 4" xfId="37096" xr:uid="{00000000-0005-0000-0000-0000D31D0000}"/>
    <cellStyle name="Normal 27 2 23 5" xfId="37097" xr:uid="{00000000-0005-0000-0000-0000D41D0000}"/>
    <cellStyle name="Normal 27 2 24" xfId="37098" xr:uid="{00000000-0005-0000-0000-0000D51D0000}"/>
    <cellStyle name="Normal 27 2 24 2" xfId="37099" xr:uid="{00000000-0005-0000-0000-0000D61D0000}"/>
    <cellStyle name="Normal 27 2 24 3" xfId="37100" xr:uid="{00000000-0005-0000-0000-0000D71D0000}"/>
    <cellStyle name="Normal 27 2 24 4" xfId="37101" xr:uid="{00000000-0005-0000-0000-0000D81D0000}"/>
    <cellStyle name="Normal 27 2 24 5" xfId="37102" xr:uid="{00000000-0005-0000-0000-0000D91D0000}"/>
    <cellStyle name="Normal 27 2 25" xfId="37103" xr:uid="{00000000-0005-0000-0000-0000DA1D0000}"/>
    <cellStyle name="Normal 27 2 25 2" xfId="37104" xr:uid="{00000000-0005-0000-0000-0000DB1D0000}"/>
    <cellStyle name="Normal 27 2 25 3" xfId="37105" xr:uid="{00000000-0005-0000-0000-0000DC1D0000}"/>
    <cellStyle name="Normal 27 2 25 4" xfId="37106" xr:uid="{00000000-0005-0000-0000-0000DD1D0000}"/>
    <cellStyle name="Normal 27 2 25 5" xfId="37107" xr:uid="{00000000-0005-0000-0000-0000DE1D0000}"/>
    <cellStyle name="Normal 27 2 26" xfId="37108" xr:uid="{00000000-0005-0000-0000-0000DF1D0000}"/>
    <cellStyle name="Normal 27 2 26 2" xfId="37109" xr:uid="{00000000-0005-0000-0000-0000E01D0000}"/>
    <cellStyle name="Normal 27 2 26 3" xfId="37110" xr:uid="{00000000-0005-0000-0000-0000E11D0000}"/>
    <cellStyle name="Normal 27 2 26 4" xfId="37111" xr:uid="{00000000-0005-0000-0000-0000E21D0000}"/>
    <cellStyle name="Normal 27 2 26 5" xfId="37112" xr:uid="{00000000-0005-0000-0000-0000E31D0000}"/>
    <cellStyle name="Normal 27 2 27" xfId="37113" xr:uid="{00000000-0005-0000-0000-0000E41D0000}"/>
    <cellStyle name="Normal 27 2 27 2" xfId="37114" xr:uid="{00000000-0005-0000-0000-0000E51D0000}"/>
    <cellStyle name="Normal 27 2 27 3" xfId="37115" xr:uid="{00000000-0005-0000-0000-0000E61D0000}"/>
    <cellStyle name="Normal 27 2 27 4" xfId="37116" xr:uid="{00000000-0005-0000-0000-0000E71D0000}"/>
    <cellStyle name="Normal 27 2 27 5" xfId="37117" xr:uid="{00000000-0005-0000-0000-0000E81D0000}"/>
    <cellStyle name="Normal 27 2 28" xfId="37118" xr:uid="{00000000-0005-0000-0000-0000E91D0000}"/>
    <cellStyle name="Normal 27 2 28 2" xfId="37119" xr:uid="{00000000-0005-0000-0000-0000EA1D0000}"/>
    <cellStyle name="Normal 27 2 28 3" xfId="37120" xr:uid="{00000000-0005-0000-0000-0000EB1D0000}"/>
    <cellStyle name="Normal 27 2 28 4" xfId="37121" xr:uid="{00000000-0005-0000-0000-0000EC1D0000}"/>
    <cellStyle name="Normal 27 2 28 5" xfId="37122" xr:uid="{00000000-0005-0000-0000-0000ED1D0000}"/>
    <cellStyle name="Normal 27 2 29" xfId="37123" xr:uid="{00000000-0005-0000-0000-0000EE1D0000}"/>
    <cellStyle name="Normal 27 2 29 2" xfId="37124" xr:uid="{00000000-0005-0000-0000-0000EF1D0000}"/>
    <cellStyle name="Normal 27 2 29 3" xfId="37125" xr:uid="{00000000-0005-0000-0000-0000F01D0000}"/>
    <cellStyle name="Normal 27 2 29 4" xfId="37126" xr:uid="{00000000-0005-0000-0000-0000F11D0000}"/>
    <cellStyle name="Normal 27 2 29 5" xfId="37127" xr:uid="{00000000-0005-0000-0000-0000F21D0000}"/>
    <cellStyle name="Normal 27 2 3" xfId="37128" xr:uid="{00000000-0005-0000-0000-0000F31D0000}"/>
    <cellStyle name="Normal 27 2 3 2" xfId="37129" xr:uid="{00000000-0005-0000-0000-0000F41D0000}"/>
    <cellStyle name="Normal 27 2 3 3" xfId="37130" xr:uid="{00000000-0005-0000-0000-0000F51D0000}"/>
    <cellStyle name="Normal 27 2 3 4" xfId="37131" xr:uid="{00000000-0005-0000-0000-0000F61D0000}"/>
    <cellStyle name="Normal 27 2 3 5" xfId="37132" xr:uid="{00000000-0005-0000-0000-0000F71D0000}"/>
    <cellStyle name="Normal 27 2 3 6" xfId="37133" xr:uid="{00000000-0005-0000-0000-0000F81D0000}"/>
    <cellStyle name="Normal 27 2 30" xfId="37134" xr:uid="{00000000-0005-0000-0000-0000F91D0000}"/>
    <cellStyle name="Normal 27 2 30 2" xfId="37135" xr:uid="{00000000-0005-0000-0000-0000FA1D0000}"/>
    <cellStyle name="Normal 27 2 30 3" xfId="37136" xr:uid="{00000000-0005-0000-0000-0000FB1D0000}"/>
    <cellStyle name="Normal 27 2 30 4" xfId="37137" xr:uid="{00000000-0005-0000-0000-0000FC1D0000}"/>
    <cellStyle name="Normal 27 2 30 5" xfId="37138" xr:uid="{00000000-0005-0000-0000-0000FD1D0000}"/>
    <cellStyle name="Normal 27 2 31" xfId="37139" xr:uid="{00000000-0005-0000-0000-0000FE1D0000}"/>
    <cellStyle name="Normal 27 2 31 2" xfId="37140" xr:uid="{00000000-0005-0000-0000-0000FF1D0000}"/>
    <cellStyle name="Normal 27 2 32" xfId="37141" xr:uid="{00000000-0005-0000-0000-0000001E0000}"/>
    <cellStyle name="Normal 27 2 32 2" xfId="37142" xr:uid="{00000000-0005-0000-0000-0000011E0000}"/>
    <cellStyle name="Normal 27 2 33" xfId="37143" xr:uid="{00000000-0005-0000-0000-0000021E0000}"/>
    <cellStyle name="Normal 27 2 33 2" xfId="37144" xr:uid="{00000000-0005-0000-0000-0000031E0000}"/>
    <cellStyle name="Normal 27 2 34" xfId="37145" xr:uid="{00000000-0005-0000-0000-0000041E0000}"/>
    <cellStyle name="Normal 27 2 4" xfId="37146" xr:uid="{00000000-0005-0000-0000-0000051E0000}"/>
    <cellStyle name="Normal 27 2 4 2" xfId="37147" xr:uid="{00000000-0005-0000-0000-0000061E0000}"/>
    <cellStyle name="Normal 27 2 4 3" xfId="37148" xr:uid="{00000000-0005-0000-0000-0000071E0000}"/>
    <cellStyle name="Normal 27 2 4 4" xfId="37149" xr:uid="{00000000-0005-0000-0000-0000081E0000}"/>
    <cellStyle name="Normal 27 2 4 5" xfId="37150" xr:uid="{00000000-0005-0000-0000-0000091E0000}"/>
    <cellStyle name="Normal 27 2 5" xfId="37151" xr:uid="{00000000-0005-0000-0000-00000A1E0000}"/>
    <cellStyle name="Normal 27 2 5 2" xfId="37152" xr:uid="{00000000-0005-0000-0000-00000B1E0000}"/>
    <cellStyle name="Normal 27 2 5 3" xfId="37153" xr:uid="{00000000-0005-0000-0000-00000C1E0000}"/>
    <cellStyle name="Normal 27 2 5 4" xfId="37154" xr:uid="{00000000-0005-0000-0000-00000D1E0000}"/>
    <cellStyle name="Normal 27 2 5 5" xfId="37155" xr:uid="{00000000-0005-0000-0000-00000E1E0000}"/>
    <cellStyle name="Normal 27 2 6" xfId="37156" xr:uid="{00000000-0005-0000-0000-00000F1E0000}"/>
    <cellStyle name="Normal 27 2 6 2" xfId="37157" xr:uid="{00000000-0005-0000-0000-0000101E0000}"/>
    <cellStyle name="Normal 27 2 6 3" xfId="37158" xr:uid="{00000000-0005-0000-0000-0000111E0000}"/>
    <cellStyle name="Normal 27 2 6 4" xfId="37159" xr:uid="{00000000-0005-0000-0000-0000121E0000}"/>
    <cellStyle name="Normal 27 2 6 5" xfId="37160" xr:uid="{00000000-0005-0000-0000-0000131E0000}"/>
    <cellStyle name="Normal 27 2 7" xfId="37161" xr:uid="{00000000-0005-0000-0000-0000141E0000}"/>
    <cellStyle name="Normal 27 2 7 2" xfId="37162" xr:uid="{00000000-0005-0000-0000-0000151E0000}"/>
    <cellStyle name="Normal 27 2 7 3" xfId="37163" xr:uid="{00000000-0005-0000-0000-0000161E0000}"/>
    <cellStyle name="Normal 27 2 7 4" xfId="37164" xr:uid="{00000000-0005-0000-0000-0000171E0000}"/>
    <cellStyle name="Normal 27 2 7 5" xfId="37165" xr:uid="{00000000-0005-0000-0000-0000181E0000}"/>
    <cellStyle name="Normal 27 2 8" xfId="37166" xr:uid="{00000000-0005-0000-0000-0000191E0000}"/>
    <cellStyle name="Normal 27 2 8 2" xfId="37167" xr:uid="{00000000-0005-0000-0000-00001A1E0000}"/>
    <cellStyle name="Normal 27 2 8 3" xfId="37168" xr:uid="{00000000-0005-0000-0000-00001B1E0000}"/>
    <cellStyle name="Normal 27 2 8 4" xfId="37169" xr:uid="{00000000-0005-0000-0000-00001C1E0000}"/>
    <cellStyle name="Normal 27 2 8 5" xfId="37170" xr:uid="{00000000-0005-0000-0000-00001D1E0000}"/>
    <cellStyle name="Normal 27 2 9" xfId="37171" xr:uid="{00000000-0005-0000-0000-00001E1E0000}"/>
    <cellStyle name="Normal 27 2 9 2" xfId="37172" xr:uid="{00000000-0005-0000-0000-00001F1E0000}"/>
    <cellStyle name="Normal 27 2 9 3" xfId="37173" xr:uid="{00000000-0005-0000-0000-0000201E0000}"/>
    <cellStyle name="Normal 27 2 9 4" xfId="37174" xr:uid="{00000000-0005-0000-0000-0000211E0000}"/>
    <cellStyle name="Normal 27 2 9 5" xfId="37175" xr:uid="{00000000-0005-0000-0000-0000221E0000}"/>
    <cellStyle name="Normal 27 20" xfId="37176" xr:uid="{00000000-0005-0000-0000-0000231E0000}"/>
    <cellStyle name="Normal 27 20 2" xfId="37177" xr:uid="{00000000-0005-0000-0000-0000241E0000}"/>
    <cellStyle name="Normal 27 20 3" xfId="37178" xr:uid="{00000000-0005-0000-0000-0000251E0000}"/>
    <cellStyle name="Normal 27 20 4" xfId="37179" xr:uid="{00000000-0005-0000-0000-0000261E0000}"/>
    <cellStyle name="Normal 27 20 5" xfId="37180" xr:uid="{00000000-0005-0000-0000-0000271E0000}"/>
    <cellStyle name="Normal 27 21" xfId="37181" xr:uid="{00000000-0005-0000-0000-0000281E0000}"/>
    <cellStyle name="Normal 27 21 2" xfId="37182" xr:uid="{00000000-0005-0000-0000-0000291E0000}"/>
    <cellStyle name="Normal 27 21 3" xfId="37183" xr:uid="{00000000-0005-0000-0000-00002A1E0000}"/>
    <cellStyle name="Normal 27 21 4" xfId="37184" xr:uid="{00000000-0005-0000-0000-00002B1E0000}"/>
    <cellStyle name="Normal 27 21 5" xfId="37185" xr:uid="{00000000-0005-0000-0000-00002C1E0000}"/>
    <cellStyle name="Normal 27 22" xfId="37186" xr:uid="{00000000-0005-0000-0000-00002D1E0000}"/>
    <cellStyle name="Normal 27 22 2" xfId="37187" xr:uid="{00000000-0005-0000-0000-00002E1E0000}"/>
    <cellStyle name="Normal 27 22 3" xfId="37188" xr:uid="{00000000-0005-0000-0000-00002F1E0000}"/>
    <cellStyle name="Normal 27 22 4" xfId="37189" xr:uid="{00000000-0005-0000-0000-0000301E0000}"/>
    <cellStyle name="Normal 27 22 5" xfId="37190" xr:uid="{00000000-0005-0000-0000-0000311E0000}"/>
    <cellStyle name="Normal 27 23" xfId="37191" xr:uid="{00000000-0005-0000-0000-0000321E0000}"/>
    <cellStyle name="Normal 27 23 2" xfId="37192" xr:uid="{00000000-0005-0000-0000-0000331E0000}"/>
    <cellStyle name="Normal 27 23 3" xfId="37193" xr:uid="{00000000-0005-0000-0000-0000341E0000}"/>
    <cellStyle name="Normal 27 23 4" xfId="37194" xr:uid="{00000000-0005-0000-0000-0000351E0000}"/>
    <cellStyle name="Normal 27 23 5" xfId="37195" xr:uid="{00000000-0005-0000-0000-0000361E0000}"/>
    <cellStyle name="Normal 27 24" xfId="37196" xr:uid="{00000000-0005-0000-0000-0000371E0000}"/>
    <cellStyle name="Normal 27 24 2" xfId="37197" xr:uid="{00000000-0005-0000-0000-0000381E0000}"/>
    <cellStyle name="Normal 27 24 3" xfId="37198" xr:uid="{00000000-0005-0000-0000-0000391E0000}"/>
    <cellStyle name="Normal 27 24 4" xfId="37199" xr:uid="{00000000-0005-0000-0000-00003A1E0000}"/>
    <cellStyle name="Normal 27 24 5" xfId="37200" xr:uid="{00000000-0005-0000-0000-00003B1E0000}"/>
    <cellStyle name="Normal 27 25" xfId="37201" xr:uid="{00000000-0005-0000-0000-00003C1E0000}"/>
    <cellStyle name="Normal 27 25 2" xfId="37202" xr:uid="{00000000-0005-0000-0000-00003D1E0000}"/>
    <cellStyle name="Normal 27 25 3" xfId="37203" xr:uid="{00000000-0005-0000-0000-00003E1E0000}"/>
    <cellStyle name="Normal 27 25 4" xfId="37204" xr:uid="{00000000-0005-0000-0000-00003F1E0000}"/>
    <cellStyle name="Normal 27 25 5" xfId="37205" xr:uid="{00000000-0005-0000-0000-0000401E0000}"/>
    <cellStyle name="Normal 27 26" xfId="37206" xr:uid="{00000000-0005-0000-0000-0000411E0000}"/>
    <cellStyle name="Normal 27 26 2" xfId="37207" xr:uid="{00000000-0005-0000-0000-0000421E0000}"/>
    <cellStyle name="Normal 27 26 3" xfId="37208" xr:uid="{00000000-0005-0000-0000-0000431E0000}"/>
    <cellStyle name="Normal 27 26 4" xfId="37209" xr:uid="{00000000-0005-0000-0000-0000441E0000}"/>
    <cellStyle name="Normal 27 26 5" xfId="37210" xr:uid="{00000000-0005-0000-0000-0000451E0000}"/>
    <cellStyle name="Normal 27 27" xfId="37211" xr:uid="{00000000-0005-0000-0000-0000461E0000}"/>
    <cellStyle name="Normal 27 27 2" xfId="37212" xr:uid="{00000000-0005-0000-0000-0000471E0000}"/>
    <cellStyle name="Normal 27 27 3" xfId="37213" xr:uid="{00000000-0005-0000-0000-0000481E0000}"/>
    <cellStyle name="Normal 27 27 4" xfId="37214" xr:uid="{00000000-0005-0000-0000-0000491E0000}"/>
    <cellStyle name="Normal 27 27 5" xfId="37215" xr:uid="{00000000-0005-0000-0000-00004A1E0000}"/>
    <cellStyle name="Normal 27 28" xfId="37216" xr:uid="{00000000-0005-0000-0000-00004B1E0000}"/>
    <cellStyle name="Normal 27 28 2" xfId="37217" xr:uid="{00000000-0005-0000-0000-00004C1E0000}"/>
    <cellStyle name="Normal 27 28 3" xfId="37218" xr:uid="{00000000-0005-0000-0000-00004D1E0000}"/>
    <cellStyle name="Normal 27 28 4" xfId="37219" xr:uid="{00000000-0005-0000-0000-00004E1E0000}"/>
    <cellStyle name="Normal 27 28 5" xfId="37220" xr:uid="{00000000-0005-0000-0000-00004F1E0000}"/>
    <cellStyle name="Normal 27 29" xfId="37221" xr:uid="{00000000-0005-0000-0000-0000501E0000}"/>
    <cellStyle name="Normal 27 29 2" xfId="37222" xr:uid="{00000000-0005-0000-0000-0000511E0000}"/>
    <cellStyle name="Normal 27 29 3" xfId="37223" xr:uid="{00000000-0005-0000-0000-0000521E0000}"/>
    <cellStyle name="Normal 27 29 4" xfId="37224" xr:uid="{00000000-0005-0000-0000-0000531E0000}"/>
    <cellStyle name="Normal 27 29 5" xfId="37225" xr:uid="{00000000-0005-0000-0000-0000541E0000}"/>
    <cellStyle name="Normal 27 3" xfId="1089" xr:uid="{00000000-0005-0000-0000-0000551E0000}"/>
    <cellStyle name="Normal 27 3 2" xfId="37226" xr:uid="{00000000-0005-0000-0000-0000561E0000}"/>
    <cellStyle name="Normal 27 3 3" xfId="37227" xr:uid="{00000000-0005-0000-0000-0000571E0000}"/>
    <cellStyle name="Normal 27 3 4" xfId="37228" xr:uid="{00000000-0005-0000-0000-0000581E0000}"/>
    <cellStyle name="Normal 27 3 5" xfId="37229" xr:uid="{00000000-0005-0000-0000-0000591E0000}"/>
    <cellStyle name="Normal 27 3 6" xfId="37230" xr:uid="{00000000-0005-0000-0000-00005A1E0000}"/>
    <cellStyle name="Normal 27 3 7" xfId="37231" xr:uid="{00000000-0005-0000-0000-00005B1E0000}"/>
    <cellStyle name="Normal 27 30" xfId="37232" xr:uid="{00000000-0005-0000-0000-00005C1E0000}"/>
    <cellStyle name="Normal 27 30 2" xfId="37233" xr:uid="{00000000-0005-0000-0000-00005D1E0000}"/>
    <cellStyle name="Normal 27 30 3" xfId="37234" xr:uid="{00000000-0005-0000-0000-00005E1E0000}"/>
    <cellStyle name="Normal 27 30 4" xfId="37235" xr:uid="{00000000-0005-0000-0000-00005F1E0000}"/>
    <cellStyle name="Normal 27 30 5" xfId="37236" xr:uid="{00000000-0005-0000-0000-0000601E0000}"/>
    <cellStyle name="Normal 27 31" xfId="37237" xr:uid="{00000000-0005-0000-0000-0000611E0000}"/>
    <cellStyle name="Normal 27 31 2" xfId="37238" xr:uid="{00000000-0005-0000-0000-0000621E0000}"/>
    <cellStyle name="Normal 27 31 3" xfId="37239" xr:uid="{00000000-0005-0000-0000-0000631E0000}"/>
    <cellStyle name="Normal 27 31 4" xfId="37240" xr:uid="{00000000-0005-0000-0000-0000641E0000}"/>
    <cellStyle name="Normal 27 31 5" xfId="37241" xr:uid="{00000000-0005-0000-0000-0000651E0000}"/>
    <cellStyle name="Normal 27 32" xfId="37242" xr:uid="{00000000-0005-0000-0000-0000661E0000}"/>
    <cellStyle name="Normal 27 32 2" xfId="37243" xr:uid="{00000000-0005-0000-0000-0000671E0000}"/>
    <cellStyle name="Normal 27 32 3" xfId="37244" xr:uid="{00000000-0005-0000-0000-0000681E0000}"/>
    <cellStyle name="Normal 27 32 4" xfId="37245" xr:uid="{00000000-0005-0000-0000-0000691E0000}"/>
    <cellStyle name="Normal 27 32 5" xfId="37246" xr:uid="{00000000-0005-0000-0000-00006A1E0000}"/>
    <cellStyle name="Normal 27 33" xfId="37247" xr:uid="{00000000-0005-0000-0000-00006B1E0000}"/>
    <cellStyle name="Normal 27 33 2" xfId="37248" xr:uid="{00000000-0005-0000-0000-00006C1E0000}"/>
    <cellStyle name="Normal 27 33 3" xfId="37249" xr:uid="{00000000-0005-0000-0000-00006D1E0000}"/>
    <cellStyle name="Normal 27 33 4" xfId="37250" xr:uid="{00000000-0005-0000-0000-00006E1E0000}"/>
    <cellStyle name="Normal 27 33 5" xfId="37251" xr:uid="{00000000-0005-0000-0000-00006F1E0000}"/>
    <cellStyle name="Normal 27 34" xfId="37252" xr:uid="{00000000-0005-0000-0000-0000701E0000}"/>
    <cellStyle name="Normal 27 34 2" xfId="37253" xr:uid="{00000000-0005-0000-0000-0000711E0000}"/>
    <cellStyle name="Normal 27 34 3" xfId="37254" xr:uid="{00000000-0005-0000-0000-0000721E0000}"/>
    <cellStyle name="Normal 27 34 4" xfId="37255" xr:uid="{00000000-0005-0000-0000-0000731E0000}"/>
    <cellStyle name="Normal 27 34 5" xfId="37256" xr:uid="{00000000-0005-0000-0000-0000741E0000}"/>
    <cellStyle name="Normal 27 35" xfId="37257" xr:uid="{00000000-0005-0000-0000-0000751E0000}"/>
    <cellStyle name="Normal 27 35 2" xfId="37258" xr:uid="{00000000-0005-0000-0000-0000761E0000}"/>
    <cellStyle name="Normal 27 35 3" xfId="37259" xr:uid="{00000000-0005-0000-0000-0000771E0000}"/>
    <cellStyle name="Normal 27 35 4" xfId="37260" xr:uid="{00000000-0005-0000-0000-0000781E0000}"/>
    <cellStyle name="Normal 27 35 5" xfId="37261" xr:uid="{00000000-0005-0000-0000-0000791E0000}"/>
    <cellStyle name="Normal 27 36" xfId="37262" xr:uid="{00000000-0005-0000-0000-00007A1E0000}"/>
    <cellStyle name="Normal 27 36 2" xfId="37263" xr:uid="{00000000-0005-0000-0000-00007B1E0000}"/>
    <cellStyle name="Normal 27 36 3" xfId="37264" xr:uid="{00000000-0005-0000-0000-00007C1E0000}"/>
    <cellStyle name="Normal 27 36 4" xfId="37265" xr:uid="{00000000-0005-0000-0000-00007D1E0000}"/>
    <cellStyle name="Normal 27 36 5" xfId="37266" xr:uid="{00000000-0005-0000-0000-00007E1E0000}"/>
    <cellStyle name="Normal 27 37" xfId="37267" xr:uid="{00000000-0005-0000-0000-00007F1E0000}"/>
    <cellStyle name="Normal 27 37 2" xfId="37268" xr:uid="{00000000-0005-0000-0000-0000801E0000}"/>
    <cellStyle name="Normal 27 37 3" xfId="37269" xr:uid="{00000000-0005-0000-0000-0000811E0000}"/>
    <cellStyle name="Normal 27 37 4" xfId="37270" xr:uid="{00000000-0005-0000-0000-0000821E0000}"/>
    <cellStyle name="Normal 27 37 5" xfId="37271" xr:uid="{00000000-0005-0000-0000-0000831E0000}"/>
    <cellStyle name="Normal 27 38" xfId="37272" xr:uid="{00000000-0005-0000-0000-0000841E0000}"/>
    <cellStyle name="Normal 27 38 2" xfId="37273" xr:uid="{00000000-0005-0000-0000-0000851E0000}"/>
    <cellStyle name="Normal 27 38 3" xfId="37274" xr:uid="{00000000-0005-0000-0000-0000861E0000}"/>
    <cellStyle name="Normal 27 38 4" xfId="37275" xr:uid="{00000000-0005-0000-0000-0000871E0000}"/>
    <cellStyle name="Normal 27 38 5" xfId="37276" xr:uid="{00000000-0005-0000-0000-0000881E0000}"/>
    <cellStyle name="Normal 27 39" xfId="37277" xr:uid="{00000000-0005-0000-0000-0000891E0000}"/>
    <cellStyle name="Normal 27 39 2" xfId="37278" xr:uid="{00000000-0005-0000-0000-00008A1E0000}"/>
    <cellStyle name="Normal 27 39 3" xfId="37279" xr:uid="{00000000-0005-0000-0000-00008B1E0000}"/>
    <cellStyle name="Normal 27 39 4" xfId="37280" xr:uid="{00000000-0005-0000-0000-00008C1E0000}"/>
    <cellStyle name="Normal 27 39 5" xfId="37281" xr:uid="{00000000-0005-0000-0000-00008D1E0000}"/>
    <cellStyle name="Normal 27 4" xfId="1090" xr:uid="{00000000-0005-0000-0000-00008E1E0000}"/>
    <cellStyle name="Normal 27 4 2" xfId="37282" xr:uid="{00000000-0005-0000-0000-00008F1E0000}"/>
    <cellStyle name="Normal 27 4 3" xfId="37283" xr:uid="{00000000-0005-0000-0000-0000901E0000}"/>
    <cellStyle name="Normal 27 4 4" xfId="37284" xr:uid="{00000000-0005-0000-0000-0000911E0000}"/>
    <cellStyle name="Normal 27 4 5" xfId="37285" xr:uid="{00000000-0005-0000-0000-0000921E0000}"/>
    <cellStyle name="Normal 27 40" xfId="37286" xr:uid="{00000000-0005-0000-0000-0000931E0000}"/>
    <cellStyle name="Normal 27 40 2" xfId="37287" xr:uid="{00000000-0005-0000-0000-0000941E0000}"/>
    <cellStyle name="Normal 27 40 3" xfId="37288" xr:uid="{00000000-0005-0000-0000-0000951E0000}"/>
    <cellStyle name="Normal 27 40 4" xfId="37289" xr:uid="{00000000-0005-0000-0000-0000961E0000}"/>
    <cellStyle name="Normal 27 40 5" xfId="37290" xr:uid="{00000000-0005-0000-0000-0000971E0000}"/>
    <cellStyle name="Normal 27 41" xfId="37291" xr:uid="{00000000-0005-0000-0000-0000981E0000}"/>
    <cellStyle name="Normal 27 41 2" xfId="37292" xr:uid="{00000000-0005-0000-0000-0000991E0000}"/>
    <cellStyle name="Normal 27 41 3" xfId="37293" xr:uid="{00000000-0005-0000-0000-00009A1E0000}"/>
    <cellStyle name="Normal 27 41 4" xfId="37294" xr:uid="{00000000-0005-0000-0000-00009B1E0000}"/>
    <cellStyle name="Normal 27 41 5" xfId="37295" xr:uid="{00000000-0005-0000-0000-00009C1E0000}"/>
    <cellStyle name="Normal 27 42" xfId="37296" xr:uid="{00000000-0005-0000-0000-00009D1E0000}"/>
    <cellStyle name="Normal 27 43" xfId="37297" xr:uid="{00000000-0005-0000-0000-00009E1E0000}"/>
    <cellStyle name="Normal 27 44" xfId="37298" xr:uid="{00000000-0005-0000-0000-00009F1E0000}"/>
    <cellStyle name="Normal 27 45" xfId="37299" xr:uid="{00000000-0005-0000-0000-0000A01E0000}"/>
    <cellStyle name="Normal 27 46" xfId="37300" xr:uid="{00000000-0005-0000-0000-0000A11E0000}"/>
    <cellStyle name="Normal 27 47" xfId="37301" xr:uid="{00000000-0005-0000-0000-0000A21E0000}"/>
    <cellStyle name="Normal 27 48" xfId="37302" xr:uid="{00000000-0005-0000-0000-0000A31E0000}"/>
    <cellStyle name="Normal 27 49" xfId="37303" xr:uid="{00000000-0005-0000-0000-0000A41E0000}"/>
    <cellStyle name="Normal 27 5" xfId="1091" xr:uid="{00000000-0005-0000-0000-0000A51E0000}"/>
    <cellStyle name="Normal 27 5 2" xfId="37304" xr:uid="{00000000-0005-0000-0000-0000A61E0000}"/>
    <cellStyle name="Normal 27 5 3" xfId="37305" xr:uid="{00000000-0005-0000-0000-0000A71E0000}"/>
    <cellStyle name="Normal 27 5 4" xfId="37306" xr:uid="{00000000-0005-0000-0000-0000A81E0000}"/>
    <cellStyle name="Normal 27 5 5" xfId="37307" xr:uid="{00000000-0005-0000-0000-0000A91E0000}"/>
    <cellStyle name="Normal 27 50" xfId="37308" xr:uid="{00000000-0005-0000-0000-0000AA1E0000}"/>
    <cellStyle name="Normal 27 51" xfId="37309" xr:uid="{00000000-0005-0000-0000-0000AB1E0000}"/>
    <cellStyle name="Normal 27 52" xfId="37310" xr:uid="{00000000-0005-0000-0000-0000AC1E0000}"/>
    <cellStyle name="Normal 27 53" xfId="37311" xr:uid="{00000000-0005-0000-0000-0000AD1E0000}"/>
    <cellStyle name="Normal 27 54" xfId="37312" xr:uid="{00000000-0005-0000-0000-0000AE1E0000}"/>
    <cellStyle name="Normal 27 55" xfId="37313" xr:uid="{00000000-0005-0000-0000-0000AF1E0000}"/>
    <cellStyle name="Normal 27 56" xfId="37314" xr:uid="{00000000-0005-0000-0000-0000B01E0000}"/>
    <cellStyle name="Normal 27 57" xfId="37315" xr:uid="{00000000-0005-0000-0000-0000B11E0000}"/>
    <cellStyle name="Normal 27 58" xfId="37316" xr:uid="{00000000-0005-0000-0000-0000B21E0000}"/>
    <cellStyle name="Normal 27 59" xfId="37317" xr:uid="{00000000-0005-0000-0000-0000B31E0000}"/>
    <cellStyle name="Normal 27 6" xfId="37318" xr:uid="{00000000-0005-0000-0000-0000B41E0000}"/>
    <cellStyle name="Normal 27 6 2" xfId="37319" xr:uid="{00000000-0005-0000-0000-0000B51E0000}"/>
    <cellStyle name="Normal 27 6 3" xfId="37320" xr:uid="{00000000-0005-0000-0000-0000B61E0000}"/>
    <cellStyle name="Normal 27 6 4" xfId="37321" xr:uid="{00000000-0005-0000-0000-0000B71E0000}"/>
    <cellStyle name="Normal 27 6 5" xfId="37322" xr:uid="{00000000-0005-0000-0000-0000B81E0000}"/>
    <cellStyle name="Normal 27 7" xfId="37323" xr:uid="{00000000-0005-0000-0000-0000B91E0000}"/>
    <cellStyle name="Normal 27 7 2" xfId="37324" xr:uid="{00000000-0005-0000-0000-0000BA1E0000}"/>
    <cellStyle name="Normal 27 7 3" xfId="37325" xr:uid="{00000000-0005-0000-0000-0000BB1E0000}"/>
    <cellStyle name="Normal 27 7 4" xfId="37326" xr:uid="{00000000-0005-0000-0000-0000BC1E0000}"/>
    <cellStyle name="Normal 27 7 5" xfId="37327" xr:uid="{00000000-0005-0000-0000-0000BD1E0000}"/>
    <cellStyle name="Normal 27 8" xfId="37328" xr:uid="{00000000-0005-0000-0000-0000BE1E0000}"/>
    <cellStyle name="Normal 27 8 2" xfId="37329" xr:uid="{00000000-0005-0000-0000-0000BF1E0000}"/>
    <cellStyle name="Normal 27 8 3" xfId="37330" xr:uid="{00000000-0005-0000-0000-0000C01E0000}"/>
    <cellStyle name="Normal 27 8 4" xfId="37331" xr:uid="{00000000-0005-0000-0000-0000C11E0000}"/>
    <cellStyle name="Normal 27 8 5" xfId="37332" xr:uid="{00000000-0005-0000-0000-0000C21E0000}"/>
    <cellStyle name="Normal 27 9" xfId="37333" xr:uid="{00000000-0005-0000-0000-0000C31E0000}"/>
    <cellStyle name="Normal 27 9 2" xfId="37334" xr:uid="{00000000-0005-0000-0000-0000C41E0000}"/>
    <cellStyle name="Normal 27 9 3" xfId="37335" xr:uid="{00000000-0005-0000-0000-0000C51E0000}"/>
    <cellStyle name="Normal 27 9 4" xfId="37336" xr:uid="{00000000-0005-0000-0000-0000C61E0000}"/>
    <cellStyle name="Normal 27 9 5" xfId="37337" xr:uid="{00000000-0005-0000-0000-0000C71E0000}"/>
    <cellStyle name="Normal 28" xfId="1092" xr:uid="{00000000-0005-0000-0000-0000C81E0000}"/>
    <cellStyle name="Normal 28 10" xfId="37338" xr:uid="{00000000-0005-0000-0000-0000C91E0000}"/>
    <cellStyle name="Normal 28 10 2" xfId="37339" xr:uid="{00000000-0005-0000-0000-0000CA1E0000}"/>
    <cellStyle name="Normal 28 10 3" xfId="37340" xr:uid="{00000000-0005-0000-0000-0000CB1E0000}"/>
    <cellStyle name="Normal 28 10 4" xfId="37341" xr:uid="{00000000-0005-0000-0000-0000CC1E0000}"/>
    <cellStyle name="Normal 28 10 5" xfId="37342" xr:uid="{00000000-0005-0000-0000-0000CD1E0000}"/>
    <cellStyle name="Normal 28 11" xfId="37343" xr:uid="{00000000-0005-0000-0000-0000CE1E0000}"/>
    <cellStyle name="Normal 28 11 2" xfId="37344" xr:uid="{00000000-0005-0000-0000-0000CF1E0000}"/>
    <cellStyle name="Normal 28 11 3" xfId="37345" xr:uid="{00000000-0005-0000-0000-0000D01E0000}"/>
    <cellStyle name="Normal 28 11 4" xfId="37346" xr:uid="{00000000-0005-0000-0000-0000D11E0000}"/>
    <cellStyle name="Normal 28 11 5" xfId="37347" xr:uid="{00000000-0005-0000-0000-0000D21E0000}"/>
    <cellStyle name="Normal 28 12" xfId="37348" xr:uid="{00000000-0005-0000-0000-0000D31E0000}"/>
    <cellStyle name="Normal 28 12 2" xfId="37349" xr:uid="{00000000-0005-0000-0000-0000D41E0000}"/>
    <cellStyle name="Normal 28 12 3" xfId="37350" xr:uid="{00000000-0005-0000-0000-0000D51E0000}"/>
    <cellStyle name="Normal 28 12 4" xfId="37351" xr:uid="{00000000-0005-0000-0000-0000D61E0000}"/>
    <cellStyle name="Normal 28 12 5" xfId="37352" xr:uid="{00000000-0005-0000-0000-0000D71E0000}"/>
    <cellStyle name="Normal 28 13" xfId="37353" xr:uid="{00000000-0005-0000-0000-0000D81E0000}"/>
    <cellStyle name="Normal 28 13 2" xfId="37354" xr:uid="{00000000-0005-0000-0000-0000D91E0000}"/>
    <cellStyle name="Normal 28 13 3" xfId="37355" xr:uid="{00000000-0005-0000-0000-0000DA1E0000}"/>
    <cellStyle name="Normal 28 13 4" xfId="37356" xr:uid="{00000000-0005-0000-0000-0000DB1E0000}"/>
    <cellStyle name="Normal 28 13 5" xfId="37357" xr:uid="{00000000-0005-0000-0000-0000DC1E0000}"/>
    <cellStyle name="Normal 28 14" xfId="37358" xr:uid="{00000000-0005-0000-0000-0000DD1E0000}"/>
    <cellStyle name="Normal 28 14 2" xfId="37359" xr:uid="{00000000-0005-0000-0000-0000DE1E0000}"/>
    <cellStyle name="Normal 28 14 3" xfId="37360" xr:uid="{00000000-0005-0000-0000-0000DF1E0000}"/>
    <cellStyle name="Normal 28 14 4" xfId="37361" xr:uid="{00000000-0005-0000-0000-0000E01E0000}"/>
    <cellStyle name="Normal 28 14 5" xfId="37362" xr:uid="{00000000-0005-0000-0000-0000E11E0000}"/>
    <cellStyle name="Normal 28 15" xfId="37363" xr:uid="{00000000-0005-0000-0000-0000E21E0000}"/>
    <cellStyle name="Normal 28 15 2" xfId="37364" xr:uid="{00000000-0005-0000-0000-0000E31E0000}"/>
    <cellStyle name="Normal 28 15 3" xfId="37365" xr:uid="{00000000-0005-0000-0000-0000E41E0000}"/>
    <cellStyle name="Normal 28 15 4" xfId="37366" xr:uid="{00000000-0005-0000-0000-0000E51E0000}"/>
    <cellStyle name="Normal 28 15 5" xfId="37367" xr:uid="{00000000-0005-0000-0000-0000E61E0000}"/>
    <cellStyle name="Normal 28 16" xfId="37368" xr:uid="{00000000-0005-0000-0000-0000E71E0000}"/>
    <cellStyle name="Normal 28 16 2" xfId="37369" xr:uid="{00000000-0005-0000-0000-0000E81E0000}"/>
    <cellStyle name="Normal 28 16 3" xfId="37370" xr:uid="{00000000-0005-0000-0000-0000E91E0000}"/>
    <cellStyle name="Normal 28 16 4" xfId="37371" xr:uid="{00000000-0005-0000-0000-0000EA1E0000}"/>
    <cellStyle name="Normal 28 16 5" xfId="37372" xr:uid="{00000000-0005-0000-0000-0000EB1E0000}"/>
    <cellStyle name="Normal 28 17" xfId="37373" xr:uid="{00000000-0005-0000-0000-0000EC1E0000}"/>
    <cellStyle name="Normal 28 17 2" xfId="37374" xr:uid="{00000000-0005-0000-0000-0000ED1E0000}"/>
    <cellStyle name="Normal 28 17 3" xfId="37375" xr:uid="{00000000-0005-0000-0000-0000EE1E0000}"/>
    <cellStyle name="Normal 28 17 4" xfId="37376" xr:uid="{00000000-0005-0000-0000-0000EF1E0000}"/>
    <cellStyle name="Normal 28 17 5" xfId="37377" xr:uid="{00000000-0005-0000-0000-0000F01E0000}"/>
    <cellStyle name="Normal 28 18" xfId="37378" xr:uid="{00000000-0005-0000-0000-0000F11E0000}"/>
    <cellStyle name="Normal 28 18 2" xfId="37379" xr:uid="{00000000-0005-0000-0000-0000F21E0000}"/>
    <cellStyle name="Normal 28 18 3" xfId="37380" xr:uid="{00000000-0005-0000-0000-0000F31E0000}"/>
    <cellStyle name="Normal 28 18 4" xfId="37381" xr:uid="{00000000-0005-0000-0000-0000F41E0000}"/>
    <cellStyle name="Normal 28 18 5" xfId="37382" xr:uid="{00000000-0005-0000-0000-0000F51E0000}"/>
    <cellStyle name="Normal 28 19" xfId="37383" xr:uid="{00000000-0005-0000-0000-0000F61E0000}"/>
    <cellStyle name="Normal 28 19 2" xfId="37384" xr:uid="{00000000-0005-0000-0000-0000F71E0000}"/>
    <cellStyle name="Normal 28 19 3" xfId="37385" xr:uid="{00000000-0005-0000-0000-0000F81E0000}"/>
    <cellStyle name="Normal 28 19 4" xfId="37386" xr:uid="{00000000-0005-0000-0000-0000F91E0000}"/>
    <cellStyle name="Normal 28 19 5" xfId="37387" xr:uid="{00000000-0005-0000-0000-0000FA1E0000}"/>
    <cellStyle name="Normal 28 2" xfId="1093" xr:uid="{00000000-0005-0000-0000-0000FB1E0000}"/>
    <cellStyle name="Normal 28 2 10" xfId="37388" xr:uid="{00000000-0005-0000-0000-0000FC1E0000}"/>
    <cellStyle name="Normal 28 2 10 2" xfId="37389" xr:uid="{00000000-0005-0000-0000-0000FD1E0000}"/>
    <cellStyle name="Normal 28 2 10 3" xfId="37390" xr:uid="{00000000-0005-0000-0000-0000FE1E0000}"/>
    <cellStyle name="Normal 28 2 10 4" xfId="37391" xr:uid="{00000000-0005-0000-0000-0000FF1E0000}"/>
    <cellStyle name="Normal 28 2 10 5" xfId="37392" xr:uid="{00000000-0005-0000-0000-0000001F0000}"/>
    <cellStyle name="Normal 28 2 11" xfId="37393" xr:uid="{00000000-0005-0000-0000-0000011F0000}"/>
    <cellStyle name="Normal 28 2 11 2" xfId="37394" xr:uid="{00000000-0005-0000-0000-0000021F0000}"/>
    <cellStyle name="Normal 28 2 11 3" xfId="37395" xr:uid="{00000000-0005-0000-0000-0000031F0000}"/>
    <cellStyle name="Normal 28 2 11 4" xfId="37396" xr:uid="{00000000-0005-0000-0000-0000041F0000}"/>
    <cellStyle name="Normal 28 2 11 5" xfId="37397" xr:uid="{00000000-0005-0000-0000-0000051F0000}"/>
    <cellStyle name="Normal 28 2 12" xfId="37398" xr:uid="{00000000-0005-0000-0000-0000061F0000}"/>
    <cellStyle name="Normal 28 2 12 2" xfId="37399" xr:uid="{00000000-0005-0000-0000-0000071F0000}"/>
    <cellStyle name="Normal 28 2 12 3" xfId="37400" xr:uid="{00000000-0005-0000-0000-0000081F0000}"/>
    <cellStyle name="Normal 28 2 12 4" xfId="37401" xr:uid="{00000000-0005-0000-0000-0000091F0000}"/>
    <cellStyle name="Normal 28 2 12 5" xfId="37402" xr:uid="{00000000-0005-0000-0000-00000A1F0000}"/>
    <cellStyle name="Normal 28 2 13" xfId="37403" xr:uid="{00000000-0005-0000-0000-00000B1F0000}"/>
    <cellStyle name="Normal 28 2 13 2" xfId="37404" xr:uid="{00000000-0005-0000-0000-00000C1F0000}"/>
    <cellStyle name="Normal 28 2 13 3" xfId="37405" xr:uid="{00000000-0005-0000-0000-00000D1F0000}"/>
    <cellStyle name="Normal 28 2 13 4" xfId="37406" xr:uid="{00000000-0005-0000-0000-00000E1F0000}"/>
    <cellStyle name="Normal 28 2 13 5" xfId="37407" xr:uid="{00000000-0005-0000-0000-00000F1F0000}"/>
    <cellStyle name="Normal 28 2 14" xfId="37408" xr:uid="{00000000-0005-0000-0000-0000101F0000}"/>
    <cellStyle name="Normal 28 2 14 2" xfId="37409" xr:uid="{00000000-0005-0000-0000-0000111F0000}"/>
    <cellStyle name="Normal 28 2 14 3" xfId="37410" xr:uid="{00000000-0005-0000-0000-0000121F0000}"/>
    <cellStyle name="Normal 28 2 14 4" xfId="37411" xr:uid="{00000000-0005-0000-0000-0000131F0000}"/>
    <cellStyle name="Normal 28 2 14 5" xfId="37412" xr:uid="{00000000-0005-0000-0000-0000141F0000}"/>
    <cellStyle name="Normal 28 2 15" xfId="37413" xr:uid="{00000000-0005-0000-0000-0000151F0000}"/>
    <cellStyle name="Normal 28 2 15 2" xfId="37414" xr:uid="{00000000-0005-0000-0000-0000161F0000}"/>
    <cellStyle name="Normal 28 2 15 3" xfId="37415" xr:uid="{00000000-0005-0000-0000-0000171F0000}"/>
    <cellStyle name="Normal 28 2 15 4" xfId="37416" xr:uid="{00000000-0005-0000-0000-0000181F0000}"/>
    <cellStyle name="Normal 28 2 15 5" xfId="37417" xr:uid="{00000000-0005-0000-0000-0000191F0000}"/>
    <cellStyle name="Normal 28 2 16" xfId="37418" xr:uid="{00000000-0005-0000-0000-00001A1F0000}"/>
    <cellStyle name="Normal 28 2 16 2" xfId="37419" xr:uid="{00000000-0005-0000-0000-00001B1F0000}"/>
    <cellStyle name="Normal 28 2 16 3" xfId="37420" xr:uid="{00000000-0005-0000-0000-00001C1F0000}"/>
    <cellStyle name="Normal 28 2 16 4" xfId="37421" xr:uid="{00000000-0005-0000-0000-00001D1F0000}"/>
    <cellStyle name="Normal 28 2 16 5" xfId="37422" xr:uid="{00000000-0005-0000-0000-00001E1F0000}"/>
    <cellStyle name="Normal 28 2 17" xfId="37423" xr:uid="{00000000-0005-0000-0000-00001F1F0000}"/>
    <cellStyle name="Normal 28 2 17 2" xfId="37424" xr:uid="{00000000-0005-0000-0000-0000201F0000}"/>
    <cellStyle name="Normal 28 2 17 3" xfId="37425" xr:uid="{00000000-0005-0000-0000-0000211F0000}"/>
    <cellStyle name="Normal 28 2 17 4" xfId="37426" xr:uid="{00000000-0005-0000-0000-0000221F0000}"/>
    <cellStyle name="Normal 28 2 17 5" xfId="37427" xr:uid="{00000000-0005-0000-0000-0000231F0000}"/>
    <cellStyle name="Normal 28 2 18" xfId="37428" xr:uid="{00000000-0005-0000-0000-0000241F0000}"/>
    <cellStyle name="Normal 28 2 18 2" xfId="37429" xr:uid="{00000000-0005-0000-0000-0000251F0000}"/>
    <cellStyle name="Normal 28 2 18 3" xfId="37430" xr:uid="{00000000-0005-0000-0000-0000261F0000}"/>
    <cellStyle name="Normal 28 2 18 4" xfId="37431" xr:uid="{00000000-0005-0000-0000-0000271F0000}"/>
    <cellStyle name="Normal 28 2 18 5" xfId="37432" xr:uid="{00000000-0005-0000-0000-0000281F0000}"/>
    <cellStyle name="Normal 28 2 19" xfId="37433" xr:uid="{00000000-0005-0000-0000-0000291F0000}"/>
    <cellStyle name="Normal 28 2 19 2" xfId="37434" xr:uid="{00000000-0005-0000-0000-00002A1F0000}"/>
    <cellStyle name="Normal 28 2 19 3" xfId="37435" xr:uid="{00000000-0005-0000-0000-00002B1F0000}"/>
    <cellStyle name="Normal 28 2 19 4" xfId="37436" xr:uid="{00000000-0005-0000-0000-00002C1F0000}"/>
    <cellStyle name="Normal 28 2 19 5" xfId="37437" xr:uid="{00000000-0005-0000-0000-00002D1F0000}"/>
    <cellStyle name="Normal 28 2 2" xfId="6181" xr:uid="{00000000-0005-0000-0000-00002E1F0000}"/>
    <cellStyle name="Normal 28 2 2 2" xfId="37438" xr:uid="{00000000-0005-0000-0000-00002F1F0000}"/>
    <cellStyle name="Normal 28 2 2 3" xfId="37439" xr:uid="{00000000-0005-0000-0000-0000301F0000}"/>
    <cellStyle name="Normal 28 2 2 4" xfId="37440" xr:uid="{00000000-0005-0000-0000-0000311F0000}"/>
    <cellStyle name="Normal 28 2 2 5" xfId="37441" xr:uid="{00000000-0005-0000-0000-0000321F0000}"/>
    <cellStyle name="Normal 28 2 2 6" xfId="37442" xr:uid="{00000000-0005-0000-0000-0000331F0000}"/>
    <cellStyle name="Normal 28 2 2 7" xfId="37443" xr:uid="{00000000-0005-0000-0000-0000341F0000}"/>
    <cellStyle name="Normal 28 2 20" xfId="37444" xr:uid="{00000000-0005-0000-0000-0000351F0000}"/>
    <cellStyle name="Normal 28 2 20 2" xfId="37445" xr:uid="{00000000-0005-0000-0000-0000361F0000}"/>
    <cellStyle name="Normal 28 2 20 3" xfId="37446" xr:uid="{00000000-0005-0000-0000-0000371F0000}"/>
    <cellStyle name="Normal 28 2 20 4" xfId="37447" xr:uid="{00000000-0005-0000-0000-0000381F0000}"/>
    <cellStyle name="Normal 28 2 20 5" xfId="37448" xr:uid="{00000000-0005-0000-0000-0000391F0000}"/>
    <cellStyle name="Normal 28 2 21" xfId="37449" xr:uid="{00000000-0005-0000-0000-00003A1F0000}"/>
    <cellStyle name="Normal 28 2 21 2" xfId="37450" xr:uid="{00000000-0005-0000-0000-00003B1F0000}"/>
    <cellStyle name="Normal 28 2 21 3" xfId="37451" xr:uid="{00000000-0005-0000-0000-00003C1F0000}"/>
    <cellStyle name="Normal 28 2 21 4" xfId="37452" xr:uid="{00000000-0005-0000-0000-00003D1F0000}"/>
    <cellStyle name="Normal 28 2 21 5" xfId="37453" xr:uid="{00000000-0005-0000-0000-00003E1F0000}"/>
    <cellStyle name="Normal 28 2 22" xfId="37454" xr:uid="{00000000-0005-0000-0000-00003F1F0000}"/>
    <cellStyle name="Normal 28 2 22 2" xfId="37455" xr:uid="{00000000-0005-0000-0000-0000401F0000}"/>
    <cellStyle name="Normal 28 2 22 3" xfId="37456" xr:uid="{00000000-0005-0000-0000-0000411F0000}"/>
    <cellStyle name="Normal 28 2 22 4" xfId="37457" xr:uid="{00000000-0005-0000-0000-0000421F0000}"/>
    <cellStyle name="Normal 28 2 22 5" xfId="37458" xr:uid="{00000000-0005-0000-0000-0000431F0000}"/>
    <cellStyle name="Normal 28 2 23" xfId="37459" xr:uid="{00000000-0005-0000-0000-0000441F0000}"/>
    <cellStyle name="Normal 28 2 23 2" xfId="37460" xr:uid="{00000000-0005-0000-0000-0000451F0000}"/>
    <cellStyle name="Normal 28 2 23 3" xfId="37461" xr:uid="{00000000-0005-0000-0000-0000461F0000}"/>
    <cellStyle name="Normal 28 2 23 4" xfId="37462" xr:uid="{00000000-0005-0000-0000-0000471F0000}"/>
    <cellStyle name="Normal 28 2 23 5" xfId="37463" xr:uid="{00000000-0005-0000-0000-0000481F0000}"/>
    <cellStyle name="Normal 28 2 24" xfId="37464" xr:uid="{00000000-0005-0000-0000-0000491F0000}"/>
    <cellStyle name="Normal 28 2 24 2" xfId="37465" xr:uid="{00000000-0005-0000-0000-00004A1F0000}"/>
    <cellStyle name="Normal 28 2 24 3" xfId="37466" xr:uid="{00000000-0005-0000-0000-00004B1F0000}"/>
    <cellStyle name="Normal 28 2 24 4" xfId="37467" xr:uid="{00000000-0005-0000-0000-00004C1F0000}"/>
    <cellStyle name="Normal 28 2 24 5" xfId="37468" xr:uid="{00000000-0005-0000-0000-00004D1F0000}"/>
    <cellStyle name="Normal 28 2 25" xfId="37469" xr:uid="{00000000-0005-0000-0000-00004E1F0000}"/>
    <cellStyle name="Normal 28 2 25 2" xfId="37470" xr:uid="{00000000-0005-0000-0000-00004F1F0000}"/>
    <cellStyle name="Normal 28 2 25 3" xfId="37471" xr:uid="{00000000-0005-0000-0000-0000501F0000}"/>
    <cellStyle name="Normal 28 2 25 4" xfId="37472" xr:uid="{00000000-0005-0000-0000-0000511F0000}"/>
    <cellStyle name="Normal 28 2 25 5" xfId="37473" xr:uid="{00000000-0005-0000-0000-0000521F0000}"/>
    <cellStyle name="Normal 28 2 26" xfId="37474" xr:uid="{00000000-0005-0000-0000-0000531F0000}"/>
    <cellStyle name="Normal 28 2 26 2" xfId="37475" xr:uid="{00000000-0005-0000-0000-0000541F0000}"/>
    <cellStyle name="Normal 28 2 26 3" xfId="37476" xr:uid="{00000000-0005-0000-0000-0000551F0000}"/>
    <cellStyle name="Normal 28 2 26 4" xfId="37477" xr:uid="{00000000-0005-0000-0000-0000561F0000}"/>
    <cellStyle name="Normal 28 2 26 5" xfId="37478" xr:uid="{00000000-0005-0000-0000-0000571F0000}"/>
    <cellStyle name="Normal 28 2 27" xfId="37479" xr:uid="{00000000-0005-0000-0000-0000581F0000}"/>
    <cellStyle name="Normal 28 2 27 2" xfId="37480" xr:uid="{00000000-0005-0000-0000-0000591F0000}"/>
    <cellStyle name="Normal 28 2 27 3" xfId="37481" xr:uid="{00000000-0005-0000-0000-00005A1F0000}"/>
    <cellStyle name="Normal 28 2 27 4" xfId="37482" xr:uid="{00000000-0005-0000-0000-00005B1F0000}"/>
    <cellStyle name="Normal 28 2 27 5" xfId="37483" xr:uid="{00000000-0005-0000-0000-00005C1F0000}"/>
    <cellStyle name="Normal 28 2 28" xfId="37484" xr:uid="{00000000-0005-0000-0000-00005D1F0000}"/>
    <cellStyle name="Normal 28 2 28 2" xfId="37485" xr:uid="{00000000-0005-0000-0000-00005E1F0000}"/>
    <cellStyle name="Normal 28 2 28 3" xfId="37486" xr:uid="{00000000-0005-0000-0000-00005F1F0000}"/>
    <cellStyle name="Normal 28 2 28 4" xfId="37487" xr:uid="{00000000-0005-0000-0000-0000601F0000}"/>
    <cellStyle name="Normal 28 2 28 5" xfId="37488" xr:uid="{00000000-0005-0000-0000-0000611F0000}"/>
    <cellStyle name="Normal 28 2 29" xfId="37489" xr:uid="{00000000-0005-0000-0000-0000621F0000}"/>
    <cellStyle name="Normal 28 2 29 2" xfId="37490" xr:uid="{00000000-0005-0000-0000-0000631F0000}"/>
    <cellStyle name="Normal 28 2 29 3" xfId="37491" xr:uid="{00000000-0005-0000-0000-0000641F0000}"/>
    <cellStyle name="Normal 28 2 29 4" xfId="37492" xr:uid="{00000000-0005-0000-0000-0000651F0000}"/>
    <cellStyle name="Normal 28 2 29 5" xfId="37493" xr:uid="{00000000-0005-0000-0000-0000661F0000}"/>
    <cellStyle name="Normal 28 2 3" xfId="37494" xr:uid="{00000000-0005-0000-0000-0000671F0000}"/>
    <cellStyle name="Normal 28 2 3 2" xfId="37495" xr:uid="{00000000-0005-0000-0000-0000681F0000}"/>
    <cellStyle name="Normal 28 2 3 3" xfId="37496" xr:uid="{00000000-0005-0000-0000-0000691F0000}"/>
    <cellStyle name="Normal 28 2 3 4" xfId="37497" xr:uid="{00000000-0005-0000-0000-00006A1F0000}"/>
    <cellStyle name="Normal 28 2 3 5" xfId="37498" xr:uid="{00000000-0005-0000-0000-00006B1F0000}"/>
    <cellStyle name="Normal 28 2 30" xfId="37499" xr:uid="{00000000-0005-0000-0000-00006C1F0000}"/>
    <cellStyle name="Normal 28 2 30 2" xfId="37500" xr:uid="{00000000-0005-0000-0000-00006D1F0000}"/>
    <cellStyle name="Normal 28 2 30 3" xfId="37501" xr:uid="{00000000-0005-0000-0000-00006E1F0000}"/>
    <cellStyle name="Normal 28 2 30 4" xfId="37502" xr:uid="{00000000-0005-0000-0000-00006F1F0000}"/>
    <cellStyle name="Normal 28 2 30 5" xfId="37503" xr:uid="{00000000-0005-0000-0000-0000701F0000}"/>
    <cellStyle name="Normal 28 2 31" xfId="37504" xr:uid="{00000000-0005-0000-0000-0000711F0000}"/>
    <cellStyle name="Normal 28 2 32" xfId="37505" xr:uid="{00000000-0005-0000-0000-0000721F0000}"/>
    <cellStyle name="Normal 28 2 33" xfId="37506" xr:uid="{00000000-0005-0000-0000-0000731F0000}"/>
    <cellStyle name="Normal 28 2 34" xfId="37507" xr:uid="{00000000-0005-0000-0000-0000741F0000}"/>
    <cellStyle name="Normal 28 2 35" xfId="37508" xr:uid="{00000000-0005-0000-0000-0000751F0000}"/>
    <cellStyle name="Normal 28 2 36" xfId="37509" xr:uid="{00000000-0005-0000-0000-0000761F0000}"/>
    <cellStyle name="Normal 28 2 4" xfId="37510" xr:uid="{00000000-0005-0000-0000-0000771F0000}"/>
    <cellStyle name="Normal 28 2 4 2" xfId="37511" xr:uid="{00000000-0005-0000-0000-0000781F0000}"/>
    <cellStyle name="Normal 28 2 4 3" xfId="37512" xr:uid="{00000000-0005-0000-0000-0000791F0000}"/>
    <cellStyle name="Normal 28 2 4 4" xfId="37513" xr:uid="{00000000-0005-0000-0000-00007A1F0000}"/>
    <cellStyle name="Normal 28 2 4 5" xfId="37514" xr:uid="{00000000-0005-0000-0000-00007B1F0000}"/>
    <cellStyle name="Normal 28 2 5" xfId="37515" xr:uid="{00000000-0005-0000-0000-00007C1F0000}"/>
    <cellStyle name="Normal 28 2 5 2" xfId="37516" xr:uid="{00000000-0005-0000-0000-00007D1F0000}"/>
    <cellStyle name="Normal 28 2 5 3" xfId="37517" xr:uid="{00000000-0005-0000-0000-00007E1F0000}"/>
    <cellStyle name="Normal 28 2 5 4" xfId="37518" xr:uid="{00000000-0005-0000-0000-00007F1F0000}"/>
    <cellStyle name="Normal 28 2 5 5" xfId="37519" xr:uid="{00000000-0005-0000-0000-0000801F0000}"/>
    <cellStyle name="Normal 28 2 6" xfId="37520" xr:uid="{00000000-0005-0000-0000-0000811F0000}"/>
    <cellStyle name="Normal 28 2 6 2" xfId="37521" xr:uid="{00000000-0005-0000-0000-0000821F0000}"/>
    <cellStyle name="Normal 28 2 6 3" xfId="37522" xr:uid="{00000000-0005-0000-0000-0000831F0000}"/>
    <cellStyle name="Normal 28 2 6 4" xfId="37523" xr:uid="{00000000-0005-0000-0000-0000841F0000}"/>
    <cellStyle name="Normal 28 2 6 5" xfId="37524" xr:uid="{00000000-0005-0000-0000-0000851F0000}"/>
    <cellStyle name="Normal 28 2 7" xfId="37525" xr:uid="{00000000-0005-0000-0000-0000861F0000}"/>
    <cellStyle name="Normal 28 2 7 2" xfId="37526" xr:uid="{00000000-0005-0000-0000-0000871F0000}"/>
    <cellStyle name="Normal 28 2 7 3" xfId="37527" xr:uid="{00000000-0005-0000-0000-0000881F0000}"/>
    <cellStyle name="Normal 28 2 7 4" xfId="37528" xr:uid="{00000000-0005-0000-0000-0000891F0000}"/>
    <cellStyle name="Normal 28 2 7 5" xfId="37529" xr:uid="{00000000-0005-0000-0000-00008A1F0000}"/>
    <cellStyle name="Normal 28 2 8" xfId="37530" xr:uid="{00000000-0005-0000-0000-00008B1F0000}"/>
    <cellStyle name="Normal 28 2 8 2" xfId="37531" xr:uid="{00000000-0005-0000-0000-00008C1F0000}"/>
    <cellStyle name="Normal 28 2 8 3" xfId="37532" xr:uid="{00000000-0005-0000-0000-00008D1F0000}"/>
    <cellStyle name="Normal 28 2 8 4" xfId="37533" xr:uid="{00000000-0005-0000-0000-00008E1F0000}"/>
    <cellStyle name="Normal 28 2 8 5" xfId="37534" xr:uid="{00000000-0005-0000-0000-00008F1F0000}"/>
    <cellStyle name="Normal 28 2 9" xfId="37535" xr:uid="{00000000-0005-0000-0000-0000901F0000}"/>
    <cellStyle name="Normal 28 2 9 2" xfId="37536" xr:uid="{00000000-0005-0000-0000-0000911F0000}"/>
    <cellStyle name="Normal 28 2 9 3" xfId="37537" xr:uid="{00000000-0005-0000-0000-0000921F0000}"/>
    <cellStyle name="Normal 28 2 9 4" xfId="37538" xr:uid="{00000000-0005-0000-0000-0000931F0000}"/>
    <cellStyle name="Normal 28 2 9 5" xfId="37539" xr:uid="{00000000-0005-0000-0000-0000941F0000}"/>
    <cellStyle name="Normal 28 20" xfId="37540" xr:uid="{00000000-0005-0000-0000-0000951F0000}"/>
    <cellStyle name="Normal 28 20 2" xfId="37541" xr:uid="{00000000-0005-0000-0000-0000961F0000}"/>
    <cellStyle name="Normal 28 20 3" xfId="37542" xr:uid="{00000000-0005-0000-0000-0000971F0000}"/>
    <cellStyle name="Normal 28 20 4" xfId="37543" xr:uid="{00000000-0005-0000-0000-0000981F0000}"/>
    <cellStyle name="Normal 28 20 5" xfId="37544" xr:uid="{00000000-0005-0000-0000-0000991F0000}"/>
    <cellStyle name="Normal 28 21" xfId="37545" xr:uid="{00000000-0005-0000-0000-00009A1F0000}"/>
    <cellStyle name="Normal 28 21 2" xfId="37546" xr:uid="{00000000-0005-0000-0000-00009B1F0000}"/>
    <cellStyle name="Normal 28 21 3" xfId="37547" xr:uid="{00000000-0005-0000-0000-00009C1F0000}"/>
    <cellStyle name="Normal 28 21 4" xfId="37548" xr:uid="{00000000-0005-0000-0000-00009D1F0000}"/>
    <cellStyle name="Normal 28 21 5" xfId="37549" xr:uid="{00000000-0005-0000-0000-00009E1F0000}"/>
    <cellStyle name="Normal 28 22" xfId="37550" xr:uid="{00000000-0005-0000-0000-00009F1F0000}"/>
    <cellStyle name="Normal 28 22 2" xfId="37551" xr:uid="{00000000-0005-0000-0000-0000A01F0000}"/>
    <cellStyle name="Normal 28 22 3" xfId="37552" xr:uid="{00000000-0005-0000-0000-0000A11F0000}"/>
    <cellStyle name="Normal 28 22 4" xfId="37553" xr:uid="{00000000-0005-0000-0000-0000A21F0000}"/>
    <cellStyle name="Normal 28 22 5" xfId="37554" xr:uid="{00000000-0005-0000-0000-0000A31F0000}"/>
    <cellStyle name="Normal 28 23" xfId="37555" xr:uid="{00000000-0005-0000-0000-0000A41F0000}"/>
    <cellStyle name="Normal 28 23 2" xfId="37556" xr:uid="{00000000-0005-0000-0000-0000A51F0000}"/>
    <cellStyle name="Normal 28 23 3" xfId="37557" xr:uid="{00000000-0005-0000-0000-0000A61F0000}"/>
    <cellStyle name="Normal 28 23 4" xfId="37558" xr:uid="{00000000-0005-0000-0000-0000A71F0000}"/>
    <cellStyle name="Normal 28 23 5" xfId="37559" xr:uid="{00000000-0005-0000-0000-0000A81F0000}"/>
    <cellStyle name="Normal 28 24" xfId="37560" xr:uid="{00000000-0005-0000-0000-0000A91F0000}"/>
    <cellStyle name="Normal 28 24 2" xfId="37561" xr:uid="{00000000-0005-0000-0000-0000AA1F0000}"/>
    <cellStyle name="Normal 28 24 3" xfId="37562" xr:uid="{00000000-0005-0000-0000-0000AB1F0000}"/>
    <cellStyle name="Normal 28 24 4" xfId="37563" xr:uid="{00000000-0005-0000-0000-0000AC1F0000}"/>
    <cellStyle name="Normal 28 24 5" xfId="37564" xr:uid="{00000000-0005-0000-0000-0000AD1F0000}"/>
    <cellStyle name="Normal 28 25" xfId="37565" xr:uid="{00000000-0005-0000-0000-0000AE1F0000}"/>
    <cellStyle name="Normal 28 25 2" xfId="37566" xr:uid="{00000000-0005-0000-0000-0000AF1F0000}"/>
    <cellStyle name="Normal 28 25 3" xfId="37567" xr:uid="{00000000-0005-0000-0000-0000B01F0000}"/>
    <cellStyle name="Normal 28 25 4" xfId="37568" xr:uid="{00000000-0005-0000-0000-0000B11F0000}"/>
    <cellStyle name="Normal 28 25 5" xfId="37569" xr:uid="{00000000-0005-0000-0000-0000B21F0000}"/>
    <cellStyle name="Normal 28 26" xfId="37570" xr:uid="{00000000-0005-0000-0000-0000B31F0000}"/>
    <cellStyle name="Normal 28 26 2" xfId="37571" xr:uid="{00000000-0005-0000-0000-0000B41F0000}"/>
    <cellStyle name="Normal 28 26 3" xfId="37572" xr:uid="{00000000-0005-0000-0000-0000B51F0000}"/>
    <cellStyle name="Normal 28 26 4" xfId="37573" xr:uid="{00000000-0005-0000-0000-0000B61F0000}"/>
    <cellStyle name="Normal 28 26 5" xfId="37574" xr:uid="{00000000-0005-0000-0000-0000B71F0000}"/>
    <cellStyle name="Normal 28 27" xfId="37575" xr:uid="{00000000-0005-0000-0000-0000B81F0000}"/>
    <cellStyle name="Normal 28 27 2" xfId="37576" xr:uid="{00000000-0005-0000-0000-0000B91F0000}"/>
    <cellStyle name="Normal 28 27 3" xfId="37577" xr:uid="{00000000-0005-0000-0000-0000BA1F0000}"/>
    <cellStyle name="Normal 28 27 4" xfId="37578" xr:uid="{00000000-0005-0000-0000-0000BB1F0000}"/>
    <cellStyle name="Normal 28 27 5" xfId="37579" xr:uid="{00000000-0005-0000-0000-0000BC1F0000}"/>
    <cellStyle name="Normal 28 28" xfId="37580" xr:uid="{00000000-0005-0000-0000-0000BD1F0000}"/>
    <cellStyle name="Normal 28 28 2" xfId="37581" xr:uid="{00000000-0005-0000-0000-0000BE1F0000}"/>
    <cellStyle name="Normal 28 28 3" xfId="37582" xr:uid="{00000000-0005-0000-0000-0000BF1F0000}"/>
    <cellStyle name="Normal 28 28 4" xfId="37583" xr:uid="{00000000-0005-0000-0000-0000C01F0000}"/>
    <cellStyle name="Normal 28 28 5" xfId="37584" xr:uid="{00000000-0005-0000-0000-0000C11F0000}"/>
    <cellStyle name="Normal 28 29" xfId="37585" xr:uid="{00000000-0005-0000-0000-0000C21F0000}"/>
    <cellStyle name="Normal 28 29 2" xfId="37586" xr:uid="{00000000-0005-0000-0000-0000C31F0000}"/>
    <cellStyle name="Normal 28 29 3" xfId="37587" xr:uid="{00000000-0005-0000-0000-0000C41F0000}"/>
    <cellStyle name="Normal 28 29 4" xfId="37588" xr:uid="{00000000-0005-0000-0000-0000C51F0000}"/>
    <cellStyle name="Normal 28 29 5" xfId="37589" xr:uid="{00000000-0005-0000-0000-0000C61F0000}"/>
    <cellStyle name="Normal 28 3" xfId="1094" xr:uid="{00000000-0005-0000-0000-0000C71F0000}"/>
    <cellStyle name="Normal 28 3 2" xfId="37590" xr:uid="{00000000-0005-0000-0000-0000C81F0000}"/>
    <cellStyle name="Normal 28 3 3" xfId="37591" xr:uid="{00000000-0005-0000-0000-0000C91F0000}"/>
    <cellStyle name="Normal 28 3 4" xfId="37592" xr:uid="{00000000-0005-0000-0000-0000CA1F0000}"/>
    <cellStyle name="Normal 28 3 5" xfId="37593" xr:uid="{00000000-0005-0000-0000-0000CB1F0000}"/>
    <cellStyle name="Normal 28 3 6" xfId="37594" xr:uid="{00000000-0005-0000-0000-0000CC1F0000}"/>
    <cellStyle name="Normal 28 3 7" xfId="37595" xr:uid="{00000000-0005-0000-0000-0000CD1F0000}"/>
    <cellStyle name="Normal 28 30" xfId="37596" xr:uid="{00000000-0005-0000-0000-0000CE1F0000}"/>
    <cellStyle name="Normal 28 30 2" xfId="37597" xr:uid="{00000000-0005-0000-0000-0000CF1F0000}"/>
    <cellStyle name="Normal 28 30 3" xfId="37598" xr:uid="{00000000-0005-0000-0000-0000D01F0000}"/>
    <cellStyle name="Normal 28 30 4" xfId="37599" xr:uid="{00000000-0005-0000-0000-0000D11F0000}"/>
    <cellStyle name="Normal 28 30 5" xfId="37600" xr:uid="{00000000-0005-0000-0000-0000D21F0000}"/>
    <cellStyle name="Normal 28 31" xfId="37601" xr:uid="{00000000-0005-0000-0000-0000D31F0000}"/>
    <cellStyle name="Normal 28 31 2" xfId="37602" xr:uid="{00000000-0005-0000-0000-0000D41F0000}"/>
    <cellStyle name="Normal 28 31 3" xfId="37603" xr:uid="{00000000-0005-0000-0000-0000D51F0000}"/>
    <cellStyle name="Normal 28 31 4" xfId="37604" xr:uid="{00000000-0005-0000-0000-0000D61F0000}"/>
    <cellStyle name="Normal 28 31 5" xfId="37605" xr:uid="{00000000-0005-0000-0000-0000D71F0000}"/>
    <cellStyle name="Normal 28 32" xfId="37606" xr:uid="{00000000-0005-0000-0000-0000D81F0000}"/>
    <cellStyle name="Normal 28 32 2" xfId="37607" xr:uid="{00000000-0005-0000-0000-0000D91F0000}"/>
    <cellStyle name="Normal 28 32 3" xfId="37608" xr:uid="{00000000-0005-0000-0000-0000DA1F0000}"/>
    <cellStyle name="Normal 28 32 4" xfId="37609" xr:uid="{00000000-0005-0000-0000-0000DB1F0000}"/>
    <cellStyle name="Normal 28 32 5" xfId="37610" xr:uid="{00000000-0005-0000-0000-0000DC1F0000}"/>
    <cellStyle name="Normal 28 33" xfId="37611" xr:uid="{00000000-0005-0000-0000-0000DD1F0000}"/>
    <cellStyle name="Normal 28 33 2" xfId="37612" xr:uid="{00000000-0005-0000-0000-0000DE1F0000}"/>
    <cellStyle name="Normal 28 33 3" xfId="37613" xr:uid="{00000000-0005-0000-0000-0000DF1F0000}"/>
    <cellStyle name="Normal 28 33 4" xfId="37614" xr:uid="{00000000-0005-0000-0000-0000E01F0000}"/>
    <cellStyle name="Normal 28 33 5" xfId="37615" xr:uid="{00000000-0005-0000-0000-0000E11F0000}"/>
    <cellStyle name="Normal 28 34" xfId="37616" xr:uid="{00000000-0005-0000-0000-0000E21F0000}"/>
    <cellStyle name="Normal 28 34 2" xfId="37617" xr:uid="{00000000-0005-0000-0000-0000E31F0000}"/>
    <cellStyle name="Normal 28 34 3" xfId="37618" xr:uid="{00000000-0005-0000-0000-0000E41F0000}"/>
    <cellStyle name="Normal 28 34 4" xfId="37619" xr:uid="{00000000-0005-0000-0000-0000E51F0000}"/>
    <cellStyle name="Normal 28 34 5" xfId="37620" xr:uid="{00000000-0005-0000-0000-0000E61F0000}"/>
    <cellStyle name="Normal 28 35" xfId="37621" xr:uid="{00000000-0005-0000-0000-0000E71F0000}"/>
    <cellStyle name="Normal 28 35 2" xfId="37622" xr:uid="{00000000-0005-0000-0000-0000E81F0000}"/>
    <cellStyle name="Normal 28 35 3" xfId="37623" xr:uid="{00000000-0005-0000-0000-0000E91F0000}"/>
    <cellStyle name="Normal 28 35 4" xfId="37624" xr:uid="{00000000-0005-0000-0000-0000EA1F0000}"/>
    <cellStyle name="Normal 28 35 5" xfId="37625" xr:uid="{00000000-0005-0000-0000-0000EB1F0000}"/>
    <cellStyle name="Normal 28 36" xfId="37626" xr:uid="{00000000-0005-0000-0000-0000EC1F0000}"/>
    <cellStyle name="Normal 28 36 2" xfId="37627" xr:uid="{00000000-0005-0000-0000-0000ED1F0000}"/>
    <cellStyle name="Normal 28 36 3" xfId="37628" xr:uid="{00000000-0005-0000-0000-0000EE1F0000}"/>
    <cellStyle name="Normal 28 36 4" xfId="37629" xr:uid="{00000000-0005-0000-0000-0000EF1F0000}"/>
    <cellStyle name="Normal 28 36 5" xfId="37630" xr:uid="{00000000-0005-0000-0000-0000F01F0000}"/>
    <cellStyle name="Normal 28 37" xfId="37631" xr:uid="{00000000-0005-0000-0000-0000F11F0000}"/>
    <cellStyle name="Normal 28 37 2" xfId="37632" xr:uid="{00000000-0005-0000-0000-0000F21F0000}"/>
    <cellStyle name="Normal 28 37 3" xfId="37633" xr:uid="{00000000-0005-0000-0000-0000F31F0000}"/>
    <cellStyle name="Normal 28 37 4" xfId="37634" xr:uid="{00000000-0005-0000-0000-0000F41F0000}"/>
    <cellStyle name="Normal 28 37 5" xfId="37635" xr:uid="{00000000-0005-0000-0000-0000F51F0000}"/>
    <cellStyle name="Normal 28 38" xfId="37636" xr:uid="{00000000-0005-0000-0000-0000F61F0000}"/>
    <cellStyle name="Normal 28 38 2" xfId="37637" xr:uid="{00000000-0005-0000-0000-0000F71F0000}"/>
    <cellStyle name="Normal 28 38 3" xfId="37638" xr:uid="{00000000-0005-0000-0000-0000F81F0000}"/>
    <cellStyle name="Normal 28 38 4" xfId="37639" xr:uid="{00000000-0005-0000-0000-0000F91F0000}"/>
    <cellStyle name="Normal 28 38 5" xfId="37640" xr:uid="{00000000-0005-0000-0000-0000FA1F0000}"/>
    <cellStyle name="Normal 28 39" xfId="37641" xr:uid="{00000000-0005-0000-0000-0000FB1F0000}"/>
    <cellStyle name="Normal 28 39 2" xfId="37642" xr:uid="{00000000-0005-0000-0000-0000FC1F0000}"/>
    <cellStyle name="Normal 28 4" xfId="1095" xr:uid="{00000000-0005-0000-0000-0000FD1F0000}"/>
    <cellStyle name="Normal 28 4 2" xfId="37643" xr:uid="{00000000-0005-0000-0000-0000FE1F0000}"/>
    <cellStyle name="Normal 28 4 3" xfId="37644" xr:uid="{00000000-0005-0000-0000-0000FF1F0000}"/>
    <cellStyle name="Normal 28 4 4" xfId="37645" xr:uid="{00000000-0005-0000-0000-000000200000}"/>
    <cellStyle name="Normal 28 4 5" xfId="37646" xr:uid="{00000000-0005-0000-0000-000001200000}"/>
    <cellStyle name="Normal 28 4 6" xfId="37647" xr:uid="{00000000-0005-0000-0000-000002200000}"/>
    <cellStyle name="Normal 28 40" xfId="37648" xr:uid="{00000000-0005-0000-0000-000003200000}"/>
    <cellStyle name="Normal 28 40 2" xfId="37649" xr:uid="{00000000-0005-0000-0000-000004200000}"/>
    <cellStyle name="Normal 28 41" xfId="37650" xr:uid="{00000000-0005-0000-0000-000005200000}"/>
    <cellStyle name="Normal 28 41 2" xfId="37651" xr:uid="{00000000-0005-0000-0000-000006200000}"/>
    <cellStyle name="Normal 28 42" xfId="37652" xr:uid="{00000000-0005-0000-0000-000007200000}"/>
    <cellStyle name="Normal 28 43" xfId="37653" xr:uid="{00000000-0005-0000-0000-000008200000}"/>
    <cellStyle name="Normal 28 44" xfId="37654" xr:uid="{00000000-0005-0000-0000-000009200000}"/>
    <cellStyle name="Normal 28 45" xfId="37655" xr:uid="{00000000-0005-0000-0000-00000A200000}"/>
    <cellStyle name="Normal 28 46" xfId="37656" xr:uid="{00000000-0005-0000-0000-00000B200000}"/>
    <cellStyle name="Normal 28 47" xfId="37657" xr:uid="{00000000-0005-0000-0000-00000C200000}"/>
    <cellStyle name="Normal 28 48" xfId="37658" xr:uid="{00000000-0005-0000-0000-00000D200000}"/>
    <cellStyle name="Normal 28 49" xfId="37659" xr:uid="{00000000-0005-0000-0000-00000E200000}"/>
    <cellStyle name="Normal 28 5" xfId="1096" xr:uid="{00000000-0005-0000-0000-00000F200000}"/>
    <cellStyle name="Normal 28 5 2" xfId="37660" xr:uid="{00000000-0005-0000-0000-000010200000}"/>
    <cellStyle name="Normal 28 5 3" xfId="37661" xr:uid="{00000000-0005-0000-0000-000011200000}"/>
    <cellStyle name="Normal 28 5 4" xfId="37662" xr:uid="{00000000-0005-0000-0000-000012200000}"/>
    <cellStyle name="Normal 28 5 5" xfId="37663" xr:uid="{00000000-0005-0000-0000-000013200000}"/>
    <cellStyle name="Normal 28 50" xfId="37664" xr:uid="{00000000-0005-0000-0000-000014200000}"/>
    <cellStyle name="Normal 28 51" xfId="37665" xr:uid="{00000000-0005-0000-0000-000015200000}"/>
    <cellStyle name="Normal 28 52" xfId="37666" xr:uid="{00000000-0005-0000-0000-000016200000}"/>
    <cellStyle name="Normal 28 53" xfId="37667" xr:uid="{00000000-0005-0000-0000-000017200000}"/>
    <cellStyle name="Normal 28 54" xfId="37668" xr:uid="{00000000-0005-0000-0000-000018200000}"/>
    <cellStyle name="Normal 28 6" xfId="1097" xr:uid="{00000000-0005-0000-0000-000019200000}"/>
    <cellStyle name="Normal 28 6 2" xfId="37669" xr:uid="{00000000-0005-0000-0000-00001A200000}"/>
    <cellStyle name="Normal 28 6 3" xfId="37670" xr:uid="{00000000-0005-0000-0000-00001B200000}"/>
    <cellStyle name="Normal 28 6 4" xfId="37671" xr:uid="{00000000-0005-0000-0000-00001C200000}"/>
    <cellStyle name="Normal 28 6 5" xfId="37672" xr:uid="{00000000-0005-0000-0000-00001D200000}"/>
    <cellStyle name="Normal 28 7" xfId="1098" xr:uid="{00000000-0005-0000-0000-00001E200000}"/>
    <cellStyle name="Normal 28 7 2" xfId="37673" xr:uid="{00000000-0005-0000-0000-00001F200000}"/>
    <cellStyle name="Normal 28 7 3" xfId="37674" xr:uid="{00000000-0005-0000-0000-000020200000}"/>
    <cellStyle name="Normal 28 7 4" xfId="37675" xr:uid="{00000000-0005-0000-0000-000021200000}"/>
    <cellStyle name="Normal 28 7 5" xfId="37676" xr:uid="{00000000-0005-0000-0000-000022200000}"/>
    <cellStyle name="Normal 28 8" xfId="1099" xr:uid="{00000000-0005-0000-0000-000023200000}"/>
    <cellStyle name="Normal 28 8 2" xfId="37677" xr:uid="{00000000-0005-0000-0000-000024200000}"/>
    <cellStyle name="Normal 28 8 3" xfId="37678" xr:uid="{00000000-0005-0000-0000-000025200000}"/>
    <cellStyle name="Normal 28 8 4" xfId="37679" xr:uid="{00000000-0005-0000-0000-000026200000}"/>
    <cellStyle name="Normal 28 8 5" xfId="37680" xr:uid="{00000000-0005-0000-0000-000027200000}"/>
    <cellStyle name="Normal 28 9" xfId="37681" xr:uid="{00000000-0005-0000-0000-000028200000}"/>
    <cellStyle name="Normal 28 9 2" xfId="37682" xr:uid="{00000000-0005-0000-0000-000029200000}"/>
    <cellStyle name="Normal 28 9 3" xfId="37683" xr:uid="{00000000-0005-0000-0000-00002A200000}"/>
    <cellStyle name="Normal 28 9 4" xfId="37684" xr:uid="{00000000-0005-0000-0000-00002B200000}"/>
    <cellStyle name="Normal 28 9 5" xfId="37685" xr:uid="{00000000-0005-0000-0000-00002C200000}"/>
    <cellStyle name="Normal 29" xfId="1100" xr:uid="{00000000-0005-0000-0000-00002D200000}"/>
    <cellStyle name="Normal 29 10" xfId="37686" xr:uid="{00000000-0005-0000-0000-00002E200000}"/>
    <cellStyle name="Normal 29 10 2" xfId="37687" xr:uid="{00000000-0005-0000-0000-00002F200000}"/>
    <cellStyle name="Normal 29 10 3" xfId="37688" xr:uid="{00000000-0005-0000-0000-000030200000}"/>
    <cellStyle name="Normal 29 10 4" xfId="37689" xr:uid="{00000000-0005-0000-0000-000031200000}"/>
    <cellStyle name="Normal 29 10 5" xfId="37690" xr:uid="{00000000-0005-0000-0000-000032200000}"/>
    <cellStyle name="Normal 29 11" xfId="37691" xr:uid="{00000000-0005-0000-0000-000033200000}"/>
    <cellStyle name="Normal 29 11 2" xfId="37692" xr:uid="{00000000-0005-0000-0000-000034200000}"/>
    <cellStyle name="Normal 29 11 3" xfId="37693" xr:uid="{00000000-0005-0000-0000-000035200000}"/>
    <cellStyle name="Normal 29 11 4" xfId="37694" xr:uid="{00000000-0005-0000-0000-000036200000}"/>
    <cellStyle name="Normal 29 11 5" xfId="37695" xr:uid="{00000000-0005-0000-0000-000037200000}"/>
    <cellStyle name="Normal 29 12" xfId="37696" xr:uid="{00000000-0005-0000-0000-000038200000}"/>
    <cellStyle name="Normal 29 12 2" xfId="37697" xr:uid="{00000000-0005-0000-0000-000039200000}"/>
    <cellStyle name="Normal 29 12 3" xfId="37698" xr:uid="{00000000-0005-0000-0000-00003A200000}"/>
    <cellStyle name="Normal 29 12 4" xfId="37699" xr:uid="{00000000-0005-0000-0000-00003B200000}"/>
    <cellStyle name="Normal 29 12 5" xfId="37700" xr:uid="{00000000-0005-0000-0000-00003C200000}"/>
    <cellStyle name="Normal 29 13" xfId="37701" xr:uid="{00000000-0005-0000-0000-00003D200000}"/>
    <cellStyle name="Normal 29 13 2" xfId="37702" xr:uid="{00000000-0005-0000-0000-00003E200000}"/>
    <cellStyle name="Normal 29 13 3" xfId="37703" xr:uid="{00000000-0005-0000-0000-00003F200000}"/>
    <cellStyle name="Normal 29 13 4" xfId="37704" xr:uid="{00000000-0005-0000-0000-000040200000}"/>
    <cellStyle name="Normal 29 13 5" xfId="37705" xr:uid="{00000000-0005-0000-0000-000041200000}"/>
    <cellStyle name="Normal 29 14" xfId="37706" xr:uid="{00000000-0005-0000-0000-000042200000}"/>
    <cellStyle name="Normal 29 14 2" xfId="37707" xr:uid="{00000000-0005-0000-0000-000043200000}"/>
    <cellStyle name="Normal 29 14 3" xfId="37708" xr:uid="{00000000-0005-0000-0000-000044200000}"/>
    <cellStyle name="Normal 29 14 4" xfId="37709" xr:uid="{00000000-0005-0000-0000-000045200000}"/>
    <cellStyle name="Normal 29 14 5" xfId="37710" xr:uid="{00000000-0005-0000-0000-000046200000}"/>
    <cellStyle name="Normal 29 15" xfId="37711" xr:uid="{00000000-0005-0000-0000-000047200000}"/>
    <cellStyle name="Normal 29 15 2" xfId="37712" xr:uid="{00000000-0005-0000-0000-000048200000}"/>
    <cellStyle name="Normal 29 15 3" xfId="37713" xr:uid="{00000000-0005-0000-0000-000049200000}"/>
    <cellStyle name="Normal 29 15 4" xfId="37714" xr:uid="{00000000-0005-0000-0000-00004A200000}"/>
    <cellStyle name="Normal 29 15 5" xfId="37715" xr:uid="{00000000-0005-0000-0000-00004B200000}"/>
    <cellStyle name="Normal 29 16" xfId="37716" xr:uid="{00000000-0005-0000-0000-00004C200000}"/>
    <cellStyle name="Normal 29 16 2" xfId="37717" xr:uid="{00000000-0005-0000-0000-00004D200000}"/>
    <cellStyle name="Normal 29 16 3" xfId="37718" xr:uid="{00000000-0005-0000-0000-00004E200000}"/>
    <cellStyle name="Normal 29 16 4" xfId="37719" xr:uid="{00000000-0005-0000-0000-00004F200000}"/>
    <cellStyle name="Normal 29 16 5" xfId="37720" xr:uid="{00000000-0005-0000-0000-000050200000}"/>
    <cellStyle name="Normal 29 17" xfId="37721" xr:uid="{00000000-0005-0000-0000-000051200000}"/>
    <cellStyle name="Normal 29 17 2" xfId="37722" xr:uid="{00000000-0005-0000-0000-000052200000}"/>
    <cellStyle name="Normal 29 17 3" xfId="37723" xr:uid="{00000000-0005-0000-0000-000053200000}"/>
    <cellStyle name="Normal 29 17 4" xfId="37724" xr:uid="{00000000-0005-0000-0000-000054200000}"/>
    <cellStyle name="Normal 29 17 5" xfId="37725" xr:uid="{00000000-0005-0000-0000-000055200000}"/>
    <cellStyle name="Normal 29 18" xfId="37726" xr:uid="{00000000-0005-0000-0000-000056200000}"/>
    <cellStyle name="Normal 29 18 2" xfId="37727" xr:uid="{00000000-0005-0000-0000-000057200000}"/>
    <cellStyle name="Normal 29 18 3" xfId="37728" xr:uid="{00000000-0005-0000-0000-000058200000}"/>
    <cellStyle name="Normal 29 18 4" xfId="37729" xr:uid="{00000000-0005-0000-0000-000059200000}"/>
    <cellStyle name="Normal 29 18 5" xfId="37730" xr:uid="{00000000-0005-0000-0000-00005A200000}"/>
    <cellStyle name="Normal 29 19" xfId="37731" xr:uid="{00000000-0005-0000-0000-00005B200000}"/>
    <cellStyle name="Normal 29 19 2" xfId="37732" xr:uid="{00000000-0005-0000-0000-00005C200000}"/>
    <cellStyle name="Normal 29 19 3" xfId="37733" xr:uid="{00000000-0005-0000-0000-00005D200000}"/>
    <cellStyle name="Normal 29 19 4" xfId="37734" xr:uid="{00000000-0005-0000-0000-00005E200000}"/>
    <cellStyle name="Normal 29 19 5" xfId="37735" xr:uid="{00000000-0005-0000-0000-00005F200000}"/>
    <cellStyle name="Normal 29 2" xfId="1101" xr:uid="{00000000-0005-0000-0000-000060200000}"/>
    <cellStyle name="Normal 29 2 10" xfId="37736" xr:uid="{00000000-0005-0000-0000-000061200000}"/>
    <cellStyle name="Normal 29 2 10 2" xfId="37737" xr:uid="{00000000-0005-0000-0000-000062200000}"/>
    <cellStyle name="Normal 29 2 10 3" xfId="37738" xr:uid="{00000000-0005-0000-0000-000063200000}"/>
    <cellStyle name="Normal 29 2 10 4" xfId="37739" xr:uid="{00000000-0005-0000-0000-000064200000}"/>
    <cellStyle name="Normal 29 2 10 5" xfId="37740" xr:uid="{00000000-0005-0000-0000-000065200000}"/>
    <cellStyle name="Normal 29 2 11" xfId="37741" xr:uid="{00000000-0005-0000-0000-000066200000}"/>
    <cellStyle name="Normal 29 2 11 2" xfId="37742" xr:uid="{00000000-0005-0000-0000-000067200000}"/>
    <cellStyle name="Normal 29 2 11 3" xfId="37743" xr:uid="{00000000-0005-0000-0000-000068200000}"/>
    <cellStyle name="Normal 29 2 11 4" xfId="37744" xr:uid="{00000000-0005-0000-0000-000069200000}"/>
    <cellStyle name="Normal 29 2 11 5" xfId="37745" xr:uid="{00000000-0005-0000-0000-00006A200000}"/>
    <cellStyle name="Normal 29 2 12" xfId="37746" xr:uid="{00000000-0005-0000-0000-00006B200000}"/>
    <cellStyle name="Normal 29 2 12 2" xfId="37747" xr:uid="{00000000-0005-0000-0000-00006C200000}"/>
    <cellStyle name="Normal 29 2 12 3" xfId="37748" xr:uid="{00000000-0005-0000-0000-00006D200000}"/>
    <cellStyle name="Normal 29 2 12 4" xfId="37749" xr:uid="{00000000-0005-0000-0000-00006E200000}"/>
    <cellStyle name="Normal 29 2 12 5" xfId="37750" xr:uid="{00000000-0005-0000-0000-00006F200000}"/>
    <cellStyle name="Normal 29 2 13" xfId="37751" xr:uid="{00000000-0005-0000-0000-000070200000}"/>
    <cellStyle name="Normal 29 2 13 2" xfId="37752" xr:uid="{00000000-0005-0000-0000-000071200000}"/>
    <cellStyle name="Normal 29 2 13 3" xfId="37753" xr:uid="{00000000-0005-0000-0000-000072200000}"/>
    <cellStyle name="Normal 29 2 13 4" xfId="37754" xr:uid="{00000000-0005-0000-0000-000073200000}"/>
    <cellStyle name="Normal 29 2 13 5" xfId="37755" xr:uid="{00000000-0005-0000-0000-000074200000}"/>
    <cellStyle name="Normal 29 2 14" xfId="37756" xr:uid="{00000000-0005-0000-0000-000075200000}"/>
    <cellStyle name="Normal 29 2 14 2" xfId="37757" xr:uid="{00000000-0005-0000-0000-000076200000}"/>
    <cellStyle name="Normal 29 2 14 3" xfId="37758" xr:uid="{00000000-0005-0000-0000-000077200000}"/>
    <cellStyle name="Normal 29 2 14 4" xfId="37759" xr:uid="{00000000-0005-0000-0000-000078200000}"/>
    <cellStyle name="Normal 29 2 14 5" xfId="37760" xr:uid="{00000000-0005-0000-0000-000079200000}"/>
    <cellStyle name="Normal 29 2 15" xfId="37761" xr:uid="{00000000-0005-0000-0000-00007A200000}"/>
    <cellStyle name="Normal 29 2 15 2" xfId="37762" xr:uid="{00000000-0005-0000-0000-00007B200000}"/>
    <cellStyle name="Normal 29 2 15 3" xfId="37763" xr:uid="{00000000-0005-0000-0000-00007C200000}"/>
    <cellStyle name="Normal 29 2 15 4" xfId="37764" xr:uid="{00000000-0005-0000-0000-00007D200000}"/>
    <cellStyle name="Normal 29 2 15 5" xfId="37765" xr:uid="{00000000-0005-0000-0000-00007E200000}"/>
    <cellStyle name="Normal 29 2 16" xfId="37766" xr:uid="{00000000-0005-0000-0000-00007F200000}"/>
    <cellStyle name="Normal 29 2 16 2" xfId="37767" xr:uid="{00000000-0005-0000-0000-000080200000}"/>
    <cellStyle name="Normal 29 2 16 3" xfId="37768" xr:uid="{00000000-0005-0000-0000-000081200000}"/>
    <cellStyle name="Normal 29 2 16 4" xfId="37769" xr:uid="{00000000-0005-0000-0000-000082200000}"/>
    <cellStyle name="Normal 29 2 16 5" xfId="37770" xr:uid="{00000000-0005-0000-0000-000083200000}"/>
    <cellStyle name="Normal 29 2 17" xfId="37771" xr:uid="{00000000-0005-0000-0000-000084200000}"/>
    <cellStyle name="Normal 29 2 17 2" xfId="37772" xr:uid="{00000000-0005-0000-0000-000085200000}"/>
    <cellStyle name="Normal 29 2 17 3" xfId="37773" xr:uid="{00000000-0005-0000-0000-000086200000}"/>
    <cellStyle name="Normal 29 2 17 4" xfId="37774" xr:uid="{00000000-0005-0000-0000-000087200000}"/>
    <cellStyle name="Normal 29 2 17 5" xfId="37775" xr:uid="{00000000-0005-0000-0000-000088200000}"/>
    <cellStyle name="Normal 29 2 18" xfId="37776" xr:uid="{00000000-0005-0000-0000-000089200000}"/>
    <cellStyle name="Normal 29 2 18 2" xfId="37777" xr:uid="{00000000-0005-0000-0000-00008A200000}"/>
    <cellStyle name="Normal 29 2 18 3" xfId="37778" xr:uid="{00000000-0005-0000-0000-00008B200000}"/>
    <cellStyle name="Normal 29 2 18 4" xfId="37779" xr:uid="{00000000-0005-0000-0000-00008C200000}"/>
    <cellStyle name="Normal 29 2 18 5" xfId="37780" xr:uid="{00000000-0005-0000-0000-00008D200000}"/>
    <cellStyle name="Normal 29 2 19" xfId="37781" xr:uid="{00000000-0005-0000-0000-00008E200000}"/>
    <cellStyle name="Normal 29 2 19 2" xfId="37782" xr:uid="{00000000-0005-0000-0000-00008F200000}"/>
    <cellStyle name="Normal 29 2 19 3" xfId="37783" xr:uid="{00000000-0005-0000-0000-000090200000}"/>
    <cellStyle name="Normal 29 2 19 4" xfId="37784" xr:uid="{00000000-0005-0000-0000-000091200000}"/>
    <cellStyle name="Normal 29 2 19 5" xfId="37785" xr:uid="{00000000-0005-0000-0000-000092200000}"/>
    <cellStyle name="Normal 29 2 2" xfId="37786" xr:uid="{00000000-0005-0000-0000-000093200000}"/>
    <cellStyle name="Normal 29 2 2 2" xfId="37787" xr:uid="{00000000-0005-0000-0000-000094200000}"/>
    <cellStyle name="Normal 29 2 2 3" xfId="37788" xr:uid="{00000000-0005-0000-0000-000095200000}"/>
    <cellStyle name="Normal 29 2 2 4" xfId="37789" xr:uid="{00000000-0005-0000-0000-000096200000}"/>
    <cellStyle name="Normal 29 2 2 5" xfId="37790" xr:uid="{00000000-0005-0000-0000-000097200000}"/>
    <cellStyle name="Normal 29 2 2 6" xfId="37791" xr:uid="{00000000-0005-0000-0000-000098200000}"/>
    <cellStyle name="Normal 29 2 2 7" xfId="37792" xr:uid="{00000000-0005-0000-0000-000099200000}"/>
    <cellStyle name="Normal 29 2 20" xfId="37793" xr:uid="{00000000-0005-0000-0000-00009A200000}"/>
    <cellStyle name="Normal 29 2 20 2" xfId="37794" xr:uid="{00000000-0005-0000-0000-00009B200000}"/>
    <cellStyle name="Normal 29 2 20 3" xfId="37795" xr:uid="{00000000-0005-0000-0000-00009C200000}"/>
    <cellStyle name="Normal 29 2 20 4" xfId="37796" xr:uid="{00000000-0005-0000-0000-00009D200000}"/>
    <cellStyle name="Normal 29 2 20 5" xfId="37797" xr:uid="{00000000-0005-0000-0000-00009E200000}"/>
    <cellStyle name="Normal 29 2 21" xfId="37798" xr:uid="{00000000-0005-0000-0000-00009F200000}"/>
    <cellStyle name="Normal 29 2 21 2" xfId="37799" xr:uid="{00000000-0005-0000-0000-0000A0200000}"/>
    <cellStyle name="Normal 29 2 21 3" xfId="37800" xr:uid="{00000000-0005-0000-0000-0000A1200000}"/>
    <cellStyle name="Normal 29 2 21 4" xfId="37801" xr:uid="{00000000-0005-0000-0000-0000A2200000}"/>
    <cellStyle name="Normal 29 2 21 5" xfId="37802" xr:uid="{00000000-0005-0000-0000-0000A3200000}"/>
    <cellStyle name="Normal 29 2 22" xfId="37803" xr:uid="{00000000-0005-0000-0000-0000A4200000}"/>
    <cellStyle name="Normal 29 2 22 2" xfId="37804" xr:uid="{00000000-0005-0000-0000-0000A5200000}"/>
    <cellStyle name="Normal 29 2 22 3" xfId="37805" xr:uid="{00000000-0005-0000-0000-0000A6200000}"/>
    <cellStyle name="Normal 29 2 22 4" xfId="37806" xr:uid="{00000000-0005-0000-0000-0000A7200000}"/>
    <cellStyle name="Normal 29 2 22 5" xfId="37807" xr:uid="{00000000-0005-0000-0000-0000A8200000}"/>
    <cellStyle name="Normal 29 2 23" xfId="37808" xr:uid="{00000000-0005-0000-0000-0000A9200000}"/>
    <cellStyle name="Normal 29 2 23 2" xfId="37809" xr:uid="{00000000-0005-0000-0000-0000AA200000}"/>
    <cellStyle name="Normal 29 2 23 3" xfId="37810" xr:uid="{00000000-0005-0000-0000-0000AB200000}"/>
    <cellStyle name="Normal 29 2 23 4" xfId="37811" xr:uid="{00000000-0005-0000-0000-0000AC200000}"/>
    <cellStyle name="Normal 29 2 23 5" xfId="37812" xr:uid="{00000000-0005-0000-0000-0000AD200000}"/>
    <cellStyle name="Normal 29 2 24" xfId="37813" xr:uid="{00000000-0005-0000-0000-0000AE200000}"/>
    <cellStyle name="Normal 29 2 24 2" xfId="37814" xr:uid="{00000000-0005-0000-0000-0000AF200000}"/>
    <cellStyle name="Normal 29 2 24 3" xfId="37815" xr:uid="{00000000-0005-0000-0000-0000B0200000}"/>
    <cellStyle name="Normal 29 2 24 4" xfId="37816" xr:uid="{00000000-0005-0000-0000-0000B1200000}"/>
    <cellStyle name="Normal 29 2 24 5" xfId="37817" xr:uid="{00000000-0005-0000-0000-0000B2200000}"/>
    <cellStyle name="Normal 29 2 25" xfId="37818" xr:uid="{00000000-0005-0000-0000-0000B3200000}"/>
    <cellStyle name="Normal 29 2 25 2" xfId="37819" xr:uid="{00000000-0005-0000-0000-0000B4200000}"/>
    <cellStyle name="Normal 29 2 25 3" xfId="37820" xr:uid="{00000000-0005-0000-0000-0000B5200000}"/>
    <cellStyle name="Normal 29 2 25 4" xfId="37821" xr:uid="{00000000-0005-0000-0000-0000B6200000}"/>
    <cellStyle name="Normal 29 2 25 5" xfId="37822" xr:uid="{00000000-0005-0000-0000-0000B7200000}"/>
    <cellStyle name="Normal 29 2 26" xfId="37823" xr:uid="{00000000-0005-0000-0000-0000B8200000}"/>
    <cellStyle name="Normal 29 2 26 2" xfId="37824" xr:uid="{00000000-0005-0000-0000-0000B9200000}"/>
    <cellStyle name="Normal 29 2 26 3" xfId="37825" xr:uid="{00000000-0005-0000-0000-0000BA200000}"/>
    <cellStyle name="Normal 29 2 26 4" xfId="37826" xr:uid="{00000000-0005-0000-0000-0000BB200000}"/>
    <cellStyle name="Normal 29 2 26 5" xfId="37827" xr:uid="{00000000-0005-0000-0000-0000BC200000}"/>
    <cellStyle name="Normal 29 2 27" xfId="37828" xr:uid="{00000000-0005-0000-0000-0000BD200000}"/>
    <cellStyle name="Normal 29 2 27 2" xfId="37829" xr:uid="{00000000-0005-0000-0000-0000BE200000}"/>
    <cellStyle name="Normal 29 2 27 3" xfId="37830" xr:uid="{00000000-0005-0000-0000-0000BF200000}"/>
    <cellStyle name="Normal 29 2 27 4" xfId="37831" xr:uid="{00000000-0005-0000-0000-0000C0200000}"/>
    <cellStyle name="Normal 29 2 27 5" xfId="37832" xr:uid="{00000000-0005-0000-0000-0000C1200000}"/>
    <cellStyle name="Normal 29 2 28" xfId="37833" xr:uid="{00000000-0005-0000-0000-0000C2200000}"/>
    <cellStyle name="Normal 29 2 28 2" xfId="37834" xr:uid="{00000000-0005-0000-0000-0000C3200000}"/>
    <cellStyle name="Normal 29 2 28 3" xfId="37835" xr:uid="{00000000-0005-0000-0000-0000C4200000}"/>
    <cellStyle name="Normal 29 2 28 4" xfId="37836" xr:uid="{00000000-0005-0000-0000-0000C5200000}"/>
    <cellStyle name="Normal 29 2 28 5" xfId="37837" xr:uid="{00000000-0005-0000-0000-0000C6200000}"/>
    <cellStyle name="Normal 29 2 29" xfId="37838" xr:uid="{00000000-0005-0000-0000-0000C7200000}"/>
    <cellStyle name="Normal 29 2 29 2" xfId="37839" xr:uid="{00000000-0005-0000-0000-0000C8200000}"/>
    <cellStyle name="Normal 29 2 29 3" xfId="37840" xr:uid="{00000000-0005-0000-0000-0000C9200000}"/>
    <cellStyle name="Normal 29 2 29 4" xfId="37841" xr:uid="{00000000-0005-0000-0000-0000CA200000}"/>
    <cellStyle name="Normal 29 2 29 5" xfId="37842" xr:uid="{00000000-0005-0000-0000-0000CB200000}"/>
    <cellStyle name="Normal 29 2 3" xfId="37843" xr:uid="{00000000-0005-0000-0000-0000CC200000}"/>
    <cellStyle name="Normal 29 2 3 2" xfId="37844" xr:uid="{00000000-0005-0000-0000-0000CD200000}"/>
    <cellStyle name="Normal 29 2 3 3" xfId="37845" xr:uid="{00000000-0005-0000-0000-0000CE200000}"/>
    <cellStyle name="Normal 29 2 3 4" xfId="37846" xr:uid="{00000000-0005-0000-0000-0000CF200000}"/>
    <cellStyle name="Normal 29 2 3 5" xfId="37847" xr:uid="{00000000-0005-0000-0000-0000D0200000}"/>
    <cellStyle name="Normal 29 2 30" xfId="37848" xr:uid="{00000000-0005-0000-0000-0000D1200000}"/>
    <cellStyle name="Normal 29 2 30 2" xfId="37849" xr:uid="{00000000-0005-0000-0000-0000D2200000}"/>
    <cellStyle name="Normal 29 2 30 3" xfId="37850" xr:uid="{00000000-0005-0000-0000-0000D3200000}"/>
    <cellStyle name="Normal 29 2 30 4" xfId="37851" xr:uid="{00000000-0005-0000-0000-0000D4200000}"/>
    <cellStyle name="Normal 29 2 30 5" xfId="37852" xr:uid="{00000000-0005-0000-0000-0000D5200000}"/>
    <cellStyle name="Normal 29 2 31" xfId="37853" xr:uid="{00000000-0005-0000-0000-0000D6200000}"/>
    <cellStyle name="Normal 29 2 32" xfId="37854" xr:uid="{00000000-0005-0000-0000-0000D7200000}"/>
    <cellStyle name="Normal 29 2 33" xfId="37855" xr:uid="{00000000-0005-0000-0000-0000D8200000}"/>
    <cellStyle name="Normal 29 2 34" xfId="37856" xr:uid="{00000000-0005-0000-0000-0000D9200000}"/>
    <cellStyle name="Normal 29 2 35" xfId="37857" xr:uid="{00000000-0005-0000-0000-0000DA200000}"/>
    <cellStyle name="Normal 29 2 36" xfId="37858" xr:uid="{00000000-0005-0000-0000-0000DB200000}"/>
    <cellStyle name="Normal 29 2 4" xfId="37859" xr:uid="{00000000-0005-0000-0000-0000DC200000}"/>
    <cellStyle name="Normal 29 2 4 2" xfId="37860" xr:uid="{00000000-0005-0000-0000-0000DD200000}"/>
    <cellStyle name="Normal 29 2 4 3" xfId="37861" xr:uid="{00000000-0005-0000-0000-0000DE200000}"/>
    <cellStyle name="Normal 29 2 4 4" xfId="37862" xr:uid="{00000000-0005-0000-0000-0000DF200000}"/>
    <cellStyle name="Normal 29 2 4 5" xfId="37863" xr:uid="{00000000-0005-0000-0000-0000E0200000}"/>
    <cellStyle name="Normal 29 2 5" xfId="37864" xr:uid="{00000000-0005-0000-0000-0000E1200000}"/>
    <cellStyle name="Normal 29 2 5 2" xfId="37865" xr:uid="{00000000-0005-0000-0000-0000E2200000}"/>
    <cellStyle name="Normal 29 2 5 3" xfId="37866" xr:uid="{00000000-0005-0000-0000-0000E3200000}"/>
    <cellStyle name="Normal 29 2 5 4" xfId="37867" xr:uid="{00000000-0005-0000-0000-0000E4200000}"/>
    <cellStyle name="Normal 29 2 5 5" xfId="37868" xr:uid="{00000000-0005-0000-0000-0000E5200000}"/>
    <cellStyle name="Normal 29 2 6" xfId="37869" xr:uid="{00000000-0005-0000-0000-0000E6200000}"/>
    <cellStyle name="Normal 29 2 6 2" xfId="37870" xr:uid="{00000000-0005-0000-0000-0000E7200000}"/>
    <cellStyle name="Normal 29 2 6 3" xfId="37871" xr:uid="{00000000-0005-0000-0000-0000E8200000}"/>
    <cellStyle name="Normal 29 2 6 4" xfId="37872" xr:uid="{00000000-0005-0000-0000-0000E9200000}"/>
    <cellStyle name="Normal 29 2 6 5" xfId="37873" xr:uid="{00000000-0005-0000-0000-0000EA200000}"/>
    <cellStyle name="Normal 29 2 7" xfId="37874" xr:uid="{00000000-0005-0000-0000-0000EB200000}"/>
    <cellStyle name="Normal 29 2 7 2" xfId="37875" xr:uid="{00000000-0005-0000-0000-0000EC200000}"/>
    <cellStyle name="Normal 29 2 7 3" xfId="37876" xr:uid="{00000000-0005-0000-0000-0000ED200000}"/>
    <cellStyle name="Normal 29 2 7 4" xfId="37877" xr:uid="{00000000-0005-0000-0000-0000EE200000}"/>
    <cellStyle name="Normal 29 2 7 5" xfId="37878" xr:uid="{00000000-0005-0000-0000-0000EF200000}"/>
    <cellStyle name="Normal 29 2 8" xfId="37879" xr:uid="{00000000-0005-0000-0000-0000F0200000}"/>
    <cellStyle name="Normal 29 2 8 2" xfId="37880" xr:uid="{00000000-0005-0000-0000-0000F1200000}"/>
    <cellStyle name="Normal 29 2 8 3" xfId="37881" xr:uid="{00000000-0005-0000-0000-0000F2200000}"/>
    <cellStyle name="Normal 29 2 8 4" xfId="37882" xr:uid="{00000000-0005-0000-0000-0000F3200000}"/>
    <cellStyle name="Normal 29 2 8 5" xfId="37883" xr:uid="{00000000-0005-0000-0000-0000F4200000}"/>
    <cellStyle name="Normal 29 2 9" xfId="37884" xr:uid="{00000000-0005-0000-0000-0000F5200000}"/>
    <cellStyle name="Normal 29 2 9 2" xfId="37885" xr:uid="{00000000-0005-0000-0000-0000F6200000}"/>
    <cellStyle name="Normal 29 2 9 3" xfId="37886" xr:uid="{00000000-0005-0000-0000-0000F7200000}"/>
    <cellStyle name="Normal 29 2 9 4" xfId="37887" xr:uid="{00000000-0005-0000-0000-0000F8200000}"/>
    <cellStyle name="Normal 29 2 9 5" xfId="37888" xr:uid="{00000000-0005-0000-0000-0000F9200000}"/>
    <cellStyle name="Normal 29 20" xfId="37889" xr:uid="{00000000-0005-0000-0000-0000FA200000}"/>
    <cellStyle name="Normal 29 20 2" xfId="37890" xr:uid="{00000000-0005-0000-0000-0000FB200000}"/>
    <cellStyle name="Normal 29 20 3" xfId="37891" xr:uid="{00000000-0005-0000-0000-0000FC200000}"/>
    <cellStyle name="Normal 29 20 4" xfId="37892" xr:uid="{00000000-0005-0000-0000-0000FD200000}"/>
    <cellStyle name="Normal 29 20 5" xfId="37893" xr:uid="{00000000-0005-0000-0000-0000FE200000}"/>
    <cellStyle name="Normal 29 21" xfId="37894" xr:uid="{00000000-0005-0000-0000-0000FF200000}"/>
    <cellStyle name="Normal 29 21 2" xfId="37895" xr:uid="{00000000-0005-0000-0000-000000210000}"/>
    <cellStyle name="Normal 29 21 3" xfId="37896" xr:uid="{00000000-0005-0000-0000-000001210000}"/>
    <cellStyle name="Normal 29 21 4" xfId="37897" xr:uid="{00000000-0005-0000-0000-000002210000}"/>
    <cellStyle name="Normal 29 21 5" xfId="37898" xr:uid="{00000000-0005-0000-0000-000003210000}"/>
    <cellStyle name="Normal 29 22" xfId="37899" xr:uid="{00000000-0005-0000-0000-000004210000}"/>
    <cellStyle name="Normal 29 22 2" xfId="37900" xr:uid="{00000000-0005-0000-0000-000005210000}"/>
    <cellStyle name="Normal 29 22 3" xfId="37901" xr:uid="{00000000-0005-0000-0000-000006210000}"/>
    <cellStyle name="Normal 29 22 4" xfId="37902" xr:uid="{00000000-0005-0000-0000-000007210000}"/>
    <cellStyle name="Normal 29 22 5" xfId="37903" xr:uid="{00000000-0005-0000-0000-000008210000}"/>
    <cellStyle name="Normal 29 23" xfId="37904" xr:uid="{00000000-0005-0000-0000-000009210000}"/>
    <cellStyle name="Normal 29 23 2" xfId="37905" xr:uid="{00000000-0005-0000-0000-00000A210000}"/>
    <cellStyle name="Normal 29 23 3" xfId="37906" xr:uid="{00000000-0005-0000-0000-00000B210000}"/>
    <cellStyle name="Normal 29 23 4" xfId="37907" xr:uid="{00000000-0005-0000-0000-00000C210000}"/>
    <cellStyle name="Normal 29 23 5" xfId="37908" xr:uid="{00000000-0005-0000-0000-00000D210000}"/>
    <cellStyle name="Normal 29 24" xfId="37909" xr:uid="{00000000-0005-0000-0000-00000E210000}"/>
    <cellStyle name="Normal 29 24 2" xfId="37910" xr:uid="{00000000-0005-0000-0000-00000F210000}"/>
    <cellStyle name="Normal 29 24 3" xfId="37911" xr:uid="{00000000-0005-0000-0000-000010210000}"/>
    <cellStyle name="Normal 29 24 4" xfId="37912" xr:uid="{00000000-0005-0000-0000-000011210000}"/>
    <cellStyle name="Normal 29 24 5" xfId="37913" xr:uid="{00000000-0005-0000-0000-000012210000}"/>
    <cellStyle name="Normal 29 25" xfId="37914" xr:uid="{00000000-0005-0000-0000-000013210000}"/>
    <cellStyle name="Normal 29 25 2" xfId="37915" xr:uid="{00000000-0005-0000-0000-000014210000}"/>
    <cellStyle name="Normal 29 25 3" xfId="37916" xr:uid="{00000000-0005-0000-0000-000015210000}"/>
    <cellStyle name="Normal 29 25 4" xfId="37917" xr:uid="{00000000-0005-0000-0000-000016210000}"/>
    <cellStyle name="Normal 29 25 5" xfId="37918" xr:uid="{00000000-0005-0000-0000-000017210000}"/>
    <cellStyle name="Normal 29 26" xfId="37919" xr:uid="{00000000-0005-0000-0000-000018210000}"/>
    <cellStyle name="Normal 29 26 2" xfId="37920" xr:uid="{00000000-0005-0000-0000-000019210000}"/>
    <cellStyle name="Normal 29 26 3" xfId="37921" xr:uid="{00000000-0005-0000-0000-00001A210000}"/>
    <cellStyle name="Normal 29 26 4" xfId="37922" xr:uid="{00000000-0005-0000-0000-00001B210000}"/>
    <cellStyle name="Normal 29 26 5" xfId="37923" xr:uid="{00000000-0005-0000-0000-00001C210000}"/>
    <cellStyle name="Normal 29 27" xfId="37924" xr:uid="{00000000-0005-0000-0000-00001D210000}"/>
    <cellStyle name="Normal 29 27 2" xfId="37925" xr:uid="{00000000-0005-0000-0000-00001E210000}"/>
    <cellStyle name="Normal 29 27 3" xfId="37926" xr:uid="{00000000-0005-0000-0000-00001F210000}"/>
    <cellStyle name="Normal 29 27 4" xfId="37927" xr:uid="{00000000-0005-0000-0000-000020210000}"/>
    <cellStyle name="Normal 29 27 5" xfId="37928" xr:uid="{00000000-0005-0000-0000-000021210000}"/>
    <cellStyle name="Normal 29 28" xfId="37929" xr:uid="{00000000-0005-0000-0000-000022210000}"/>
    <cellStyle name="Normal 29 28 2" xfId="37930" xr:uid="{00000000-0005-0000-0000-000023210000}"/>
    <cellStyle name="Normal 29 28 3" xfId="37931" xr:uid="{00000000-0005-0000-0000-000024210000}"/>
    <cellStyle name="Normal 29 28 4" xfId="37932" xr:uid="{00000000-0005-0000-0000-000025210000}"/>
    <cellStyle name="Normal 29 28 5" xfId="37933" xr:uid="{00000000-0005-0000-0000-000026210000}"/>
    <cellStyle name="Normal 29 29" xfId="37934" xr:uid="{00000000-0005-0000-0000-000027210000}"/>
    <cellStyle name="Normal 29 29 2" xfId="37935" xr:uid="{00000000-0005-0000-0000-000028210000}"/>
    <cellStyle name="Normal 29 29 3" xfId="37936" xr:uid="{00000000-0005-0000-0000-000029210000}"/>
    <cellStyle name="Normal 29 29 4" xfId="37937" xr:uid="{00000000-0005-0000-0000-00002A210000}"/>
    <cellStyle name="Normal 29 29 5" xfId="37938" xr:uid="{00000000-0005-0000-0000-00002B210000}"/>
    <cellStyle name="Normal 29 3" xfId="1102" xr:uid="{00000000-0005-0000-0000-00002C210000}"/>
    <cellStyle name="Normal 29 3 2" xfId="37939" xr:uid="{00000000-0005-0000-0000-00002D210000}"/>
    <cellStyle name="Normal 29 3 3" xfId="37940" xr:uid="{00000000-0005-0000-0000-00002E210000}"/>
    <cellStyle name="Normal 29 3 4" xfId="37941" xr:uid="{00000000-0005-0000-0000-00002F210000}"/>
    <cellStyle name="Normal 29 3 5" xfId="37942" xr:uid="{00000000-0005-0000-0000-000030210000}"/>
    <cellStyle name="Normal 29 3 6" xfId="37943" xr:uid="{00000000-0005-0000-0000-000031210000}"/>
    <cellStyle name="Normal 29 3 7" xfId="37944" xr:uid="{00000000-0005-0000-0000-000032210000}"/>
    <cellStyle name="Normal 29 30" xfId="37945" xr:uid="{00000000-0005-0000-0000-000033210000}"/>
    <cellStyle name="Normal 29 30 2" xfId="37946" xr:uid="{00000000-0005-0000-0000-000034210000}"/>
    <cellStyle name="Normal 29 30 3" xfId="37947" xr:uid="{00000000-0005-0000-0000-000035210000}"/>
    <cellStyle name="Normal 29 30 4" xfId="37948" xr:uid="{00000000-0005-0000-0000-000036210000}"/>
    <cellStyle name="Normal 29 30 5" xfId="37949" xr:uid="{00000000-0005-0000-0000-000037210000}"/>
    <cellStyle name="Normal 29 31" xfId="37950" xr:uid="{00000000-0005-0000-0000-000038210000}"/>
    <cellStyle name="Normal 29 31 2" xfId="37951" xr:uid="{00000000-0005-0000-0000-000039210000}"/>
    <cellStyle name="Normal 29 31 3" xfId="37952" xr:uid="{00000000-0005-0000-0000-00003A210000}"/>
    <cellStyle name="Normal 29 31 4" xfId="37953" xr:uid="{00000000-0005-0000-0000-00003B210000}"/>
    <cellStyle name="Normal 29 31 5" xfId="37954" xr:uid="{00000000-0005-0000-0000-00003C210000}"/>
    <cellStyle name="Normal 29 32" xfId="37955" xr:uid="{00000000-0005-0000-0000-00003D210000}"/>
    <cellStyle name="Normal 29 32 2" xfId="37956" xr:uid="{00000000-0005-0000-0000-00003E210000}"/>
    <cellStyle name="Normal 29 32 3" xfId="37957" xr:uid="{00000000-0005-0000-0000-00003F210000}"/>
    <cellStyle name="Normal 29 32 4" xfId="37958" xr:uid="{00000000-0005-0000-0000-000040210000}"/>
    <cellStyle name="Normal 29 32 5" xfId="37959" xr:uid="{00000000-0005-0000-0000-000041210000}"/>
    <cellStyle name="Normal 29 33" xfId="37960" xr:uid="{00000000-0005-0000-0000-000042210000}"/>
    <cellStyle name="Normal 29 33 2" xfId="37961" xr:uid="{00000000-0005-0000-0000-000043210000}"/>
    <cellStyle name="Normal 29 33 3" xfId="37962" xr:uid="{00000000-0005-0000-0000-000044210000}"/>
    <cellStyle name="Normal 29 33 4" xfId="37963" xr:uid="{00000000-0005-0000-0000-000045210000}"/>
    <cellStyle name="Normal 29 33 5" xfId="37964" xr:uid="{00000000-0005-0000-0000-000046210000}"/>
    <cellStyle name="Normal 29 34" xfId="37965" xr:uid="{00000000-0005-0000-0000-000047210000}"/>
    <cellStyle name="Normal 29 34 2" xfId="37966" xr:uid="{00000000-0005-0000-0000-000048210000}"/>
    <cellStyle name="Normal 29 34 3" xfId="37967" xr:uid="{00000000-0005-0000-0000-000049210000}"/>
    <cellStyle name="Normal 29 34 4" xfId="37968" xr:uid="{00000000-0005-0000-0000-00004A210000}"/>
    <cellStyle name="Normal 29 34 5" xfId="37969" xr:uid="{00000000-0005-0000-0000-00004B210000}"/>
    <cellStyle name="Normal 29 35" xfId="37970" xr:uid="{00000000-0005-0000-0000-00004C210000}"/>
    <cellStyle name="Normal 29 35 2" xfId="37971" xr:uid="{00000000-0005-0000-0000-00004D210000}"/>
    <cellStyle name="Normal 29 35 3" xfId="37972" xr:uid="{00000000-0005-0000-0000-00004E210000}"/>
    <cellStyle name="Normal 29 35 4" xfId="37973" xr:uid="{00000000-0005-0000-0000-00004F210000}"/>
    <cellStyle name="Normal 29 35 5" xfId="37974" xr:uid="{00000000-0005-0000-0000-000050210000}"/>
    <cellStyle name="Normal 29 36" xfId="37975" xr:uid="{00000000-0005-0000-0000-000051210000}"/>
    <cellStyle name="Normal 29 36 2" xfId="37976" xr:uid="{00000000-0005-0000-0000-000052210000}"/>
    <cellStyle name="Normal 29 36 3" xfId="37977" xr:uid="{00000000-0005-0000-0000-000053210000}"/>
    <cellStyle name="Normal 29 36 4" xfId="37978" xr:uid="{00000000-0005-0000-0000-000054210000}"/>
    <cellStyle name="Normal 29 36 5" xfId="37979" xr:uid="{00000000-0005-0000-0000-000055210000}"/>
    <cellStyle name="Normal 29 37" xfId="37980" xr:uid="{00000000-0005-0000-0000-000056210000}"/>
    <cellStyle name="Normal 29 37 2" xfId="37981" xr:uid="{00000000-0005-0000-0000-000057210000}"/>
    <cellStyle name="Normal 29 37 3" xfId="37982" xr:uid="{00000000-0005-0000-0000-000058210000}"/>
    <cellStyle name="Normal 29 37 4" xfId="37983" xr:uid="{00000000-0005-0000-0000-000059210000}"/>
    <cellStyle name="Normal 29 37 5" xfId="37984" xr:uid="{00000000-0005-0000-0000-00005A210000}"/>
    <cellStyle name="Normal 29 38" xfId="37985" xr:uid="{00000000-0005-0000-0000-00005B210000}"/>
    <cellStyle name="Normal 29 39" xfId="37986" xr:uid="{00000000-0005-0000-0000-00005C210000}"/>
    <cellStyle name="Normal 29 4" xfId="1103" xr:uid="{00000000-0005-0000-0000-00005D210000}"/>
    <cellStyle name="Normal 29 4 2" xfId="37987" xr:uid="{00000000-0005-0000-0000-00005E210000}"/>
    <cellStyle name="Normal 29 4 3" xfId="37988" xr:uid="{00000000-0005-0000-0000-00005F210000}"/>
    <cellStyle name="Normal 29 4 4" xfId="37989" xr:uid="{00000000-0005-0000-0000-000060210000}"/>
    <cellStyle name="Normal 29 4 5" xfId="37990" xr:uid="{00000000-0005-0000-0000-000061210000}"/>
    <cellStyle name="Normal 29 40" xfId="37991" xr:uid="{00000000-0005-0000-0000-000062210000}"/>
    <cellStyle name="Normal 29 41" xfId="37992" xr:uid="{00000000-0005-0000-0000-000063210000}"/>
    <cellStyle name="Normal 29 42" xfId="37993" xr:uid="{00000000-0005-0000-0000-000064210000}"/>
    <cellStyle name="Normal 29 43" xfId="37994" xr:uid="{00000000-0005-0000-0000-000065210000}"/>
    <cellStyle name="Normal 29 44" xfId="37995" xr:uid="{00000000-0005-0000-0000-000066210000}"/>
    <cellStyle name="Normal 29 45" xfId="37996" xr:uid="{00000000-0005-0000-0000-000067210000}"/>
    <cellStyle name="Normal 29 46" xfId="37997" xr:uid="{00000000-0005-0000-0000-000068210000}"/>
    <cellStyle name="Normal 29 47" xfId="37998" xr:uid="{00000000-0005-0000-0000-000069210000}"/>
    <cellStyle name="Normal 29 48" xfId="37999" xr:uid="{00000000-0005-0000-0000-00006A210000}"/>
    <cellStyle name="Normal 29 49" xfId="38000" xr:uid="{00000000-0005-0000-0000-00006B210000}"/>
    <cellStyle name="Normal 29 5" xfId="1104" xr:uid="{00000000-0005-0000-0000-00006C210000}"/>
    <cellStyle name="Normal 29 5 2" xfId="38001" xr:uid="{00000000-0005-0000-0000-00006D210000}"/>
    <cellStyle name="Normal 29 5 3" xfId="38002" xr:uid="{00000000-0005-0000-0000-00006E210000}"/>
    <cellStyle name="Normal 29 5 4" xfId="38003" xr:uid="{00000000-0005-0000-0000-00006F210000}"/>
    <cellStyle name="Normal 29 5 5" xfId="38004" xr:uid="{00000000-0005-0000-0000-000070210000}"/>
    <cellStyle name="Normal 29 50" xfId="38005" xr:uid="{00000000-0005-0000-0000-000071210000}"/>
    <cellStyle name="Normal 29 51" xfId="38006" xr:uid="{00000000-0005-0000-0000-000072210000}"/>
    <cellStyle name="Normal 29 52" xfId="38007" xr:uid="{00000000-0005-0000-0000-000073210000}"/>
    <cellStyle name="Normal 29 53" xfId="38008" xr:uid="{00000000-0005-0000-0000-000074210000}"/>
    <cellStyle name="Normal 29 54" xfId="38009" xr:uid="{00000000-0005-0000-0000-000075210000}"/>
    <cellStyle name="Normal 29 55" xfId="38010" xr:uid="{00000000-0005-0000-0000-000076210000}"/>
    <cellStyle name="Normal 29 6" xfId="38011" xr:uid="{00000000-0005-0000-0000-000077210000}"/>
    <cellStyle name="Normal 29 6 2" xfId="38012" xr:uid="{00000000-0005-0000-0000-000078210000}"/>
    <cellStyle name="Normal 29 6 3" xfId="38013" xr:uid="{00000000-0005-0000-0000-000079210000}"/>
    <cellStyle name="Normal 29 6 4" xfId="38014" xr:uid="{00000000-0005-0000-0000-00007A210000}"/>
    <cellStyle name="Normal 29 6 5" xfId="38015" xr:uid="{00000000-0005-0000-0000-00007B210000}"/>
    <cellStyle name="Normal 29 7" xfId="38016" xr:uid="{00000000-0005-0000-0000-00007C210000}"/>
    <cellStyle name="Normal 29 7 2" xfId="38017" xr:uid="{00000000-0005-0000-0000-00007D210000}"/>
    <cellStyle name="Normal 29 7 3" xfId="38018" xr:uid="{00000000-0005-0000-0000-00007E210000}"/>
    <cellStyle name="Normal 29 7 4" xfId="38019" xr:uid="{00000000-0005-0000-0000-00007F210000}"/>
    <cellStyle name="Normal 29 7 5" xfId="38020" xr:uid="{00000000-0005-0000-0000-000080210000}"/>
    <cellStyle name="Normal 29 8" xfId="38021" xr:uid="{00000000-0005-0000-0000-000081210000}"/>
    <cellStyle name="Normal 29 8 2" xfId="38022" xr:uid="{00000000-0005-0000-0000-000082210000}"/>
    <cellStyle name="Normal 29 8 3" xfId="38023" xr:uid="{00000000-0005-0000-0000-000083210000}"/>
    <cellStyle name="Normal 29 8 4" xfId="38024" xr:uid="{00000000-0005-0000-0000-000084210000}"/>
    <cellStyle name="Normal 29 8 5" xfId="38025" xr:uid="{00000000-0005-0000-0000-000085210000}"/>
    <cellStyle name="Normal 29 9" xfId="38026" xr:uid="{00000000-0005-0000-0000-000086210000}"/>
    <cellStyle name="Normal 29 9 2" xfId="38027" xr:uid="{00000000-0005-0000-0000-000087210000}"/>
    <cellStyle name="Normal 29 9 3" xfId="38028" xr:uid="{00000000-0005-0000-0000-000088210000}"/>
    <cellStyle name="Normal 29 9 4" xfId="38029" xr:uid="{00000000-0005-0000-0000-000089210000}"/>
    <cellStyle name="Normal 29 9 5" xfId="38030" xr:uid="{00000000-0005-0000-0000-00008A210000}"/>
    <cellStyle name="Normal 3" xfId="3" xr:uid="{00000000-0005-0000-0000-00008B210000}"/>
    <cellStyle name="Normal 3 10" xfId="1106" xr:uid="{00000000-0005-0000-0000-00008C210000}"/>
    <cellStyle name="Normal 3 10 2" xfId="1107" xr:uid="{00000000-0005-0000-0000-00008D210000}"/>
    <cellStyle name="Normal 3 10 2 2" xfId="6182" xr:uid="{00000000-0005-0000-0000-00008E210000}"/>
    <cellStyle name="Normal 3 10 2 2 2" xfId="6183" xr:uid="{00000000-0005-0000-0000-00008F210000}"/>
    <cellStyle name="Normal 3 10 2 2 2 2" xfId="6184" xr:uid="{00000000-0005-0000-0000-000090210000}"/>
    <cellStyle name="Normal 3 10 2 2 2 2 2" xfId="6185" xr:uid="{00000000-0005-0000-0000-000091210000}"/>
    <cellStyle name="Normal 3 10 2 2 2 3" xfId="6186" xr:uid="{00000000-0005-0000-0000-000092210000}"/>
    <cellStyle name="Normal 3 10 2 2 3" xfId="6187" xr:uid="{00000000-0005-0000-0000-000093210000}"/>
    <cellStyle name="Normal 3 10 2 2 3 2" xfId="6188" xr:uid="{00000000-0005-0000-0000-000094210000}"/>
    <cellStyle name="Normal 3 10 2 2 4" xfId="6189" xr:uid="{00000000-0005-0000-0000-000095210000}"/>
    <cellStyle name="Normal 3 10 2 3" xfId="6190" xr:uid="{00000000-0005-0000-0000-000096210000}"/>
    <cellStyle name="Normal 3 10 2 3 2" xfId="6191" xr:uid="{00000000-0005-0000-0000-000097210000}"/>
    <cellStyle name="Normal 3 10 2 3 2 2" xfId="6192" xr:uid="{00000000-0005-0000-0000-000098210000}"/>
    <cellStyle name="Normal 3 10 2 3 3" xfId="6193" xr:uid="{00000000-0005-0000-0000-000099210000}"/>
    <cellStyle name="Normal 3 10 2 4" xfId="6194" xr:uid="{00000000-0005-0000-0000-00009A210000}"/>
    <cellStyle name="Normal 3 10 2 4 2" xfId="6195" xr:uid="{00000000-0005-0000-0000-00009B210000}"/>
    <cellStyle name="Normal 3 10 2 5" xfId="6196" xr:uid="{00000000-0005-0000-0000-00009C210000}"/>
    <cellStyle name="Normal 3 10 3" xfId="1108" xr:uid="{00000000-0005-0000-0000-00009D210000}"/>
    <cellStyle name="Normal 3 10 3 2" xfId="6197" xr:uid="{00000000-0005-0000-0000-00009E210000}"/>
    <cellStyle name="Normal 3 10 3 2 2" xfId="6198" xr:uid="{00000000-0005-0000-0000-00009F210000}"/>
    <cellStyle name="Normal 3 10 3 2 2 2" xfId="6199" xr:uid="{00000000-0005-0000-0000-0000A0210000}"/>
    <cellStyle name="Normal 3 10 3 2 3" xfId="6200" xr:uid="{00000000-0005-0000-0000-0000A1210000}"/>
    <cellStyle name="Normal 3 10 3 3" xfId="6201" xr:uid="{00000000-0005-0000-0000-0000A2210000}"/>
    <cellStyle name="Normal 3 10 3 3 2" xfId="6202" xr:uid="{00000000-0005-0000-0000-0000A3210000}"/>
    <cellStyle name="Normal 3 10 3 4" xfId="6203" xr:uid="{00000000-0005-0000-0000-0000A4210000}"/>
    <cellStyle name="Normal 3 10 4" xfId="6204" xr:uid="{00000000-0005-0000-0000-0000A5210000}"/>
    <cellStyle name="Normal 3 10 4 2" xfId="6205" xr:uid="{00000000-0005-0000-0000-0000A6210000}"/>
    <cellStyle name="Normal 3 10 4 2 2" xfId="6206" xr:uid="{00000000-0005-0000-0000-0000A7210000}"/>
    <cellStyle name="Normal 3 10 4 3" xfId="6207" xr:uid="{00000000-0005-0000-0000-0000A8210000}"/>
    <cellStyle name="Normal 3 10 5" xfId="6208" xr:uid="{00000000-0005-0000-0000-0000A9210000}"/>
    <cellStyle name="Normal 3 10 5 2" xfId="6209" xr:uid="{00000000-0005-0000-0000-0000AA210000}"/>
    <cellStyle name="Normal 3 10 6" xfId="6210" xr:uid="{00000000-0005-0000-0000-0000AB210000}"/>
    <cellStyle name="Normal 3 11" xfId="1109" xr:uid="{00000000-0005-0000-0000-0000AC210000}"/>
    <cellStyle name="Normal 3 11 2" xfId="1110" xr:uid="{00000000-0005-0000-0000-0000AD210000}"/>
    <cellStyle name="Normal 3 11 2 2" xfId="6211" xr:uid="{00000000-0005-0000-0000-0000AE210000}"/>
    <cellStyle name="Normal 3 11 2 2 2" xfId="6212" xr:uid="{00000000-0005-0000-0000-0000AF210000}"/>
    <cellStyle name="Normal 3 11 2 2 2 2" xfId="6213" xr:uid="{00000000-0005-0000-0000-0000B0210000}"/>
    <cellStyle name="Normal 3 11 2 2 3" xfId="6214" xr:uid="{00000000-0005-0000-0000-0000B1210000}"/>
    <cellStyle name="Normal 3 11 2 3" xfId="6215" xr:uid="{00000000-0005-0000-0000-0000B2210000}"/>
    <cellStyle name="Normal 3 11 2 3 2" xfId="6216" xr:uid="{00000000-0005-0000-0000-0000B3210000}"/>
    <cellStyle name="Normal 3 11 2 4" xfId="6217" xr:uid="{00000000-0005-0000-0000-0000B4210000}"/>
    <cellStyle name="Normal 3 11 3" xfId="1111" xr:uid="{00000000-0005-0000-0000-0000B5210000}"/>
    <cellStyle name="Normal 3 11 3 2" xfId="6218" xr:uid="{00000000-0005-0000-0000-0000B6210000}"/>
    <cellStyle name="Normal 3 11 3 2 2" xfId="6219" xr:uid="{00000000-0005-0000-0000-0000B7210000}"/>
    <cellStyle name="Normal 3 11 3 3" xfId="6220" xr:uid="{00000000-0005-0000-0000-0000B8210000}"/>
    <cellStyle name="Normal 3 11 4" xfId="6221" xr:uid="{00000000-0005-0000-0000-0000B9210000}"/>
    <cellStyle name="Normal 3 11 4 2" xfId="6222" xr:uid="{00000000-0005-0000-0000-0000BA210000}"/>
    <cellStyle name="Normal 3 11 5" xfId="6223" xr:uid="{00000000-0005-0000-0000-0000BB210000}"/>
    <cellStyle name="Normal 3 12" xfId="1112" xr:uid="{00000000-0005-0000-0000-0000BC210000}"/>
    <cellStyle name="Normal 3 12 2" xfId="1113" xr:uid="{00000000-0005-0000-0000-0000BD210000}"/>
    <cellStyle name="Normal 3 12 2 2" xfId="6224" xr:uid="{00000000-0005-0000-0000-0000BE210000}"/>
    <cellStyle name="Normal 3 12 2 2 2" xfId="6225" xr:uid="{00000000-0005-0000-0000-0000BF210000}"/>
    <cellStyle name="Normal 3 12 2 3" xfId="6226" xr:uid="{00000000-0005-0000-0000-0000C0210000}"/>
    <cellStyle name="Normal 3 12 3" xfId="1114" xr:uid="{00000000-0005-0000-0000-0000C1210000}"/>
    <cellStyle name="Normal 3 12 3 2" xfId="6227" xr:uid="{00000000-0005-0000-0000-0000C2210000}"/>
    <cellStyle name="Normal 3 12 4" xfId="6228" xr:uid="{00000000-0005-0000-0000-0000C3210000}"/>
    <cellStyle name="Normal 3 13" xfId="1115" xr:uid="{00000000-0005-0000-0000-0000C4210000}"/>
    <cellStyle name="Normal 3 13 2" xfId="1116" xr:uid="{00000000-0005-0000-0000-0000C5210000}"/>
    <cellStyle name="Normal 3 13 2 2" xfId="6229" xr:uid="{00000000-0005-0000-0000-0000C6210000}"/>
    <cellStyle name="Normal 3 13 3" xfId="1117" xr:uid="{00000000-0005-0000-0000-0000C7210000}"/>
    <cellStyle name="Normal 3 14" xfId="1118" xr:uid="{00000000-0005-0000-0000-0000C8210000}"/>
    <cellStyle name="Normal 3 14 2" xfId="1119" xr:uid="{00000000-0005-0000-0000-0000C9210000}"/>
    <cellStyle name="Normal 3 14 3" xfId="1120" xr:uid="{00000000-0005-0000-0000-0000CA210000}"/>
    <cellStyle name="Normal 3 15" xfId="1121" xr:uid="{00000000-0005-0000-0000-0000CB210000}"/>
    <cellStyle name="Normal 3 16" xfId="1122" xr:uid="{00000000-0005-0000-0000-0000CC210000}"/>
    <cellStyle name="Normal 3 17" xfId="1123" xr:uid="{00000000-0005-0000-0000-0000CD210000}"/>
    <cellStyle name="Normal 3 18" xfId="1124" xr:uid="{00000000-0005-0000-0000-0000CE210000}"/>
    <cellStyle name="Normal 3 19" xfId="1125" xr:uid="{00000000-0005-0000-0000-0000CF210000}"/>
    <cellStyle name="Normal 3 2" xfId="1126" xr:uid="{00000000-0005-0000-0000-0000D0210000}"/>
    <cellStyle name="Normal 3 2 10" xfId="1127" xr:uid="{00000000-0005-0000-0000-0000D1210000}"/>
    <cellStyle name="Normal 3 2 10 2" xfId="6230" xr:uid="{00000000-0005-0000-0000-0000D2210000}"/>
    <cellStyle name="Normal 3 2 10 2 2" xfId="6231" xr:uid="{00000000-0005-0000-0000-0000D3210000}"/>
    <cellStyle name="Normal 3 2 10 2 2 2" xfId="6232" xr:uid="{00000000-0005-0000-0000-0000D4210000}"/>
    <cellStyle name="Normal 3 2 10 2 2 2 2" xfId="6233" xr:uid="{00000000-0005-0000-0000-0000D5210000}"/>
    <cellStyle name="Normal 3 2 10 2 2 3" xfId="6234" xr:uid="{00000000-0005-0000-0000-0000D6210000}"/>
    <cellStyle name="Normal 3 2 10 2 3" xfId="6235" xr:uid="{00000000-0005-0000-0000-0000D7210000}"/>
    <cellStyle name="Normal 3 2 10 2 3 2" xfId="6236" xr:uid="{00000000-0005-0000-0000-0000D8210000}"/>
    <cellStyle name="Normal 3 2 10 2 4" xfId="6237" xr:uid="{00000000-0005-0000-0000-0000D9210000}"/>
    <cellStyle name="Normal 3 2 10 3" xfId="6238" xr:uid="{00000000-0005-0000-0000-0000DA210000}"/>
    <cellStyle name="Normal 3 2 10 3 2" xfId="6239" xr:uid="{00000000-0005-0000-0000-0000DB210000}"/>
    <cellStyle name="Normal 3 2 10 3 2 2" xfId="6240" xr:uid="{00000000-0005-0000-0000-0000DC210000}"/>
    <cellStyle name="Normal 3 2 10 3 3" xfId="6241" xr:uid="{00000000-0005-0000-0000-0000DD210000}"/>
    <cellStyle name="Normal 3 2 10 4" xfId="6242" xr:uid="{00000000-0005-0000-0000-0000DE210000}"/>
    <cellStyle name="Normal 3 2 10 4 2" xfId="6243" xr:uid="{00000000-0005-0000-0000-0000DF210000}"/>
    <cellStyle name="Normal 3 2 10 5" xfId="6244" xr:uid="{00000000-0005-0000-0000-0000E0210000}"/>
    <cellStyle name="Normal 3 2 11" xfId="1128" xr:uid="{00000000-0005-0000-0000-0000E1210000}"/>
    <cellStyle name="Normal 3 2 11 2" xfId="6245" xr:uid="{00000000-0005-0000-0000-0000E2210000}"/>
    <cellStyle name="Normal 3 2 11 2 2" xfId="6246" xr:uid="{00000000-0005-0000-0000-0000E3210000}"/>
    <cellStyle name="Normal 3 2 11 2 2 2" xfId="6247" xr:uid="{00000000-0005-0000-0000-0000E4210000}"/>
    <cellStyle name="Normal 3 2 11 2 3" xfId="6248" xr:uid="{00000000-0005-0000-0000-0000E5210000}"/>
    <cellStyle name="Normal 3 2 11 3" xfId="6249" xr:uid="{00000000-0005-0000-0000-0000E6210000}"/>
    <cellStyle name="Normal 3 2 11 3 2" xfId="6250" xr:uid="{00000000-0005-0000-0000-0000E7210000}"/>
    <cellStyle name="Normal 3 2 11 4" xfId="6251" xr:uid="{00000000-0005-0000-0000-0000E8210000}"/>
    <cellStyle name="Normal 3 2 12" xfId="1129" xr:uid="{00000000-0005-0000-0000-0000E9210000}"/>
    <cellStyle name="Normal 3 2 12 2" xfId="6252" xr:uid="{00000000-0005-0000-0000-0000EA210000}"/>
    <cellStyle name="Normal 3 2 12 2 2" xfId="6253" xr:uid="{00000000-0005-0000-0000-0000EB210000}"/>
    <cellStyle name="Normal 3 2 12 3" xfId="6254" xr:uid="{00000000-0005-0000-0000-0000EC210000}"/>
    <cellStyle name="Normal 3 2 13" xfId="1130" xr:uid="{00000000-0005-0000-0000-0000ED210000}"/>
    <cellStyle name="Normal 3 2 13 2" xfId="6255" xr:uid="{00000000-0005-0000-0000-0000EE210000}"/>
    <cellStyle name="Normal 3 2 14" xfId="1131" xr:uid="{00000000-0005-0000-0000-0000EF210000}"/>
    <cellStyle name="Normal 3 2 15" xfId="1132" xr:uid="{00000000-0005-0000-0000-0000F0210000}"/>
    <cellStyle name="Normal 3 2 16" xfId="1133" xr:uid="{00000000-0005-0000-0000-0000F1210000}"/>
    <cellStyle name="Normal 3 2 17" xfId="1134" xr:uid="{00000000-0005-0000-0000-0000F2210000}"/>
    <cellStyle name="Normal 3 2 18" xfId="1135" xr:uid="{00000000-0005-0000-0000-0000F3210000}"/>
    <cellStyle name="Normal 3 2 19" xfId="1136" xr:uid="{00000000-0005-0000-0000-0000F4210000}"/>
    <cellStyle name="Normal 3 2 2" xfId="1137" xr:uid="{00000000-0005-0000-0000-0000F5210000}"/>
    <cellStyle name="Normal 3 2 2 10" xfId="1138" xr:uid="{00000000-0005-0000-0000-0000F6210000}"/>
    <cellStyle name="Normal 3 2 2 10 2" xfId="6256" xr:uid="{00000000-0005-0000-0000-0000F7210000}"/>
    <cellStyle name="Normal 3 2 2 10 2 2" xfId="6257" xr:uid="{00000000-0005-0000-0000-0000F8210000}"/>
    <cellStyle name="Normal 3 2 2 10 2 2 2" xfId="6258" xr:uid="{00000000-0005-0000-0000-0000F9210000}"/>
    <cellStyle name="Normal 3 2 2 10 2 3" xfId="6259" xr:uid="{00000000-0005-0000-0000-0000FA210000}"/>
    <cellStyle name="Normal 3 2 2 10 3" xfId="6260" xr:uid="{00000000-0005-0000-0000-0000FB210000}"/>
    <cellStyle name="Normal 3 2 2 10 3 2" xfId="6261" xr:uid="{00000000-0005-0000-0000-0000FC210000}"/>
    <cellStyle name="Normal 3 2 2 10 4" xfId="6262" xr:uid="{00000000-0005-0000-0000-0000FD210000}"/>
    <cellStyle name="Normal 3 2 2 11" xfId="1139" xr:uid="{00000000-0005-0000-0000-0000FE210000}"/>
    <cellStyle name="Normal 3 2 2 11 2" xfId="6263" xr:uid="{00000000-0005-0000-0000-0000FF210000}"/>
    <cellStyle name="Normal 3 2 2 11 2 2" xfId="6264" xr:uid="{00000000-0005-0000-0000-000000220000}"/>
    <cellStyle name="Normal 3 2 2 11 3" xfId="6265" xr:uid="{00000000-0005-0000-0000-000001220000}"/>
    <cellStyle name="Normal 3 2 2 12" xfId="1140" xr:uid="{00000000-0005-0000-0000-000002220000}"/>
    <cellStyle name="Normal 3 2 2 12 2" xfId="6266" xr:uid="{00000000-0005-0000-0000-000003220000}"/>
    <cellStyle name="Normal 3 2 2 13" xfId="1141" xr:uid="{00000000-0005-0000-0000-000004220000}"/>
    <cellStyle name="Normal 3 2 2 14" xfId="1142" xr:uid="{00000000-0005-0000-0000-000005220000}"/>
    <cellStyle name="Normal 3 2 2 15" xfId="1143" xr:uid="{00000000-0005-0000-0000-000006220000}"/>
    <cellStyle name="Normal 3 2 2 16" xfId="1144" xr:uid="{00000000-0005-0000-0000-000007220000}"/>
    <cellStyle name="Normal 3 2 2 17" xfId="1145" xr:uid="{00000000-0005-0000-0000-000008220000}"/>
    <cellStyle name="Normal 3 2 2 18" xfId="1146" xr:uid="{00000000-0005-0000-0000-000009220000}"/>
    <cellStyle name="Normal 3 2 2 19" xfId="1147" xr:uid="{00000000-0005-0000-0000-00000A220000}"/>
    <cellStyle name="Normal 3 2 2 2" xfId="1148" xr:uid="{00000000-0005-0000-0000-00000B220000}"/>
    <cellStyle name="Normal 3 2 2 2 10" xfId="6267" xr:uid="{00000000-0005-0000-0000-00000C220000}"/>
    <cellStyle name="Normal 3 2 2 2 10 2" xfId="6268" xr:uid="{00000000-0005-0000-0000-00000D220000}"/>
    <cellStyle name="Normal 3 2 2 2 10 2 2" xfId="6269" xr:uid="{00000000-0005-0000-0000-00000E220000}"/>
    <cellStyle name="Normal 3 2 2 2 10 3" xfId="6270" xr:uid="{00000000-0005-0000-0000-00000F220000}"/>
    <cellStyle name="Normal 3 2 2 2 11" xfId="6271" xr:uid="{00000000-0005-0000-0000-000010220000}"/>
    <cellStyle name="Normal 3 2 2 2 11 2" xfId="6272" xr:uid="{00000000-0005-0000-0000-000011220000}"/>
    <cellStyle name="Normal 3 2 2 2 12" xfId="6273" xr:uid="{00000000-0005-0000-0000-000012220000}"/>
    <cellStyle name="Normal 3 2 2 2 2" xfId="6274" xr:uid="{00000000-0005-0000-0000-000013220000}"/>
    <cellStyle name="Normal 3 2 2 2 2 10" xfId="6275" xr:uid="{00000000-0005-0000-0000-000014220000}"/>
    <cellStyle name="Normal 3 2 2 2 2 10 2" xfId="6276" xr:uid="{00000000-0005-0000-0000-000015220000}"/>
    <cellStyle name="Normal 3 2 2 2 2 11" xfId="6277" xr:uid="{00000000-0005-0000-0000-000016220000}"/>
    <cellStyle name="Normal 3 2 2 2 2 2" xfId="6278" xr:uid="{00000000-0005-0000-0000-000017220000}"/>
    <cellStyle name="Normal 3 2 2 2 2 2 10" xfId="6279" xr:uid="{00000000-0005-0000-0000-000018220000}"/>
    <cellStyle name="Normal 3 2 2 2 2 2 2" xfId="6280" xr:uid="{00000000-0005-0000-0000-000019220000}"/>
    <cellStyle name="Normal 3 2 2 2 2 2 2 2" xfId="6281" xr:uid="{00000000-0005-0000-0000-00001A220000}"/>
    <cellStyle name="Normal 3 2 2 2 2 2 2 2 2" xfId="6282" xr:uid="{00000000-0005-0000-0000-00001B220000}"/>
    <cellStyle name="Normal 3 2 2 2 2 2 2 2 2 2" xfId="6283" xr:uid="{00000000-0005-0000-0000-00001C220000}"/>
    <cellStyle name="Normal 3 2 2 2 2 2 2 2 2 2 2" xfId="6284" xr:uid="{00000000-0005-0000-0000-00001D220000}"/>
    <cellStyle name="Normal 3 2 2 2 2 2 2 2 2 2 2 2" xfId="6285" xr:uid="{00000000-0005-0000-0000-00001E220000}"/>
    <cellStyle name="Normal 3 2 2 2 2 2 2 2 2 2 2 2 2" xfId="6286" xr:uid="{00000000-0005-0000-0000-00001F220000}"/>
    <cellStyle name="Normal 3 2 2 2 2 2 2 2 2 2 2 2 2 2" xfId="6287" xr:uid="{00000000-0005-0000-0000-000020220000}"/>
    <cellStyle name="Normal 3 2 2 2 2 2 2 2 2 2 2 2 2 2 2" xfId="6288" xr:uid="{00000000-0005-0000-0000-000021220000}"/>
    <cellStyle name="Normal 3 2 2 2 2 2 2 2 2 2 2 2 2 3" xfId="6289" xr:uid="{00000000-0005-0000-0000-000022220000}"/>
    <cellStyle name="Normal 3 2 2 2 2 2 2 2 2 2 2 2 3" xfId="6290" xr:uid="{00000000-0005-0000-0000-000023220000}"/>
    <cellStyle name="Normal 3 2 2 2 2 2 2 2 2 2 2 2 3 2" xfId="6291" xr:uid="{00000000-0005-0000-0000-000024220000}"/>
    <cellStyle name="Normal 3 2 2 2 2 2 2 2 2 2 2 2 4" xfId="6292" xr:uid="{00000000-0005-0000-0000-000025220000}"/>
    <cellStyle name="Normal 3 2 2 2 2 2 2 2 2 2 2 3" xfId="6293" xr:uid="{00000000-0005-0000-0000-000026220000}"/>
    <cellStyle name="Normal 3 2 2 2 2 2 2 2 2 2 2 3 2" xfId="6294" xr:uid="{00000000-0005-0000-0000-000027220000}"/>
    <cellStyle name="Normal 3 2 2 2 2 2 2 2 2 2 2 3 2 2" xfId="6295" xr:uid="{00000000-0005-0000-0000-000028220000}"/>
    <cellStyle name="Normal 3 2 2 2 2 2 2 2 2 2 2 3 3" xfId="6296" xr:uid="{00000000-0005-0000-0000-000029220000}"/>
    <cellStyle name="Normal 3 2 2 2 2 2 2 2 2 2 2 4" xfId="6297" xr:uid="{00000000-0005-0000-0000-00002A220000}"/>
    <cellStyle name="Normal 3 2 2 2 2 2 2 2 2 2 2 4 2" xfId="6298" xr:uid="{00000000-0005-0000-0000-00002B220000}"/>
    <cellStyle name="Normal 3 2 2 2 2 2 2 2 2 2 2 5" xfId="6299" xr:uid="{00000000-0005-0000-0000-00002C220000}"/>
    <cellStyle name="Normal 3 2 2 2 2 2 2 2 2 2 3" xfId="6300" xr:uid="{00000000-0005-0000-0000-00002D220000}"/>
    <cellStyle name="Normal 3 2 2 2 2 2 2 2 2 2 3 2" xfId="6301" xr:uid="{00000000-0005-0000-0000-00002E220000}"/>
    <cellStyle name="Normal 3 2 2 2 2 2 2 2 2 2 3 2 2" xfId="6302" xr:uid="{00000000-0005-0000-0000-00002F220000}"/>
    <cellStyle name="Normal 3 2 2 2 2 2 2 2 2 2 3 2 2 2" xfId="6303" xr:uid="{00000000-0005-0000-0000-000030220000}"/>
    <cellStyle name="Normal 3 2 2 2 2 2 2 2 2 2 3 2 3" xfId="6304" xr:uid="{00000000-0005-0000-0000-000031220000}"/>
    <cellStyle name="Normal 3 2 2 2 2 2 2 2 2 2 3 3" xfId="6305" xr:uid="{00000000-0005-0000-0000-000032220000}"/>
    <cellStyle name="Normal 3 2 2 2 2 2 2 2 2 2 3 3 2" xfId="6306" xr:uid="{00000000-0005-0000-0000-000033220000}"/>
    <cellStyle name="Normal 3 2 2 2 2 2 2 2 2 2 3 4" xfId="6307" xr:uid="{00000000-0005-0000-0000-000034220000}"/>
    <cellStyle name="Normal 3 2 2 2 2 2 2 2 2 2 4" xfId="6308" xr:uid="{00000000-0005-0000-0000-000035220000}"/>
    <cellStyle name="Normal 3 2 2 2 2 2 2 2 2 2 4 2" xfId="6309" xr:uid="{00000000-0005-0000-0000-000036220000}"/>
    <cellStyle name="Normal 3 2 2 2 2 2 2 2 2 2 4 2 2" xfId="6310" xr:uid="{00000000-0005-0000-0000-000037220000}"/>
    <cellStyle name="Normal 3 2 2 2 2 2 2 2 2 2 4 3" xfId="6311" xr:uid="{00000000-0005-0000-0000-000038220000}"/>
    <cellStyle name="Normal 3 2 2 2 2 2 2 2 2 2 5" xfId="6312" xr:uid="{00000000-0005-0000-0000-000039220000}"/>
    <cellStyle name="Normal 3 2 2 2 2 2 2 2 2 2 5 2" xfId="6313" xr:uid="{00000000-0005-0000-0000-00003A220000}"/>
    <cellStyle name="Normal 3 2 2 2 2 2 2 2 2 2 6" xfId="6314" xr:uid="{00000000-0005-0000-0000-00003B220000}"/>
    <cellStyle name="Normal 3 2 2 2 2 2 2 2 2 3" xfId="6315" xr:uid="{00000000-0005-0000-0000-00003C220000}"/>
    <cellStyle name="Normal 3 2 2 2 2 2 2 2 2 3 2" xfId="6316" xr:uid="{00000000-0005-0000-0000-00003D220000}"/>
    <cellStyle name="Normal 3 2 2 2 2 2 2 2 2 3 2 2" xfId="6317" xr:uid="{00000000-0005-0000-0000-00003E220000}"/>
    <cellStyle name="Normal 3 2 2 2 2 2 2 2 2 3 2 2 2" xfId="6318" xr:uid="{00000000-0005-0000-0000-00003F220000}"/>
    <cellStyle name="Normal 3 2 2 2 2 2 2 2 2 3 2 2 2 2" xfId="6319" xr:uid="{00000000-0005-0000-0000-000040220000}"/>
    <cellStyle name="Normal 3 2 2 2 2 2 2 2 2 3 2 2 3" xfId="6320" xr:uid="{00000000-0005-0000-0000-000041220000}"/>
    <cellStyle name="Normal 3 2 2 2 2 2 2 2 2 3 2 3" xfId="6321" xr:uid="{00000000-0005-0000-0000-000042220000}"/>
    <cellStyle name="Normal 3 2 2 2 2 2 2 2 2 3 2 3 2" xfId="6322" xr:uid="{00000000-0005-0000-0000-000043220000}"/>
    <cellStyle name="Normal 3 2 2 2 2 2 2 2 2 3 2 4" xfId="6323" xr:uid="{00000000-0005-0000-0000-000044220000}"/>
    <cellStyle name="Normal 3 2 2 2 2 2 2 2 2 3 3" xfId="6324" xr:uid="{00000000-0005-0000-0000-000045220000}"/>
    <cellStyle name="Normal 3 2 2 2 2 2 2 2 2 3 3 2" xfId="6325" xr:uid="{00000000-0005-0000-0000-000046220000}"/>
    <cellStyle name="Normal 3 2 2 2 2 2 2 2 2 3 3 2 2" xfId="6326" xr:uid="{00000000-0005-0000-0000-000047220000}"/>
    <cellStyle name="Normal 3 2 2 2 2 2 2 2 2 3 3 3" xfId="6327" xr:uid="{00000000-0005-0000-0000-000048220000}"/>
    <cellStyle name="Normal 3 2 2 2 2 2 2 2 2 3 4" xfId="6328" xr:uid="{00000000-0005-0000-0000-000049220000}"/>
    <cellStyle name="Normal 3 2 2 2 2 2 2 2 2 3 4 2" xfId="6329" xr:uid="{00000000-0005-0000-0000-00004A220000}"/>
    <cellStyle name="Normal 3 2 2 2 2 2 2 2 2 3 5" xfId="6330" xr:uid="{00000000-0005-0000-0000-00004B220000}"/>
    <cellStyle name="Normal 3 2 2 2 2 2 2 2 2 4" xfId="6331" xr:uid="{00000000-0005-0000-0000-00004C220000}"/>
    <cellStyle name="Normal 3 2 2 2 2 2 2 2 2 4 2" xfId="6332" xr:uid="{00000000-0005-0000-0000-00004D220000}"/>
    <cellStyle name="Normal 3 2 2 2 2 2 2 2 2 4 2 2" xfId="6333" xr:uid="{00000000-0005-0000-0000-00004E220000}"/>
    <cellStyle name="Normal 3 2 2 2 2 2 2 2 2 4 2 2 2" xfId="6334" xr:uid="{00000000-0005-0000-0000-00004F220000}"/>
    <cellStyle name="Normal 3 2 2 2 2 2 2 2 2 4 2 3" xfId="6335" xr:uid="{00000000-0005-0000-0000-000050220000}"/>
    <cellStyle name="Normal 3 2 2 2 2 2 2 2 2 4 3" xfId="6336" xr:uid="{00000000-0005-0000-0000-000051220000}"/>
    <cellStyle name="Normal 3 2 2 2 2 2 2 2 2 4 3 2" xfId="6337" xr:uid="{00000000-0005-0000-0000-000052220000}"/>
    <cellStyle name="Normal 3 2 2 2 2 2 2 2 2 4 4" xfId="6338" xr:uid="{00000000-0005-0000-0000-000053220000}"/>
    <cellStyle name="Normal 3 2 2 2 2 2 2 2 2 5" xfId="6339" xr:uid="{00000000-0005-0000-0000-000054220000}"/>
    <cellStyle name="Normal 3 2 2 2 2 2 2 2 2 5 2" xfId="6340" xr:uid="{00000000-0005-0000-0000-000055220000}"/>
    <cellStyle name="Normal 3 2 2 2 2 2 2 2 2 5 2 2" xfId="6341" xr:uid="{00000000-0005-0000-0000-000056220000}"/>
    <cellStyle name="Normal 3 2 2 2 2 2 2 2 2 5 3" xfId="6342" xr:uid="{00000000-0005-0000-0000-000057220000}"/>
    <cellStyle name="Normal 3 2 2 2 2 2 2 2 2 6" xfId="6343" xr:uid="{00000000-0005-0000-0000-000058220000}"/>
    <cellStyle name="Normal 3 2 2 2 2 2 2 2 2 6 2" xfId="6344" xr:uid="{00000000-0005-0000-0000-000059220000}"/>
    <cellStyle name="Normal 3 2 2 2 2 2 2 2 2 7" xfId="6345" xr:uid="{00000000-0005-0000-0000-00005A220000}"/>
    <cellStyle name="Normal 3 2 2 2 2 2 2 2 3" xfId="6346" xr:uid="{00000000-0005-0000-0000-00005B220000}"/>
    <cellStyle name="Normal 3 2 2 2 2 2 2 2 3 2" xfId="6347" xr:uid="{00000000-0005-0000-0000-00005C220000}"/>
    <cellStyle name="Normal 3 2 2 2 2 2 2 2 3 2 2" xfId="6348" xr:uid="{00000000-0005-0000-0000-00005D220000}"/>
    <cellStyle name="Normal 3 2 2 2 2 2 2 2 3 2 2 2" xfId="6349" xr:uid="{00000000-0005-0000-0000-00005E220000}"/>
    <cellStyle name="Normal 3 2 2 2 2 2 2 2 3 2 2 2 2" xfId="6350" xr:uid="{00000000-0005-0000-0000-00005F220000}"/>
    <cellStyle name="Normal 3 2 2 2 2 2 2 2 3 2 2 2 2 2" xfId="6351" xr:uid="{00000000-0005-0000-0000-000060220000}"/>
    <cellStyle name="Normal 3 2 2 2 2 2 2 2 3 2 2 2 3" xfId="6352" xr:uid="{00000000-0005-0000-0000-000061220000}"/>
    <cellStyle name="Normal 3 2 2 2 2 2 2 2 3 2 2 3" xfId="6353" xr:uid="{00000000-0005-0000-0000-000062220000}"/>
    <cellStyle name="Normal 3 2 2 2 2 2 2 2 3 2 2 3 2" xfId="6354" xr:uid="{00000000-0005-0000-0000-000063220000}"/>
    <cellStyle name="Normal 3 2 2 2 2 2 2 2 3 2 2 4" xfId="6355" xr:uid="{00000000-0005-0000-0000-000064220000}"/>
    <cellStyle name="Normal 3 2 2 2 2 2 2 2 3 2 3" xfId="6356" xr:uid="{00000000-0005-0000-0000-000065220000}"/>
    <cellStyle name="Normal 3 2 2 2 2 2 2 2 3 2 3 2" xfId="6357" xr:uid="{00000000-0005-0000-0000-000066220000}"/>
    <cellStyle name="Normal 3 2 2 2 2 2 2 2 3 2 3 2 2" xfId="6358" xr:uid="{00000000-0005-0000-0000-000067220000}"/>
    <cellStyle name="Normal 3 2 2 2 2 2 2 2 3 2 3 3" xfId="6359" xr:uid="{00000000-0005-0000-0000-000068220000}"/>
    <cellStyle name="Normal 3 2 2 2 2 2 2 2 3 2 4" xfId="6360" xr:uid="{00000000-0005-0000-0000-000069220000}"/>
    <cellStyle name="Normal 3 2 2 2 2 2 2 2 3 2 4 2" xfId="6361" xr:uid="{00000000-0005-0000-0000-00006A220000}"/>
    <cellStyle name="Normal 3 2 2 2 2 2 2 2 3 2 5" xfId="6362" xr:uid="{00000000-0005-0000-0000-00006B220000}"/>
    <cellStyle name="Normal 3 2 2 2 2 2 2 2 3 3" xfId="6363" xr:uid="{00000000-0005-0000-0000-00006C220000}"/>
    <cellStyle name="Normal 3 2 2 2 2 2 2 2 3 3 2" xfId="6364" xr:uid="{00000000-0005-0000-0000-00006D220000}"/>
    <cellStyle name="Normal 3 2 2 2 2 2 2 2 3 3 2 2" xfId="6365" xr:uid="{00000000-0005-0000-0000-00006E220000}"/>
    <cellStyle name="Normal 3 2 2 2 2 2 2 2 3 3 2 2 2" xfId="6366" xr:uid="{00000000-0005-0000-0000-00006F220000}"/>
    <cellStyle name="Normal 3 2 2 2 2 2 2 2 3 3 2 3" xfId="6367" xr:uid="{00000000-0005-0000-0000-000070220000}"/>
    <cellStyle name="Normal 3 2 2 2 2 2 2 2 3 3 3" xfId="6368" xr:uid="{00000000-0005-0000-0000-000071220000}"/>
    <cellStyle name="Normal 3 2 2 2 2 2 2 2 3 3 3 2" xfId="6369" xr:uid="{00000000-0005-0000-0000-000072220000}"/>
    <cellStyle name="Normal 3 2 2 2 2 2 2 2 3 3 4" xfId="6370" xr:uid="{00000000-0005-0000-0000-000073220000}"/>
    <cellStyle name="Normal 3 2 2 2 2 2 2 2 3 4" xfId="6371" xr:uid="{00000000-0005-0000-0000-000074220000}"/>
    <cellStyle name="Normal 3 2 2 2 2 2 2 2 3 4 2" xfId="6372" xr:uid="{00000000-0005-0000-0000-000075220000}"/>
    <cellStyle name="Normal 3 2 2 2 2 2 2 2 3 4 2 2" xfId="6373" xr:uid="{00000000-0005-0000-0000-000076220000}"/>
    <cellStyle name="Normal 3 2 2 2 2 2 2 2 3 4 3" xfId="6374" xr:uid="{00000000-0005-0000-0000-000077220000}"/>
    <cellStyle name="Normal 3 2 2 2 2 2 2 2 3 5" xfId="6375" xr:uid="{00000000-0005-0000-0000-000078220000}"/>
    <cellStyle name="Normal 3 2 2 2 2 2 2 2 3 5 2" xfId="6376" xr:uid="{00000000-0005-0000-0000-000079220000}"/>
    <cellStyle name="Normal 3 2 2 2 2 2 2 2 3 6" xfId="6377" xr:uid="{00000000-0005-0000-0000-00007A220000}"/>
    <cellStyle name="Normal 3 2 2 2 2 2 2 2 4" xfId="6378" xr:uid="{00000000-0005-0000-0000-00007B220000}"/>
    <cellStyle name="Normal 3 2 2 2 2 2 2 2 4 2" xfId="6379" xr:uid="{00000000-0005-0000-0000-00007C220000}"/>
    <cellStyle name="Normal 3 2 2 2 2 2 2 2 4 2 2" xfId="6380" xr:uid="{00000000-0005-0000-0000-00007D220000}"/>
    <cellStyle name="Normal 3 2 2 2 2 2 2 2 4 2 2 2" xfId="6381" xr:uid="{00000000-0005-0000-0000-00007E220000}"/>
    <cellStyle name="Normal 3 2 2 2 2 2 2 2 4 2 2 2 2" xfId="6382" xr:uid="{00000000-0005-0000-0000-00007F220000}"/>
    <cellStyle name="Normal 3 2 2 2 2 2 2 2 4 2 2 3" xfId="6383" xr:uid="{00000000-0005-0000-0000-000080220000}"/>
    <cellStyle name="Normal 3 2 2 2 2 2 2 2 4 2 3" xfId="6384" xr:uid="{00000000-0005-0000-0000-000081220000}"/>
    <cellStyle name="Normal 3 2 2 2 2 2 2 2 4 2 3 2" xfId="6385" xr:uid="{00000000-0005-0000-0000-000082220000}"/>
    <cellStyle name="Normal 3 2 2 2 2 2 2 2 4 2 4" xfId="6386" xr:uid="{00000000-0005-0000-0000-000083220000}"/>
    <cellStyle name="Normal 3 2 2 2 2 2 2 2 4 3" xfId="6387" xr:uid="{00000000-0005-0000-0000-000084220000}"/>
    <cellStyle name="Normal 3 2 2 2 2 2 2 2 4 3 2" xfId="6388" xr:uid="{00000000-0005-0000-0000-000085220000}"/>
    <cellStyle name="Normal 3 2 2 2 2 2 2 2 4 3 2 2" xfId="6389" xr:uid="{00000000-0005-0000-0000-000086220000}"/>
    <cellStyle name="Normal 3 2 2 2 2 2 2 2 4 3 3" xfId="6390" xr:uid="{00000000-0005-0000-0000-000087220000}"/>
    <cellStyle name="Normal 3 2 2 2 2 2 2 2 4 4" xfId="6391" xr:uid="{00000000-0005-0000-0000-000088220000}"/>
    <cellStyle name="Normal 3 2 2 2 2 2 2 2 4 4 2" xfId="6392" xr:uid="{00000000-0005-0000-0000-000089220000}"/>
    <cellStyle name="Normal 3 2 2 2 2 2 2 2 4 5" xfId="6393" xr:uid="{00000000-0005-0000-0000-00008A220000}"/>
    <cellStyle name="Normal 3 2 2 2 2 2 2 2 5" xfId="6394" xr:uid="{00000000-0005-0000-0000-00008B220000}"/>
    <cellStyle name="Normal 3 2 2 2 2 2 2 2 5 2" xfId="6395" xr:uid="{00000000-0005-0000-0000-00008C220000}"/>
    <cellStyle name="Normal 3 2 2 2 2 2 2 2 5 2 2" xfId="6396" xr:uid="{00000000-0005-0000-0000-00008D220000}"/>
    <cellStyle name="Normal 3 2 2 2 2 2 2 2 5 2 2 2" xfId="6397" xr:uid="{00000000-0005-0000-0000-00008E220000}"/>
    <cellStyle name="Normal 3 2 2 2 2 2 2 2 5 2 3" xfId="6398" xr:uid="{00000000-0005-0000-0000-00008F220000}"/>
    <cellStyle name="Normal 3 2 2 2 2 2 2 2 5 3" xfId="6399" xr:uid="{00000000-0005-0000-0000-000090220000}"/>
    <cellStyle name="Normal 3 2 2 2 2 2 2 2 5 3 2" xfId="6400" xr:uid="{00000000-0005-0000-0000-000091220000}"/>
    <cellStyle name="Normal 3 2 2 2 2 2 2 2 5 4" xfId="6401" xr:uid="{00000000-0005-0000-0000-000092220000}"/>
    <cellStyle name="Normal 3 2 2 2 2 2 2 2 6" xfId="6402" xr:uid="{00000000-0005-0000-0000-000093220000}"/>
    <cellStyle name="Normal 3 2 2 2 2 2 2 2 6 2" xfId="6403" xr:uid="{00000000-0005-0000-0000-000094220000}"/>
    <cellStyle name="Normal 3 2 2 2 2 2 2 2 6 2 2" xfId="6404" xr:uid="{00000000-0005-0000-0000-000095220000}"/>
    <cellStyle name="Normal 3 2 2 2 2 2 2 2 6 3" xfId="6405" xr:uid="{00000000-0005-0000-0000-000096220000}"/>
    <cellStyle name="Normal 3 2 2 2 2 2 2 2 7" xfId="6406" xr:uid="{00000000-0005-0000-0000-000097220000}"/>
    <cellStyle name="Normal 3 2 2 2 2 2 2 2 7 2" xfId="6407" xr:uid="{00000000-0005-0000-0000-000098220000}"/>
    <cellStyle name="Normal 3 2 2 2 2 2 2 2 8" xfId="6408" xr:uid="{00000000-0005-0000-0000-000099220000}"/>
    <cellStyle name="Normal 3 2 2 2 2 2 2 3" xfId="6409" xr:uid="{00000000-0005-0000-0000-00009A220000}"/>
    <cellStyle name="Normal 3 2 2 2 2 2 2 3 2" xfId="6410" xr:uid="{00000000-0005-0000-0000-00009B220000}"/>
    <cellStyle name="Normal 3 2 2 2 2 2 2 3 2 2" xfId="6411" xr:uid="{00000000-0005-0000-0000-00009C220000}"/>
    <cellStyle name="Normal 3 2 2 2 2 2 2 3 2 2 2" xfId="6412" xr:uid="{00000000-0005-0000-0000-00009D220000}"/>
    <cellStyle name="Normal 3 2 2 2 2 2 2 3 2 2 2 2" xfId="6413" xr:uid="{00000000-0005-0000-0000-00009E220000}"/>
    <cellStyle name="Normal 3 2 2 2 2 2 2 3 2 2 2 2 2" xfId="6414" xr:uid="{00000000-0005-0000-0000-00009F220000}"/>
    <cellStyle name="Normal 3 2 2 2 2 2 2 3 2 2 2 2 2 2" xfId="6415" xr:uid="{00000000-0005-0000-0000-0000A0220000}"/>
    <cellStyle name="Normal 3 2 2 2 2 2 2 3 2 2 2 2 3" xfId="6416" xr:uid="{00000000-0005-0000-0000-0000A1220000}"/>
    <cellStyle name="Normal 3 2 2 2 2 2 2 3 2 2 2 3" xfId="6417" xr:uid="{00000000-0005-0000-0000-0000A2220000}"/>
    <cellStyle name="Normal 3 2 2 2 2 2 2 3 2 2 2 3 2" xfId="6418" xr:uid="{00000000-0005-0000-0000-0000A3220000}"/>
    <cellStyle name="Normal 3 2 2 2 2 2 2 3 2 2 2 4" xfId="6419" xr:uid="{00000000-0005-0000-0000-0000A4220000}"/>
    <cellStyle name="Normal 3 2 2 2 2 2 2 3 2 2 3" xfId="6420" xr:uid="{00000000-0005-0000-0000-0000A5220000}"/>
    <cellStyle name="Normal 3 2 2 2 2 2 2 3 2 2 3 2" xfId="6421" xr:uid="{00000000-0005-0000-0000-0000A6220000}"/>
    <cellStyle name="Normal 3 2 2 2 2 2 2 3 2 2 3 2 2" xfId="6422" xr:uid="{00000000-0005-0000-0000-0000A7220000}"/>
    <cellStyle name="Normal 3 2 2 2 2 2 2 3 2 2 3 3" xfId="6423" xr:uid="{00000000-0005-0000-0000-0000A8220000}"/>
    <cellStyle name="Normal 3 2 2 2 2 2 2 3 2 2 4" xfId="6424" xr:uid="{00000000-0005-0000-0000-0000A9220000}"/>
    <cellStyle name="Normal 3 2 2 2 2 2 2 3 2 2 4 2" xfId="6425" xr:uid="{00000000-0005-0000-0000-0000AA220000}"/>
    <cellStyle name="Normal 3 2 2 2 2 2 2 3 2 2 5" xfId="6426" xr:uid="{00000000-0005-0000-0000-0000AB220000}"/>
    <cellStyle name="Normal 3 2 2 2 2 2 2 3 2 3" xfId="6427" xr:uid="{00000000-0005-0000-0000-0000AC220000}"/>
    <cellStyle name="Normal 3 2 2 2 2 2 2 3 2 3 2" xfId="6428" xr:uid="{00000000-0005-0000-0000-0000AD220000}"/>
    <cellStyle name="Normal 3 2 2 2 2 2 2 3 2 3 2 2" xfId="6429" xr:uid="{00000000-0005-0000-0000-0000AE220000}"/>
    <cellStyle name="Normal 3 2 2 2 2 2 2 3 2 3 2 2 2" xfId="6430" xr:uid="{00000000-0005-0000-0000-0000AF220000}"/>
    <cellStyle name="Normal 3 2 2 2 2 2 2 3 2 3 2 3" xfId="6431" xr:uid="{00000000-0005-0000-0000-0000B0220000}"/>
    <cellStyle name="Normal 3 2 2 2 2 2 2 3 2 3 3" xfId="6432" xr:uid="{00000000-0005-0000-0000-0000B1220000}"/>
    <cellStyle name="Normal 3 2 2 2 2 2 2 3 2 3 3 2" xfId="6433" xr:uid="{00000000-0005-0000-0000-0000B2220000}"/>
    <cellStyle name="Normal 3 2 2 2 2 2 2 3 2 3 4" xfId="6434" xr:uid="{00000000-0005-0000-0000-0000B3220000}"/>
    <cellStyle name="Normal 3 2 2 2 2 2 2 3 2 4" xfId="6435" xr:uid="{00000000-0005-0000-0000-0000B4220000}"/>
    <cellStyle name="Normal 3 2 2 2 2 2 2 3 2 4 2" xfId="6436" xr:uid="{00000000-0005-0000-0000-0000B5220000}"/>
    <cellStyle name="Normal 3 2 2 2 2 2 2 3 2 4 2 2" xfId="6437" xr:uid="{00000000-0005-0000-0000-0000B6220000}"/>
    <cellStyle name="Normal 3 2 2 2 2 2 2 3 2 4 3" xfId="6438" xr:uid="{00000000-0005-0000-0000-0000B7220000}"/>
    <cellStyle name="Normal 3 2 2 2 2 2 2 3 2 5" xfId="6439" xr:uid="{00000000-0005-0000-0000-0000B8220000}"/>
    <cellStyle name="Normal 3 2 2 2 2 2 2 3 2 5 2" xfId="6440" xr:uid="{00000000-0005-0000-0000-0000B9220000}"/>
    <cellStyle name="Normal 3 2 2 2 2 2 2 3 2 6" xfId="6441" xr:uid="{00000000-0005-0000-0000-0000BA220000}"/>
    <cellStyle name="Normal 3 2 2 2 2 2 2 3 3" xfId="6442" xr:uid="{00000000-0005-0000-0000-0000BB220000}"/>
    <cellStyle name="Normal 3 2 2 2 2 2 2 3 3 2" xfId="6443" xr:uid="{00000000-0005-0000-0000-0000BC220000}"/>
    <cellStyle name="Normal 3 2 2 2 2 2 2 3 3 2 2" xfId="6444" xr:uid="{00000000-0005-0000-0000-0000BD220000}"/>
    <cellStyle name="Normal 3 2 2 2 2 2 2 3 3 2 2 2" xfId="6445" xr:uid="{00000000-0005-0000-0000-0000BE220000}"/>
    <cellStyle name="Normal 3 2 2 2 2 2 2 3 3 2 2 2 2" xfId="6446" xr:uid="{00000000-0005-0000-0000-0000BF220000}"/>
    <cellStyle name="Normal 3 2 2 2 2 2 2 3 3 2 2 3" xfId="6447" xr:uid="{00000000-0005-0000-0000-0000C0220000}"/>
    <cellStyle name="Normal 3 2 2 2 2 2 2 3 3 2 3" xfId="6448" xr:uid="{00000000-0005-0000-0000-0000C1220000}"/>
    <cellStyle name="Normal 3 2 2 2 2 2 2 3 3 2 3 2" xfId="6449" xr:uid="{00000000-0005-0000-0000-0000C2220000}"/>
    <cellStyle name="Normal 3 2 2 2 2 2 2 3 3 2 4" xfId="6450" xr:uid="{00000000-0005-0000-0000-0000C3220000}"/>
    <cellStyle name="Normal 3 2 2 2 2 2 2 3 3 3" xfId="6451" xr:uid="{00000000-0005-0000-0000-0000C4220000}"/>
    <cellStyle name="Normal 3 2 2 2 2 2 2 3 3 3 2" xfId="6452" xr:uid="{00000000-0005-0000-0000-0000C5220000}"/>
    <cellStyle name="Normal 3 2 2 2 2 2 2 3 3 3 2 2" xfId="6453" xr:uid="{00000000-0005-0000-0000-0000C6220000}"/>
    <cellStyle name="Normal 3 2 2 2 2 2 2 3 3 3 3" xfId="6454" xr:uid="{00000000-0005-0000-0000-0000C7220000}"/>
    <cellStyle name="Normal 3 2 2 2 2 2 2 3 3 4" xfId="6455" xr:uid="{00000000-0005-0000-0000-0000C8220000}"/>
    <cellStyle name="Normal 3 2 2 2 2 2 2 3 3 4 2" xfId="6456" xr:uid="{00000000-0005-0000-0000-0000C9220000}"/>
    <cellStyle name="Normal 3 2 2 2 2 2 2 3 3 5" xfId="6457" xr:uid="{00000000-0005-0000-0000-0000CA220000}"/>
    <cellStyle name="Normal 3 2 2 2 2 2 2 3 4" xfId="6458" xr:uid="{00000000-0005-0000-0000-0000CB220000}"/>
    <cellStyle name="Normal 3 2 2 2 2 2 2 3 4 2" xfId="6459" xr:uid="{00000000-0005-0000-0000-0000CC220000}"/>
    <cellStyle name="Normal 3 2 2 2 2 2 2 3 4 2 2" xfId="6460" xr:uid="{00000000-0005-0000-0000-0000CD220000}"/>
    <cellStyle name="Normal 3 2 2 2 2 2 2 3 4 2 2 2" xfId="6461" xr:uid="{00000000-0005-0000-0000-0000CE220000}"/>
    <cellStyle name="Normal 3 2 2 2 2 2 2 3 4 2 3" xfId="6462" xr:uid="{00000000-0005-0000-0000-0000CF220000}"/>
    <cellStyle name="Normal 3 2 2 2 2 2 2 3 4 3" xfId="6463" xr:uid="{00000000-0005-0000-0000-0000D0220000}"/>
    <cellStyle name="Normal 3 2 2 2 2 2 2 3 4 3 2" xfId="6464" xr:uid="{00000000-0005-0000-0000-0000D1220000}"/>
    <cellStyle name="Normal 3 2 2 2 2 2 2 3 4 4" xfId="6465" xr:uid="{00000000-0005-0000-0000-0000D2220000}"/>
    <cellStyle name="Normal 3 2 2 2 2 2 2 3 5" xfId="6466" xr:uid="{00000000-0005-0000-0000-0000D3220000}"/>
    <cellStyle name="Normal 3 2 2 2 2 2 2 3 5 2" xfId="6467" xr:uid="{00000000-0005-0000-0000-0000D4220000}"/>
    <cellStyle name="Normal 3 2 2 2 2 2 2 3 5 2 2" xfId="6468" xr:uid="{00000000-0005-0000-0000-0000D5220000}"/>
    <cellStyle name="Normal 3 2 2 2 2 2 2 3 5 3" xfId="6469" xr:uid="{00000000-0005-0000-0000-0000D6220000}"/>
    <cellStyle name="Normal 3 2 2 2 2 2 2 3 6" xfId="6470" xr:uid="{00000000-0005-0000-0000-0000D7220000}"/>
    <cellStyle name="Normal 3 2 2 2 2 2 2 3 6 2" xfId="6471" xr:uid="{00000000-0005-0000-0000-0000D8220000}"/>
    <cellStyle name="Normal 3 2 2 2 2 2 2 3 7" xfId="6472" xr:uid="{00000000-0005-0000-0000-0000D9220000}"/>
    <cellStyle name="Normal 3 2 2 2 2 2 2 4" xfId="6473" xr:uid="{00000000-0005-0000-0000-0000DA220000}"/>
    <cellStyle name="Normal 3 2 2 2 2 2 2 4 2" xfId="6474" xr:uid="{00000000-0005-0000-0000-0000DB220000}"/>
    <cellStyle name="Normal 3 2 2 2 2 2 2 4 2 2" xfId="6475" xr:uid="{00000000-0005-0000-0000-0000DC220000}"/>
    <cellStyle name="Normal 3 2 2 2 2 2 2 4 2 2 2" xfId="6476" xr:uid="{00000000-0005-0000-0000-0000DD220000}"/>
    <cellStyle name="Normal 3 2 2 2 2 2 2 4 2 2 2 2" xfId="6477" xr:uid="{00000000-0005-0000-0000-0000DE220000}"/>
    <cellStyle name="Normal 3 2 2 2 2 2 2 4 2 2 2 2 2" xfId="6478" xr:uid="{00000000-0005-0000-0000-0000DF220000}"/>
    <cellStyle name="Normal 3 2 2 2 2 2 2 4 2 2 2 3" xfId="6479" xr:uid="{00000000-0005-0000-0000-0000E0220000}"/>
    <cellStyle name="Normal 3 2 2 2 2 2 2 4 2 2 3" xfId="6480" xr:uid="{00000000-0005-0000-0000-0000E1220000}"/>
    <cellStyle name="Normal 3 2 2 2 2 2 2 4 2 2 3 2" xfId="6481" xr:uid="{00000000-0005-0000-0000-0000E2220000}"/>
    <cellStyle name="Normal 3 2 2 2 2 2 2 4 2 2 4" xfId="6482" xr:uid="{00000000-0005-0000-0000-0000E3220000}"/>
    <cellStyle name="Normal 3 2 2 2 2 2 2 4 2 3" xfId="6483" xr:uid="{00000000-0005-0000-0000-0000E4220000}"/>
    <cellStyle name="Normal 3 2 2 2 2 2 2 4 2 3 2" xfId="6484" xr:uid="{00000000-0005-0000-0000-0000E5220000}"/>
    <cellStyle name="Normal 3 2 2 2 2 2 2 4 2 3 2 2" xfId="6485" xr:uid="{00000000-0005-0000-0000-0000E6220000}"/>
    <cellStyle name="Normal 3 2 2 2 2 2 2 4 2 3 3" xfId="6486" xr:uid="{00000000-0005-0000-0000-0000E7220000}"/>
    <cellStyle name="Normal 3 2 2 2 2 2 2 4 2 4" xfId="6487" xr:uid="{00000000-0005-0000-0000-0000E8220000}"/>
    <cellStyle name="Normal 3 2 2 2 2 2 2 4 2 4 2" xfId="6488" xr:uid="{00000000-0005-0000-0000-0000E9220000}"/>
    <cellStyle name="Normal 3 2 2 2 2 2 2 4 2 5" xfId="6489" xr:uid="{00000000-0005-0000-0000-0000EA220000}"/>
    <cellStyle name="Normal 3 2 2 2 2 2 2 4 3" xfId="6490" xr:uid="{00000000-0005-0000-0000-0000EB220000}"/>
    <cellStyle name="Normal 3 2 2 2 2 2 2 4 3 2" xfId="6491" xr:uid="{00000000-0005-0000-0000-0000EC220000}"/>
    <cellStyle name="Normal 3 2 2 2 2 2 2 4 3 2 2" xfId="6492" xr:uid="{00000000-0005-0000-0000-0000ED220000}"/>
    <cellStyle name="Normal 3 2 2 2 2 2 2 4 3 2 2 2" xfId="6493" xr:uid="{00000000-0005-0000-0000-0000EE220000}"/>
    <cellStyle name="Normal 3 2 2 2 2 2 2 4 3 2 3" xfId="6494" xr:uid="{00000000-0005-0000-0000-0000EF220000}"/>
    <cellStyle name="Normal 3 2 2 2 2 2 2 4 3 3" xfId="6495" xr:uid="{00000000-0005-0000-0000-0000F0220000}"/>
    <cellStyle name="Normal 3 2 2 2 2 2 2 4 3 3 2" xfId="6496" xr:uid="{00000000-0005-0000-0000-0000F1220000}"/>
    <cellStyle name="Normal 3 2 2 2 2 2 2 4 3 4" xfId="6497" xr:uid="{00000000-0005-0000-0000-0000F2220000}"/>
    <cellStyle name="Normal 3 2 2 2 2 2 2 4 4" xfId="6498" xr:uid="{00000000-0005-0000-0000-0000F3220000}"/>
    <cellStyle name="Normal 3 2 2 2 2 2 2 4 4 2" xfId="6499" xr:uid="{00000000-0005-0000-0000-0000F4220000}"/>
    <cellStyle name="Normal 3 2 2 2 2 2 2 4 4 2 2" xfId="6500" xr:uid="{00000000-0005-0000-0000-0000F5220000}"/>
    <cellStyle name="Normal 3 2 2 2 2 2 2 4 4 3" xfId="6501" xr:uid="{00000000-0005-0000-0000-0000F6220000}"/>
    <cellStyle name="Normal 3 2 2 2 2 2 2 4 5" xfId="6502" xr:uid="{00000000-0005-0000-0000-0000F7220000}"/>
    <cellStyle name="Normal 3 2 2 2 2 2 2 4 5 2" xfId="6503" xr:uid="{00000000-0005-0000-0000-0000F8220000}"/>
    <cellStyle name="Normal 3 2 2 2 2 2 2 4 6" xfId="6504" xr:uid="{00000000-0005-0000-0000-0000F9220000}"/>
    <cellStyle name="Normal 3 2 2 2 2 2 2 5" xfId="6505" xr:uid="{00000000-0005-0000-0000-0000FA220000}"/>
    <cellStyle name="Normal 3 2 2 2 2 2 2 5 2" xfId="6506" xr:uid="{00000000-0005-0000-0000-0000FB220000}"/>
    <cellStyle name="Normal 3 2 2 2 2 2 2 5 2 2" xfId="6507" xr:uid="{00000000-0005-0000-0000-0000FC220000}"/>
    <cellStyle name="Normal 3 2 2 2 2 2 2 5 2 2 2" xfId="6508" xr:uid="{00000000-0005-0000-0000-0000FD220000}"/>
    <cellStyle name="Normal 3 2 2 2 2 2 2 5 2 2 2 2" xfId="6509" xr:uid="{00000000-0005-0000-0000-0000FE220000}"/>
    <cellStyle name="Normal 3 2 2 2 2 2 2 5 2 2 3" xfId="6510" xr:uid="{00000000-0005-0000-0000-0000FF220000}"/>
    <cellStyle name="Normal 3 2 2 2 2 2 2 5 2 3" xfId="6511" xr:uid="{00000000-0005-0000-0000-000000230000}"/>
    <cellStyle name="Normal 3 2 2 2 2 2 2 5 2 3 2" xfId="6512" xr:uid="{00000000-0005-0000-0000-000001230000}"/>
    <cellStyle name="Normal 3 2 2 2 2 2 2 5 2 4" xfId="6513" xr:uid="{00000000-0005-0000-0000-000002230000}"/>
    <cellStyle name="Normal 3 2 2 2 2 2 2 5 3" xfId="6514" xr:uid="{00000000-0005-0000-0000-000003230000}"/>
    <cellStyle name="Normal 3 2 2 2 2 2 2 5 3 2" xfId="6515" xr:uid="{00000000-0005-0000-0000-000004230000}"/>
    <cellStyle name="Normal 3 2 2 2 2 2 2 5 3 2 2" xfId="6516" xr:uid="{00000000-0005-0000-0000-000005230000}"/>
    <cellStyle name="Normal 3 2 2 2 2 2 2 5 3 3" xfId="6517" xr:uid="{00000000-0005-0000-0000-000006230000}"/>
    <cellStyle name="Normal 3 2 2 2 2 2 2 5 4" xfId="6518" xr:uid="{00000000-0005-0000-0000-000007230000}"/>
    <cellStyle name="Normal 3 2 2 2 2 2 2 5 4 2" xfId="6519" xr:uid="{00000000-0005-0000-0000-000008230000}"/>
    <cellStyle name="Normal 3 2 2 2 2 2 2 5 5" xfId="6520" xr:uid="{00000000-0005-0000-0000-000009230000}"/>
    <cellStyle name="Normal 3 2 2 2 2 2 2 6" xfId="6521" xr:uid="{00000000-0005-0000-0000-00000A230000}"/>
    <cellStyle name="Normal 3 2 2 2 2 2 2 6 2" xfId="6522" xr:uid="{00000000-0005-0000-0000-00000B230000}"/>
    <cellStyle name="Normal 3 2 2 2 2 2 2 6 2 2" xfId="6523" xr:uid="{00000000-0005-0000-0000-00000C230000}"/>
    <cellStyle name="Normal 3 2 2 2 2 2 2 6 2 2 2" xfId="6524" xr:uid="{00000000-0005-0000-0000-00000D230000}"/>
    <cellStyle name="Normal 3 2 2 2 2 2 2 6 2 3" xfId="6525" xr:uid="{00000000-0005-0000-0000-00000E230000}"/>
    <cellStyle name="Normal 3 2 2 2 2 2 2 6 3" xfId="6526" xr:uid="{00000000-0005-0000-0000-00000F230000}"/>
    <cellStyle name="Normal 3 2 2 2 2 2 2 6 3 2" xfId="6527" xr:uid="{00000000-0005-0000-0000-000010230000}"/>
    <cellStyle name="Normal 3 2 2 2 2 2 2 6 4" xfId="6528" xr:uid="{00000000-0005-0000-0000-000011230000}"/>
    <cellStyle name="Normal 3 2 2 2 2 2 2 7" xfId="6529" xr:uid="{00000000-0005-0000-0000-000012230000}"/>
    <cellStyle name="Normal 3 2 2 2 2 2 2 7 2" xfId="6530" xr:uid="{00000000-0005-0000-0000-000013230000}"/>
    <cellStyle name="Normal 3 2 2 2 2 2 2 7 2 2" xfId="6531" xr:uid="{00000000-0005-0000-0000-000014230000}"/>
    <cellStyle name="Normal 3 2 2 2 2 2 2 7 3" xfId="6532" xr:uid="{00000000-0005-0000-0000-000015230000}"/>
    <cellStyle name="Normal 3 2 2 2 2 2 2 8" xfId="6533" xr:uid="{00000000-0005-0000-0000-000016230000}"/>
    <cellStyle name="Normal 3 2 2 2 2 2 2 8 2" xfId="6534" xr:uid="{00000000-0005-0000-0000-000017230000}"/>
    <cellStyle name="Normal 3 2 2 2 2 2 2 9" xfId="6535" xr:uid="{00000000-0005-0000-0000-000018230000}"/>
    <cellStyle name="Normal 3 2 2 2 2 2 3" xfId="6536" xr:uid="{00000000-0005-0000-0000-000019230000}"/>
    <cellStyle name="Normal 3 2 2 2 2 2 3 2" xfId="6537" xr:uid="{00000000-0005-0000-0000-00001A230000}"/>
    <cellStyle name="Normal 3 2 2 2 2 2 3 2 2" xfId="6538" xr:uid="{00000000-0005-0000-0000-00001B230000}"/>
    <cellStyle name="Normal 3 2 2 2 2 2 3 2 2 2" xfId="6539" xr:uid="{00000000-0005-0000-0000-00001C230000}"/>
    <cellStyle name="Normal 3 2 2 2 2 2 3 2 2 2 2" xfId="6540" xr:uid="{00000000-0005-0000-0000-00001D230000}"/>
    <cellStyle name="Normal 3 2 2 2 2 2 3 2 2 2 2 2" xfId="6541" xr:uid="{00000000-0005-0000-0000-00001E230000}"/>
    <cellStyle name="Normal 3 2 2 2 2 2 3 2 2 2 2 2 2" xfId="6542" xr:uid="{00000000-0005-0000-0000-00001F230000}"/>
    <cellStyle name="Normal 3 2 2 2 2 2 3 2 2 2 2 2 2 2" xfId="6543" xr:uid="{00000000-0005-0000-0000-000020230000}"/>
    <cellStyle name="Normal 3 2 2 2 2 2 3 2 2 2 2 2 3" xfId="6544" xr:uid="{00000000-0005-0000-0000-000021230000}"/>
    <cellStyle name="Normal 3 2 2 2 2 2 3 2 2 2 2 3" xfId="6545" xr:uid="{00000000-0005-0000-0000-000022230000}"/>
    <cellStyle name="Normal 3 2 2 2 2 2 3 2 2 2 2 3 2" xfId="6546" xr:uid="{00000000-0005-0000-0000-000023230000}"/>
    <cellStyle name="Normal 3 2 2 2 2 2 3 2 2 2 2 4" xfId="6547" xr:uid="{00000000-0005-0000-0000-000024230000}"/>
    <cellStyle name="Normal 3 2 2 2 2 2 3 2 2 2 3" xfId="6548" xr:uid="{00000000-0005-0000-0000-000025230000}"/>
    <cellStyle name="Normal 3 2 2 2 2 2 3 2 2 2 3 2" xfId="6549" xr:uid="{00000000-0005-0000-0000-000026230000}"/>
    <cellStyle name="Normal 3 2 2 2 2 2 3 2 2 2 3 2 2" xfId="6550" xr:uid="{00000000-0005-0000-0000-000027230000}"/>
    <cellStyle name="Normal 3 2 2 2 2 2 3 2 2 2 3 3" xfId="6551" xr:uid="{00000000-0005-0000-0000-000028230000}"/>
    <cellStyle name="Normal 3 2 2 2 2 2 3 2 2 2 4" xfId="6552" xr:uid="{00000000-0005-0000-0000-000029230000}"/>
    <cellStyle name="Normal 3 2 2 2 2 2 3 2 2 2 4 2" xfId="6553" xr:uid="{00000000-0005-0000-0000-00002A230000}"/>
    <cellStyle name="Normal 3 2 2 2 2 2 3 2 2 2 5" xfId="6554" xr:uid="{00000000-0005-0000-0000-00002B230000}"/>
    <cellStyle name="Normal 3 2 2 2 2 2 3 2 2 3" xfId="6555" xr:uid="{00000000-0005-0000-0000-00002C230000}"/>
    <cellStyle name="Normal 3 2 2 2 2 2 3 2 2 3 2" xfId="6556" xr:uid="{00000000-0005-0000-0000-00002D230000}"/>
    <cellStyle name="Normal 3 2 2 2 2 2 3 2 2 3 2 2" xfId="6557" xr:uid="{00000000-0005-0000-0000-00002E230000}"/>
    <cellStyle name="Normal 3 2 2 2 2 2 3 2 2 3 2 2 2" xfId="6558" xr:uid="{00000000-0005-0000-0000-00002F230000}"/>
    <cellStyle name="Normal 3 2 2 2 2 2 3 2 2 3 2 3" xfId="6559" xr:uid="{00000000-0005-0000-0000-000030230000}"/>
    <cellStyle name="Normal 3 2 2 2 2 2 3 2 2 3 3" xfId="6560" xr:uid="{00000000-0005-0000-0000-000031230000}"/>
    <cellStyle name="Normal 3 2 2 2 2 2 3 2 2 3 3 2" xfId="6561" xr:uid="{00000000-0005-0000-0000-000032230000}"/>
    <cellStyle name="Normal 3 2 2 2 2 2 3 2 2 3 4" xfId="6562" xr:uid="{00000000-0005-0000-0000-000033230000}"/>
    <cellStyle name="Normal 3 2 2 2 2 2 3 2 2 4" xfId="6563" xr:uid="{00000000-0005-0000-0000-000034230000}"/>
    <cellStyle name="Normal 3 2 2 2 2 2 3 2 2 4 2" xfId="6564" xr:uid="{00000000-0005-0000-0000-000035230000}"/>
    <cellStyle name="Normal 3 2 2 2 2 2 3 2 2 4 2 2" xfId="6565" xr:uid="{00000000-0005-0000-0000-000036230000}"/>
    <cellStyle name="Normal 3 2 2 2 2 2 3 2 2 4 3" xfId="6566" xr:uid="{00000000-0005-0000-0000-000037230000}"/>
    <cellStyle name="Normal 3 2 2 2 2 2 3 2 2 5" xfId="6567" xr:uid="{00000000-0005-0000-0000-000038230000}"/>
    <cellStyle name="Normal 3 2 2 2 2 2 3 2 2 5 2" xfId="6568" xr:uid="{00000000-0005-0000-0000-000039230000}"/>
    <cellStyle name="Normal 3 2 2 2 2 2 3 2 2 6" xfId="6569" xr:uid="{00000000-0005-0000-0000-00003A230000}"/>
    <cellStyle name="Normal 3 2 2 2 2 2 3 2 3" xfId="6570" xr:uid="{00000000-0005-0000-0000-00003B230000}"/>
    <cellStyle name="Normal 3 2 2 2 2 2 3 2 3 2" xfId="6571" xr:uid="{00000000-0005-0000-0000-00003C230000}"/>
    <cellStyle name="Normal 3 2 2 2 2 2 3 2 3 2 2" xfId="6572" xr:uid="{00000000-0005-0000-0000-00003D230000}"/>
    <cellStyle name="Normal 3 2 2 2 2 2 3 2 3 2 2 2" xfId="6573" xr:uid="{00000000-0005-0000-0000-00003E230000}"/>
    <cellStyle name="Normal 3 2 2 2 2 2 3 2 3 2 2 2 2" xfId="6574" xr:uid="{00000000-0005-0000-0000-00003F230000}"/>
    <cellStyle name="Normal 3 2 2 2 2 2 3 2 3 2 2 3" xfId="6575" xr:uid="{00000000-0005-0000-0000-000040230000}"/>
    <cellStyle name="Normal 3 2 2 2 2 2 3 2 3 2 3" xfId="6576" xr:uid="{00000000-0005-0000-0000-000041230000}"/>
    <cellStyle name="Normal 3 2 2 2 2 2 3 2 3 2 3 2" xfId="6577" xr:uid="{00000000-0005-0000-0000-000042230000}"/>
    <cellStyle name="Normal 3 2 2 2 2 2 3 2 3 2 4" xfId="6578" xr:uid="{00000000-0005-0000-0000-000043230000}"/>
    <cellStyle name="Normal 3 2 2 2 2 2 3 2 3 3" xfId="6579" xr:uid="{00000000-0005-0000-0000-000044230000}"/>
    <cellStyle name="Normal 3 2 2 2 2 2 3 2 3 3 2" xfId="6580" xr:uid="{00000000-0005-0000-0000-000045230000}"/>
    <cellStyle name="Normal 3 2 2 2 2 2 3 2 3 3 2 2" xfId="6581" xr:uid="{00000000-0005-0000-0000-000046230000}"/>
    <cellStyle name="Normal 3 2 2 2 2 2 3 2 3 3 3" xfId="6582" xr:uid="{00000000-0005-0000-0000-000047230000}"/>
    <cellStyle name="Normal 3 2 2 2 2 2 3 2 3 4" xfId="6583" xr:uid="{00000000-0005-0000-0000-000048230000}"/>
    <cellStyle name="Normal 3 2 2 2 2 2 3 2 3 4 2" xfId="6584" xr:uid="{00000000-0005-0000-0000-000049230000}"/>
    <cellStyle name="Normal 3 2 2 2 2 2 3 2 3 5" xfId="6585" xr:uid="{00000000-0005-0000-0000-00004A230000}"/>
    <cellStyle name="Normal 3 2 2 2 2 2 3 2 4" xfId="6586" xr:uid="{00000000-0005-0000-0000-00004B230000}"/>
    <cellStyle name="Normal 3 2 2 2 2 2 3 2 4 2" xfId="6587" xr:uid="{00000000-0005-0000-0000-00004C230000}"/>
    <cellStyle name="Normal 3 2 2 2 2 2 3 2 4 2 2" xfId="6588" xr:uid="{00000000-0005-0000-0000-00004D230000}"/>
    <cellStyle name="Normal 3 2 2 2 2 2 3 2 4 2 2 2" xfId="6589" xr:uid="{00000000-0005-0000-0000-00004E230000}"/>
    <cellStyle name="Normal 3 2 2 2 2 2 3 2 4 2 3" xfId="6590" xr:uid="{00000000-0005-0000-0000-00004F230000}"/>
    <cellStyle name="Normal 3 2 2 2 2 2 3 2 4 3" xfId="6591" xr:uid="{00000000-0005-0000-0000-000050230000}"/>
    <cellStyle name="Normal 3 2 2 2 2 2 3 2 4 3 2" xfId="6592" xr:uid="{00000000-0005-0000-0000-000051230000}"/>
    <cellStyle name="Normal 3 2 2 2 2 2 3 2 4 4" xfId="6593" xr:uid="{00000000-0005-0000-0000-000052230000}"/>
    <cellStyle name="Normal 3 2 2 2 2 2 3 2 5" xfId="6594" xr:uid="{00000000-0005-0000-0000-000053230000}"/>
    <cellStyle name="Normal 3 2 2 2 2 2 3 2 5 2" xfId="6595" xr:uid="{00000000-0005-0000-0000-000054230000}"/>
    <cellStyle name="Normal 3 2 2 2 2 2 3 2 5 2 2" xfId="6596" xr:uid="{00000000-0005-0000-0000-000055230000}"/>
    <cellStyle name="Normal 3 2 2 2 2 2 3 2 5 3" xfId="6597" xr:uid="{00000000-0005-0000-0000-000056230000}"/>
    <cellStyle name="Normal 3 2 2 2 2 2 3 2 6" xfId="6598" xr:uid="{00000000-0005-0000-0000-000057230000}"/>
    <cellStyle name="Normal 3 2 2 2 2 2 3 2 6 2" xfId="6599" xr:uid="{00000000-0005-0000-0000-000058230000}"/>
    <cellStyle name="Normal 3 2 2 2 2 2 3 2 7" xfId="6600" xr:uid="{00000000-0005-0000-0000-000059230000}"/>
    <cellStyle name="Normal 3 2 2 2 2 2 3 3" xfId="6601" xr:uid="{00000000-0005-0000-0000-00005A230000}"/>
    <cellStyle name="Normal 3 2 2 2 2 2 3 3 2" xfId="6602" xr:uid="{00000000-0005-0000-0000-00005B230000}"/>
    <cellStyle name="Normal 3 2 2 2 2 2 3 3 2 2" xfId="6603" xr:uid="{00000000-0005-0000-0000-00005C230000}"/>
    <cellStyle name="Normal 3 2 2 2 2 2 3 3 2 2 2" xfId="6604" xr:uid="{00000000-0005-0000-0000-00005D230000}"/>
    <cellStyle name="Normal 3 2 2 2 2 2 3 3 2 2 2 2" xfId="6605" xr:uid="{00000000-0005-0000-0000-00005E230000}"/>
    <cellStyle name="Normal 3 2 2 2 2 2 3 3 2 2 2 2 2" xfId="6606" xr:uid="{00000000-0005-0000-0000-00005F230000}"/>
    <cellStyle name="Normal 3 2 2 2 2 2 3 3 2 2 2 3" xfId="6607" xr:uid="{00000000-0005-0000-0000-000060230000}"/>
    <cellStyle name="Normal 3 2 2 2 2 2 3 3 2 2 3" xfId="6608" xr:uid="{00000000-0005-0000-0000-000061230000}"/>
    <cellStyle name="Normal 3 2 2 2 2 2 3 3 2 2 3 2" xfId="6609" xr:uid="{00000000-0005-0000-0000-000062230000}"/>
    <cellStyle name="Normal 3 2 2 2 2 2 3 3 2 2 4" xfId="6610" xr:uid="{00000000-0005-0000-0000-000063230000}"/>
    <cellStyle name="Normal 3 2 2 2 2 2 3 3 2 3" xfId="6611" xr:uid="{00000000-0005-0000-0000-000064230000}"/>
    <cellStyle name="Normal 3 2 2 2 2 2 3 3 2 3 2" xfId="6612" xr:uid="{00000000-0005-0000-0000-000065230000}"/>
    <cellStyle name="Normal 3 2 2 2 2 2 3 3 2 3 2 2" xfId="6613" xr:uid="{00000000-0005-0000-0000-000066230000}"/>
    <cellStyle name="Normal 3 2 2 2 2 2 3 3 2 3 3" xfId="6614" xr:uid="{00000000-0005-0000-0000-000067230000}"/>
    <cellStyle name="Normal 3 2 2 2 2 2 3 3 2 4" xfId="6615" xr:uid="{00000000-0005-0000-0000-000068230000}"/>
    <cellStyle name="Normal 3 2 2 2 2 2 3 3 2 4 2" xfId="6616" xr:uid="{00000000-0005-0000-0000-000069230000}"/>
    <cellStyle name="Normal 3 2 2 2 2 2 3 3 2 5" xfId="6617" xr:uid="{00000000-0005-0000-0000-00006A230000}"/>
    <cellStyle name="Normal 3 2 2 2 2 2 3 3 3" xfId="6618" xr:uid="{00000000-0005-0000-0000-00006B230000}"/>
    <cellStyle name="Normal 3 2 2 2 2 2 3 3 3 2" xfId="6619" xr:uid="{00000000-0005-0000-0000-00006C230000}"/>
    <cellStyle name="Normal 3 2 2 2 2 2 3 3 3 2 2" xfId="6620" xr:uid="{00000000-0005-0000-0000-00006D230000}"/>
    <cellStyle name="Normal 3 2 2 2 2 2 3 3 3 2 2 2" xfId="6621" xr:uid="{00000000-0005-0000-0000-00006E230000}"/>
    <cellStyle name="Normal 3 2 2 2 2 2 3 3 3 2 3" xfId="6622" xr:uid="{00000000-0005-0000-0000-00006F230000}"/>
    <cellStyle name="Normal 3 2 2 2 2 2 3 3 3 3" xfId="6623" xr:uid="{00000000-0005-0000-0000-000070230000}"/>
    <cellStyle name="Normal 3 2 2 2 2 2 3 3 3 3 2" xfId="6624" xr:uid="{00000000-0005-0000-0000-000071230000}"/>
    <cellStyle name="Normal 3 2 2 2 2 2 3 3 3 4" xfId="6625" xr:uid="{00000000-0005-0000-0000-000072230000}"/>
    <cellStyle name="Normal 3 2 2 2 2 2 3 3 4" xfId="6626" xr:uid="{00000000-0005-0000-0000-000073230000}"/>
    <cellStyle name="Normal 3 2 2 2 2 2 3 3 4 2" xfId="6627" xr:uid="{00000000-0005-0000-0000-000074230000}"/>
    <cellStyle name="Normal 3 2 2 2 2 2 3 3 4 2 2" xfId="6628" xr:uid="{00000000-0005-0000-0000-000075230000}"/>
    <cellStyle name="Normal 3 2 2 2 2 2 3 3 4 3" xfId="6629" xr:uid="{00000000-0005-0000-0000-000076230000}"/>
    <cellStyle name="Normal 3 2 2 2 2 2 3 3 5" xfId="6630" xr:uid="{00000000-0005-0000-0000-000077230000}"/>
    <cellStyle name="Normal 3 2 2 2 2 2 3 3 5 2" xfId="6631" xr:uid="{00000000-0005-0000-0000-000078230000}"/>
    <cellStyle name="Normal 3 2 2 2 2 2 3 3 6" xfId="6632" xr:uid="{00000000-0005-0000-0000-000079230000}"/>
    <cellStyle name="Normal 3 2 2 2 2 2 3 4" xfId="6633" xr:uid="{00000000-0005-0000-0000-00007A230000}"/>
    <cellStyle name="Normal 3 2 2 2 2 2 3 4 2" xfId="6634" xr:uid="{00000000-0005-0000-0000-00007B230000}"/>
    <cellStyle name="Normal 3 2 2 2 2 2 3 4 2 2" xfId="6635" xr:uid="{00000000-0005-0000-0000-00007C230000}"/>
    <cellStyle name="Normal 3 2 2 2 2 2 3 4 2 2 2" xfId="6636" xr:uid="{00000000-0005-0000-0000-00007D230000}"/>
    <cellStyle name="Normal 3 2 2 2 2 2 3 4 2 2 2 2" xfId="6637" xr:uid="{00000000-0005-0000-0000-00007E230000}"/>
    <cellStyle name="Normal 3 2 2 2 2 2 3 4 2 2 3" xfId="6638" xr:uid="{00000000-0005-0000-0000-00007F230000}"/>
    <cellStyle name="Normal 3 2 2 2 2 2 3 4 2 3" xfId="6639" xr:uid="{00000000-0005-0000-0000-000080230000}"/>
    <cellStyle name="Normal 3 2 2 2 2 2 3 4 2 3 2" xfId="6640" xr:uid="{00000000-0005-0000-0000-000081230000}"/>
    <cellStyle name="Normal 3 2 2 2 2 2 3 4 2 4" xfId="6641" xr:uid="{00000000-0005-0000-0000-000082230000}"/>
    <cellStyle name="Normal 3 2 2 2 2 2 3 4 3" xfId="6642" xr:uid="{00000000-0005-0000-0000-000083230000}"/>
    <cellStyle name="Normal 3 2 2 2 2 2 3 4 3 2" xfId="6643" xr:uid="{00000000-0005-0000-0000-000084230000}"/>
    <cellStyle name="Normal 3 2 2 2 2 2 3 4 3 2 2" xfId="6644" xr:uid="{00000000-0005-0000-0000-000085230000}"/>
    <cellStyle name="Normal 3 2 2 2 2 2 3 4 3 3" xfId="6645" xr:uid="{00000000-0005-0000-0000-000086230000}"/>
    <cellStyle name="Normal 3 2 2 2 2 2 3 4 4" xfId="6646" xr:uid="{00000000-0005-0000-0000-000087230000}"/>
    <cellStyle name="Normal 3 2 2 2 2 2 3 4 4 2" xfId="6647" xr:uid="{00000000-0005-0000-0000-000088230000}"/>
    <cellStyle name="Normal 3 2 2 2 2 2 3 4 5" xfId="6648" xr:uid="{00000000-0005-0000-0000-000089230000}"/>
    <cellStyle name="Normal 3 2 2 2 2 2 3 5" xfId="6649" xr:uid="{00000000-0005-0000-0000-00008A230000}"/>
    <cellStyle name="Normal 3 2 2 2 2 2 3 5 2" xfId="6650" xr:uid="{00000000-0005-0000-0000-00008B230000}"/>
    <cellStyle name="Normal 3 2 2 2 2 2 3 5 2 2" xfId="6651" xr:uid="{00000000-0005-0000-0000-00008C230000}"/>
    <cellStyle name="Normal 3 2 2 2 2 2 3 5 2 2 2" xfId="6652" xr:uid="{00000000-0005-0000-0000-00008D230000}"/>
    <cellStyle name="Normal 3 2 2 2 2 2 3 5 2 3" xfId="6653" xr:uid="{00000000-0005-0000-0000-00008E230000}"/>
    <cellStyle name="Normal 3 2 2 2 2 2 3 5 3" xfId="6654" xr:uid="{00000000-0005-0000-0000-00008F230000}"/>
    <cellStyle name="Normal 3 2 2 2 2 2 3 5 3 2" xfId="6655" xr:uid="{00000000-0005-0000-0000-000090230000}"/>
    <cellStyle name="Normal 3 2 2 2 2 2 3 5 4" xfId="6656" xr:uid="{00000000-0005-0000-0000-000091230000}"/>
    <cellStyle name="Normal 3 2 2 2 2 2 3 6" xfId="6657" xr:uid="{00000000-0005-0000-0000-000092230000}"/>
    <cellStyle name="Normal 3 2 2 2 2 2 3 6 2" xfId="6658" xr:uid="{00000000-0005-0000-0000-000093230000}"/>
    <cellStyle name="Normal 3 2 2 2 2 2 3 6 2 2" xfId="6659" xr:uid="{00000000-0005-0000-0000-000094230000}"/>
    <cellStyle name="Normal 3 2 2 2 2 2 3 6 3" xfId="6660" xr:uid="{00000000-0005-0000-0000-000095230000}"/>
    <cellStyle name="Normal 3 2 2 2 2 2 3 7" xfId="6661" xr:uid="{00000000-0005-0000-0000-000096230000}"/>
    <cellStyle name="Normal 3 2 2 2 2 2 3 7 2" xfId="6662" xr:uid="{00000000-0005-0000-0000-000097230000}"/>
    <cellStyle name="Normal 3 2 2 2 2 2 3 8" xfId="6663" xr:uid="{00000000-0005-0000-0000-000098230000}"/>
    <cellStyle name="Normal 3 2 2 2 2 2 4" xfId="6664" xr:uid="{00000000-0005-0000-0000-000099230000}"/>
    <cellStyle name="Normal 3 2 2 2 2 2 4 2" xfId="6665" xr:uid="{00000000-0005-0000-0000-00009A230000}"/>
    <cellStyle name="Normal 3 2 2 2 2 2 4 2 2" xfId="6666" xr:uid="{00000000-0005-0000-0000-00009B230000}"/>
    <cellStyle name="Normal 3 2 2 2 2 2 4 2 2 2" xfId="6667" xr:uid="{00000000-0005-0000-0000-00009C230000}"/>
    <cellStyle name="Normal 3 2 2 2 2 2 4 2 2 2 2" xfId="6668" xr:uid="{00000000-0005-0000-0000-00009D230000}"/>
    <cellStyle name="Normal 3 2 2 2 2 2 4 2 2 2 2 2" xfId="6669" xr:uid="{00000000-0005-0000-0000-00009E230000}"/>
    <cellStyle name="Normal 3 2 2 2 2 2 4 2 2 2 2 2 2" xfId="6670" xr:uid="{00000000-0005-0000-0000-00009F230000}"/>
    <cellStyle name="Normal 3 2 2 2 2 2 4 2 2 2 2 3" xfId="6671" xr:uid="{00000000-0005-0000-0000-0000A0230000}"/>
    <cellStyle name="Normal 3 2 2 2 2 2 4 2 2 2 3" xfId="6672" xr:uid="{00000000-0005-0000-0000-0000A1230000}"/>
    <cellStyle name="Normal 3 2 2 2 2 2 4 2 2 2 3 2" xfId="6673" xr:uid="{00000000-0005-0000-0000-0000A2230000}"/>
    <cellStyle name="Normal 3 2 2 2 2 2 4 2 2 2 4" xfId="6674" xr:uid="{00000000-0005-0000-0000-0000A3230000}"/>
    <cellStyle name="Normal 3 2 2 2 2 2 4 2 2 3" xfId="6675" xr:uid="{00000000-0005-0000-0000-0000A4230000}"/>
    <cellStyle name="Normal 3 2 2 2 2 2 4 2 2 3 2" xfId="6676" xr:uid="{00000000-0005-0000-0000-0000A5230000}"/>
    <cellStyle name="Normal 3 2 2 2 2 2 4 2 2 3 2 2" xfId="6677" xr:uid="{00000000-0005-0000-0000-0000A6230000}"/>
    <cellStyle name="Normal 3 2 2 2 2 2 4 2 2 3 3" xfId="6678" xr:uid="{00000000-0005-0000-0000-0000A7230000}"/>
    <cellStyle name="Normal 3 2 2 2 2 2 4 2 2 4" xfId="6679" xr:uid="{00000000-0005-0000-0000-0000A8230000}"/>
    <cellStyle name="Normal 3 2 2 2 2 2 4 2 2 4 2" xfId="6680" xr:uid="{00000000-0005-0000-0000-0000A9230000}"/>
    <cellStyle name="Normal 3 2 2 2 2 2 4 2 2 5" xfId="6681" xr:uid="{00000000-0005-0000-0000-0000AA230000}"/>
    <cellStyle name="Normal 3 2 2 2 2 2 4 2 3" xfId="6682" xr:uid="{00000000-0005-0000-0000-0000AB230000}"/>
    <cellStyle name="Normal 3 2 2 2 2 2 4 2 3 2" xfId="6683" xr:uid="{00000000-0005-0000-0000-0000AC230000}"/>
    <cellStyle name="Normal 3 2 2 2 2 2 4 2 3 2 2" xfId="6684" xr:uid="{00000000-0005-0000-0000-0000AD230000}"/>
    <cellStyle name="Normal 3 2 2 2 2 2 4 2 3 2 2 2" xfId="6685" xr:uid="{00000000-0005-0000-0000-0000AE230000}"/>
    <cellStyle name="Normal 3 2 2 2 2 2 4 2 3 2 3" xfId="6686" xr:uid="{00000000-0005-0000-0000-0000AF230000}"/>
    <cellStyle name="Normal 3 2 2 2 2 2 4 2 3 3" xfId="6687" xr:uid="{00000000-0005-0000-0000-0000B0230000}"/>
    <cellStyle name="Normal 3 2 2 2 2 2 4 2 3 3 2" xfId="6688" xr:uid="{00000000-0005-0000-0000-0000B1230000}"/>
    <cellStyle name="Normal 3 2 2 2 2 2 4 2 3 4" xfId="6689" xr:uid="{00000000-0005-0000-0000-0000B2230000}"/>
    <cellStyle name="Normal 3 2 2 2 2 2 4 2 4" xfId="6690" xr:uid="{00000000-0005-0000-0000-0000B3230000}"/>
    <cellStyle name="Normal 3 2 2 2 2 2 4 2 4 2" xfId="6691" xr:uid="{00000000-0005-0000-0000-0000B4230000}"/>
    <cellStyle name="Normal 3 2 2 2 2 2 4 2 4 2 2" xfId="6692" xr:uid="{00000000-0005-0000-0000-0000B5230000}"/>
    <cellStyle name="Normal 3 2 2 2 2 2 4 2 4 3" xfId="6693" xr:uid="{00000000-0005-0000-0000-0000B6230000}"/>
    <cellStyle name="Normal 3 2 2 2 2 2 4 2 5" xfId="6694" xr:uid="{00000000-0005-0000-0000-0000B7230000}"/>
    <cellStyle name="Normal 3 2 2 2 2 2 4 2 5 2" xfId="6695" xr:uid="{00000000-0005-0000-0000-0000B8230000}"/>
    <cellStyle name="Normal 3 2 2 2 2 2 4 2 6" xfId="6696" xr:uid="{00000000-0005-0000-0000-0000B9230000}"/>
    <cellStyle name="Normal 3 2 2 2 2 2 4 3" xfId="6697" xr:uid="{00000000-0005-0000-0000-0000BA230000}"/>
    <cellStyle name="Normal 3 2 2 2 2 2 4 3 2" xfId="6698" xr:uid="{00000000-0005-0000-0000-0000BB230000}"/>
    <cellStyle name="Normal 3 2 2 2 2 2 4 3 2 2" xfId="6699" xr:uid="{00000000-0005-0000-0000-0000BC230000}"/>
    <cellStyle name="Normal 3 2 2 2 2 2 4 3 2 2 2" xfId="6700" xr:uid="{00000000-0005-0000-0000-0000BD230000}"/>
    <cellStyle name="Normal 3 2 2 2 2 2 4 3 2 2 2 2" xfId="6701" xr:uid="{00000000-0005-0000-0000-0000BE230000}"/>
    <cellStyle name="Normal 3 2 2 2 2 2 4 3 2 2 3" xfId="6702" xr:uid="{00000000-0005-0000-0000-0000BF230000}"/>
    <cellStyle name="Normal 3 2 2 2 2 2 4 3 2 3" xfId="6703" xr:uid="{00000000-0005-0000-0000-0000C0230000}"/>
    <cellStyle name="Normal 3 2 2 2 2 2 4 3 2 3 2" xfId="6704" xr:uid="{00000000-0005-0000-0000-0000C1230000}"/>
    <cellStyle name="Normal 3 2 2 2 2 2 4 3 2 4" xfId="6705" xr:uid="{00000000-0005-0000-0000-0000C2230000}"/>
    <cellStyle name="Normal 3 2 2 2 2 2 4 3 3" xfId="6706" xr:uid="{00000000-0005-0000-0000-0000C3230000}"/>
    <cellStyle name="Normal 3 2 2 2 2 2 4 3 3 2" xfId="6707" xr:uid="{00000000-0005-0000-0000-0000C4230000}"/>
    <cellStyle name="Normal 3 2 2 2 2 2 4 3 3 2 2" xfId="6708" xr:uid="{00000000-0005-0000-0000-0000C5230000}"/>
    <cellStyle name="Normal 3 2 2 2 2 2 4 3 3 3" xfId="6709" xr:uid="{00000000-0005-0000-0000-0000C6230000}"/>
    <cellStyle name="Normal 3 2 2 2 2 2 4 3 4" xfId="6710" xr:uid="{00000000-0005-0000-0000-0000C7230000}"/>
    <cellStyle name="Normal 3 2 2 2 2 2 4 3 4 2" xfId="6711" xr:uid="{00000000-0005-0000-0000-0000C8230000}"/>
    <cellStyle name="Normal 3 2 2 2 2 2 4 3 5" xfId="6712" xr:uid="{00000000-0005-0000-0000-0000C9230000}"/>
    <cellStyle name="Normal 3 2 2 2 2 2 4 4" xfId="6713" xr:uid="{00000000-0005-0000-0000-0000CA230000}"/>
    <cellStyle name="Normal 3 2 2 2 2 2 4 4 2" xfId="6714" xr:uid="{00000000-0005-0000-0000-0000CB230000}"/>
    <cellStyle name="Normal 3 2 2 2 2 2 4 4 2 2" xfId="6715" xr:uid="{00000000-0005-0000-0000-0000CC230000}"/>
    <cellStyle name="Normal 3 2 2 2 2 2 4 4 2 2 2" xfId="6716" xr:uid="{00000000-0005-0000-0000-0000CD230000}"/>
    <cellStyle name="Normal 3 2 2 2 2 2 4 4 2 3" xfId="6717" xr:uid="{00000000-0005-0000-0000-0000CE230000}"/>
    <cellStyle name="Normal 3 2 2 2 2 2 4 4 3" xfId="6718" xr:uid="{00000000-0005-0000-0000-0000CF230000}"/>
    <cellStyle name="Normal 3 2 2 2 2 2 4 4 3 2" xfId="6719" xr:uid="{00000000-0005-0000-0000-0000D0230000}"/>
    <cellStyle name="Normal 3 2 2 2 2 2 4 4 4" xfId="6720" xr:uid="{00000000-0005-0000-0000-0000D1230000}"/>
    <cellStyle name="Normal 3 2 2 2 2 2 4 5" xfId="6721" xr:uid="{00000000-0005-0000-0000-0000D2230000}"/>
    <cellStyle name="Normal 3 2 2 2 2 2 4 5 2" xfId="6722" xr:uid="{00000000-0005-0000-0000-0000D3230000}"/>
    <cellStyle name="Normal 3 2 2 2 2 2 4 5 2 2" xfId="6723" xr:uid="{00000000-0005-0000-0000-0000D4230000}"/>
    <cellStyle name="Normal 3 2 2 2 2 2 4 5 3" xfId="6724" xr:uid="{00000000-0005-0000-0000-0000D5230000}"/>
    <cellStyle name="Normal 3 2 2 2 2 2 4 6" xfId="6725" xr:uid="{00000000-0005-0000-0000-0000D6230000}"/>
    <cellStyle name="Normal 3 2 2 2 2 2 4 6 2" xfId="6726" xr:uid="{00000000-0005-0000-0000-0000D7230000}"/>
    <cellStyle name="Normal 3 2 2 2 2 2 4 7" xfId="6727" xr:uid="{00000000-0005-0000-0000-0000D8230000}"/>
    <cellStyle name="Normal 3 2 2 2 2 2 5" xfId="6728" xr:uid="{00000000-0005-0000-0000-0000D9230000}"/>
    <cellStyle name="Normal 3 2 2 2 2 2 5 2" xfId="6729" xr:uid="{00000000-0005-0000-0000-0000DA230000}"/>
    <cellStyle name="Normal 3 2 2 2 2 2 5 2 2" xfId="6730" xr:uid="{00000000-0005-0000-0000-0000DB230000}"/>
    <cellStyle name="Normal 3 2 2 2 2 2 5 2 2 2" xfId="6731" xr:uid="{00000000-0005-0000-0000-0000DC230000}"/>
    <cellStyle name="Normal 3 2 2 2 2 2 5 2 2 2 2" xfId="6732" xr:uid="{00000000-0005-0000-0000-0000DD230000}"/>
    <cellStyle name="Normal 3 2 2 2 2 2 5 2 2 2 2 2" xfId="6733" xr:uid="{00000000-0005-0000-0000-0000DE230000}"/>
    <cellStyle name="Normal 3 2 2 2 2 2 5 2 2 2 3" xfId="6734" xr:uid="{00000000-0005-0000-0000-0000DF230000}"/>
    <cellStyle name="Normal 3 2 2 2 2 2 5 2 2 3" xfId="6735" xr:uid="{00000000-0005-0000-0000-0000E0230000}"/>
    <cellStyle name="Normal 3 2 2 2 2 2 5 2 2 3 2" xfId="6736" xr:uid="{00000000-0005-0000-0000-0000E1230000}"/>
    <cellStyle name="Normal 3 2 2 2 2 2 5 2 2 4" xfId="6737" xr:uid="{00000000-0005-0000-0000-0000E2230000}"/>
    <cellStyle name="Normal 3 2 2 2 2 2 5 2 3" xfId="6738" xr:uid="{00000000-0005-0000-0000-0000E3230000}"/>
    <cellStyle name="Normal 3 2 2 2 2 2 5 2 3 2" xfId="6739" xr:uid="{00000000-0005-0000-0000-0000E4230000}"/>
    <cellStyle name="Normal 3 2 2 2 2 2 5 2 3 2 2" xfId="6740" xr:uid="{00000000-0005-0000-0000-0000E5230000}"/>
    <cellStyle name="Normal 3 2 2 2 2 2 5 2 3 3" xfId="6741" xr:uid="{00000000-0005-0000-0000-0000E6230000}"/>
    <cellStyle name="Normal 3 2 2 2 2 2 5 2 4" xfId="6742" xr:uid="{00000000-0005-0000-0000-0000E7230000}"/>
    <cellStyle name="Normal 3 2 2 2 2 2 5 2 4 2" xfId="6743" xr:uid="{00000000-0005-0000-0000-0000E8230000}"/>
    <cellStyle name="Normal 3 2 2 2 2 2 5 2 5" xfId="6744" xr:uid="{00000000-0005-0000-0000-0000E9230000}"/>
    <cellStyle name="Normal 3 2 2 2 2 2 5 3" xfId="6745" xr:uid="{00000000-0005-0000-0000-0000EA230000}"/>
    <cellStyle name="Normal 3 2 2 2 2 2 5 3 2" xfId="6746" xr:uid="{00000000-0005-0000-0000-0000EB230000}"/>
    <cellStyle name="Normal 3 2 2 2 2 2 5 3 2 2" xfId="6747" xr:uid="{00000000-0005-0000-0000-0000EC230000}"/>
    <cellStyle name="Normal 3 2 2 2 2 2 5 3 2 2 2" xfId="6748" xr:uid="{00000000-0005-0000-0000-0000ED230000}"/>
    <cellStyle name="Normal 3 2 2 2 2 2 5 3 2 3" xfId="6749" xr:uid="{00000000-0005-0000-0000-0000EE230000}"/>
    <cellStyle name="Normal 3 2 2 2 2 2 5 3 3" xfId="6750" xr:uid="{00000000-0005-0000-0000-0000EF230000}"/>
    <cellStyle name="Normal 3 2 2 2 2 2 5 3 3 2" xfId="6751" xr:uid="{00000000-0005-0000-0000-0000F0230000}"/>
    <cellStyle name="Normal 3 2 2 2 2 2 5 3 4" xfId="6752" xr:uid="{00000000-0005-0000-0000-0000F1230000}"/>
    <cellStyle name="Normal 3 2 2 2 2 2 5 4" xfId="6753" xr:uid="{00000000-0005-0000-0000-0000F2230000}"/>
    <cellStyle name="Normal 3 2 2 2 2 2 5 4 2" xfId="6754" xr:uid="{00000000-0005-0000-0000-0000F3230000}"/>
    <cellStyle name="Normal 3 2 2 2 2 2 5 4 2 2" xfId="6755" xr:uid="{00000000-0005-0000-0000-0000F4230000}"/>
    <cellStyle name="Normal 3 2 2 2 2 2 5 4 3" xfId="6756" xr:uid="{00000000-0005-0000-0000-0000F5230000}"/>
    <cellStyle name="Normal 3 2 2 2 2 2 5 5" xfId="6757" xr:uid="{00000000-0005-0000-0000-0000F6230000}"/>
    <cellStyle name="Normal 3 2 2 2 2 2 5 5 2" xfId="6758" xr:uid="{00000000-0005-0000-0000-0000F7230000}"/>
    <cellStyle name="Normal 3 2 2 2 2 2 5 6" xfId="6759" xr:uid="{00000000-0005-0000-0000-0000F8230000}"/>
    <cellStyle name="Normal 3 2 2 2 2 2 6" xfId="6760" xr:uid="{00000000-0005-0000-0000-0000F9230000}"/>
    <cellStyle name="Normal 3 2 2 2 2 2 6 2" xfId="6761" xr:uid="{00000000-0005-0000-0000-0000FA230000}"/>
    <cellStyle name="Normal 3 2 2 2 2 2 6 2 2" xfId="6762" xr:uid="{00000000-0005-0000-0000-0000FB230000}"/>
    <cellStyle name="Normal 3 2 2 2 2 2 6 2 2 2" xfId="6763" xr:uid="{00000000-0005-0000-0000-0000FC230000}"/>
    <cellStyle name="Normal 3 2 2 2 2 2 6 2 2 2 2" xfId="6764" xr:uid="{00000000-0005-0000-0000-0000FD230000}"/>
    <cellStyle name="Normal 3 2 2 2 2 2 6 2 2 3" xfId="6765" xr:uid="{00000000-0005-0000-0000-0000FE230000}"/>
    <cellStyle name="Normal 3 2 2 2 2 2 6 2 3" xfId="6766" xr:uid="{00000000-0005-0000-0000-0000FF230000}"/>
    <cellStyle name="Normal 3 2 2 2 2 2 6 2 3 2" xfId="6767" xr:uid="{00000000-0005-0000-0000-000000240000}"/>
    <cellStyle name="Normal 3 2 2 2 2 2 6 2 4" xfId="6768" xr:uid="{00000000-0005-0000-0000-000001240000}"/>
    <cellStyle name="Normal 3 2 2 2 2 2 6 3" xfId="6769" xr:uid="{00000000-0005-0000-0000-000002240000}"/>
    <cellStyle name="Normal 3 2 2 2 2 2 6 3 2" xfId="6770" xr:uid="{00000000-0005-0000-0000-000003240000}"/>
    <cellStyle name="Normal 3 2 2 2 2 2 6 3 2 2" xfId="6771" xr:uid="{00000000-0005-0000-0000-000004240000}"/>
    <cellStyle name="Normal 3 2 2 2 2 2 6 3 3" xfId="6772" xr:uid="{00000000-0005-0000-0000-000005240000}"/>
    <cellStyle name="Normal 3 2 2 2 2 2 6 4" xfId="6773" xr:uid="{00000000-0005-0000-0000-000006240000}"/>
    <cellStyle name="Normal 3 2 2 2 2 2 6 4 2" xfId="6774" xr:uid="{00000000-0005-0000-0000-000007240000}"/>
    <cellStyle name="Normal 3 2 2 2 2 2 6 5" xfId="6775" xr:uid="{00000000-0005-0000-0000-000008240000}"/>
    <cellStyle name="Normal 3 2 2 2 2 2 7" xfId="6776" xr:uid="{00000000-0005-0000-0000-000009240000}"/>
    <cellStyle name="Normal 3 2 2 2 2 2 7 2" xfId="6777" xr:uid="{00000000-0005-0000-0000-00000A240000}"/>
    <cellStyle name="Normal 3 2 2 2 2 2 7 2 2" xfId="6778" xr:uid="{00000000-0005-0000-0000-00000B240000}"/>
    <cellStyle name="Normal 3 2 2 2 2 2 7 2 2 2" xfId="6779" xr:uid="{00000000-0005-0000-0000-00000C240000}"/>
    <cellStyle name="Normal 3 2 2 2 2 2 7 2 3" xfId="6780" xr:uid="{00000000-0005-0000-0000-00000D240000}"/>
    <cellStyle name="Normal 3 2 2 2 2 2 7 3" xfId="6781" xr:uid="{00000000-0005-0000-0000-00000E240000}"/>
    <cellStyle name="Normal 3 2 2 2 2 2 7 3 2" xfId="6782" xr:uid="{00000000-0005-0000-0000-00000F240000}"/>
    <cellStyle name="Normal 3 2 2 2 2 2 7 4" xfId="6783" xr:uid="{00000000-0005-0000-0000-000010240000}"/>
    <cellStyle name="Normal 3 2 2 2 2 2 8" xfId="6784" xr:uid="{00000000-0005-0000-0000-000011240000}"/>
    <cellStyle name="Normal 3 2 2 2 2 2 8 2" xfId="6785" xr:uid="{00000000-0005-0000-0000-000012240000}"/>
    <cellStyle name="Normal 3 2 2 2 2 2 8 2 2" xfId="6786" xr:uid="{00000000-0005-0000-0000-000013240000}"/>
    <cellStyle name="Normal 3 2 2 2 2 2 8 3" xfId="6787" xr:uid="{00000000-0005-0000-0000-000014240000}"/>
    <cellStyle name="Normal 3 2 2 2 2 2 9" xfId="6788" xr:uid="{00000000-0005-0000-0000-000015240000}"/>
    <cellStyle name="Normal 3 2 2 2 2 2 9 2" xfId="6789" xr:uid="{00000000-0005-0000-0000-000016240000}"/>
    <cellStyle name="Normal 3 2 2 2 2 3" xfId="6790" xr:uid="{00000000-0005-0000-0000-000017240000}"/>
    <cellStyle name="Normal 3 2 2 2 2 3 2" xfId="6791" xr:uid="{00000000-0005-0000-0000-000018240000}"/>
    <cellStyle name="Normal 3 2 2 2 2 3 2 2" xfId="6792" xr:uid="{00000000-0005-0000-0000-000019240000}"/>
    <cellStyle name="Normal 3 2 2 2 2 3 2 2 2" xfId="6793" xr:uid="{00000000-0005-0000-0000-00001A240000}"/>
    <cellStyle name="Normal 3 2 2 2 2 3 2 2 2 2" xfId="6794" xr:uid="{00000000-0005-0000-0000-00001B240000}"/>
    <cellStyle name="Normal 3 2 2 2 2 3 2 2 2 2 2" xfId="6795" xr:uid="{00000000-0005-0000-0000-00001C240000}"/>
    <cellStyle name="Normal 3 2 2 2 2 3 2 2 2 2 2 2" xfId="6796" xr:uid="{00000000-0005-0000-0000-00001D240000}"/>
    <cellStyle name="Normal 3 2 2 2 2 3 2 2 2 2 2 2 2" xfId="6797" xr:uid="{00000000-0005-0000-0000-00001E240000}"/>
    <cellStyle name="Normal 3 2 2 2 2 3 2 2 2 2 2 2 2 2" xfId="6798" xr:uid="{00000000-0005-0000-0000-00001F240000}"/>
    <cellStyle name="Normal 3 2 2 2 2 3 2 2 2 2 2 2 3" xfId="6799" xr:uid="{00000000-0005-0000-0000-000020240000}"/>
    <cellStyle name="Normal 3 2 2 2 2 3 2 2 2 2 2 3" xfId="6800" xr:uid="{00000000-0005-0000-0000-000021240000}"/>
    <cellStyle name="Normal 3 2 2 2 2 3 2 2 2 2 2 3 2" xfId="6801" xr:uid="{00000000-0005-0000-0000-000022240000}"/>
    <cellStyle name="Normal 3 2 2 2 2 3 2 2 2 2 2 4" xfId="6802" xr:uid="{00000000-0005-0000-0000-000023240000}"/>
    <cellStyle name="Normal 3 2 2 2 2 3 2 2 2 2 3" xfId="6803" xr:uid="{00000000-0005-0000-0000-000024240000}"/>
    <cellStyle name="Normal 3 2 2 2 2 3 2 2 2 2 3 2" xfId="6804" xr:uid="{00000000-0005-0000-0000-000025240000}"/>
    <cellStyle name="Normal 3 2 2 2 2 3 2 2 2 2 3 2 2" xfId="6805" xr:uid="{00000000-0005-0000-0000-000026240000}"/>
    <cellStyle name="Normal 3 2 2 2 2 3 2 2 2 2 3 3" xfId="6806" xr:uid="{00000000-0005-0000-0000-000027240000}"/>
    <cellStyle name="Normal 3 2 2 2 2 3 2 2 2 2 4" xfId="6807" xr:uid="{00000000-0005-0000-0000-000028240000}"/>
    <cellStyle name="Normal 3 2 2 2 2 3 2 2 2 2 4 2" xfId="6808" xr:uid="{00000000-0005-0000-0000-000029240000}"/>
    <cellStyle name="Normal 3 2 2 2 2 3 2 2 2 2 5" xfId="6809" xr:uid="{00000000-0005-0000-0000-00002A240000}"/>
    <cellStyle name="Normal 3 2 2 2 2 3 2 2 2 3" xfId="6810" xr:uid="{00000000-0005-0000-0000-00002B240000}"/>
    <cellStyle name="Normal 3 2 2 2 2 3 2 2 2 3 2" xfId="6811" xr:uid="{00000000-0005-0000-0000-00002C240000}"/>
    <cellStyle name="Normal 3 2 2 2 2 3 2 2 2 3 2 2" xfId="6812" xr:uid="{00000000-0005-0000-0000-00002D240000}"/>
    <cellStyle name="Normal 3 2 2 2 2 3 2 2 2 3 2 2 2" xfId="6813" xr:uid="{00000000-0005-0000-0000-00002E240000}"/>
    <cellStyle name="Normal 3 2 2 2 2 3 2 2 2 3 2 3" xfId="6814" xr:uid="{00000000-0005-0000-0000-00002F240000}"/>
    <cellStyle name="Normal 3 2 2 2 2 3 2 2 2 3 3" xfId="6815" xr:uid="{00000000-0005-0000-0000-000030240000}"/>
    <cellStyle name="Normal 3 2 2 2 2 3 2 2 2 3 3 2" xfId="6816" xr:uid="{00000000-0005-0000-0000-000031240000}"/>
    <cellStyle name="Normal 3 2 2 2 2 3 2 2 2 3 4" xfId="6817" xr:uid="{00000000-0005-0000-0000-000032240000}"/>
    <cellStyle name="Normal 3 2 2 2 2 3 2 2 2 4" xfId="6818" xr:uid="{00000000-0005-0000-0000-000033240000}"/>
    <cellStyle name="Normal 3 2 2 2 2 3 2 2 2 4 2" xfId="6819" xr:uid="{00000000-0005-0000-0000-000034240000}"/>
    <cellStyle name="Normal 3 2 2 2 2 3 2 2 2 4 2 2" xfId="6820" xr:uid="{00000000-0005-0000-0000-000035240000}"/>
    <cellStyle name="Normal 3 2 2 2 2 3 2 2 2 4 3" xfId="6821" xr:uid="{00000000-0005-0000-0000-000036240000}"/>
    <cellStyle name="Normal 3 2 2 2 2 3 2 2 2 5" xfId="6822" xr:uid="{00000000-0005-0000-0000-000037240000}"/>
    <cellStyle name="Normal 3 2 2 2 2 3 2 2 2 5 2" xfId="6823" xr:uid="{00000000-0005-0000-0000-000038240000}"/>
    <cellStyle name="Normal 3 2 2 2 2 3 2 2 2 6" xfId="6824" xr:uid="{00000000-0005-0000-0000-000039240000}"/>
    <cellStyle name="Normal 3 2 2 2 2 3 2 2 3" xfId="6825" xr:uid="{00000000-0005-0000-0000-00003A240000}"/>
    <cellStyle name="Normal 3 2 2 2 2 3 2 2 3 2" xfId="6826" xr:uid="{00000000-0005-0000-0000-00003B240000}"/>
    <cellStyle name="Normal 3 2 2 2 2 3 2 2 3 2 2" xfId="6827" xr:uid="{00000000-0005-0000-0000-00003C240000}"/>
    <cellStyle name="Normal 3 2 2 2 2 3 2 2 3 2 2 2" xfId="6828" xr:uid="{00000000-0005-0000-0000-00003D240000}"/>
    <cellStyle name="Normal 3 2 2 2 2 3 2 2 3 2 2 2 2" xfId="6829" xr:uid="{00000000-0005-0000-0000-00003E240000}"/>
    <cellStyle name="Normal 3 2 2 2 2 3 2 2 3 2 2 3" xfId="6830" xr:uid="{00000000-0005-0000-0000-00003F240000}"/>
    <cellStyle name="Normal 3 2 2 2 2 3 2 2 3 2 3" xfId="6831" xr:uid="{00000000-0005-0000-0000-000040240000}"/>
    <cellStyle name="Normal 3 2 2 2 2 3 2 2 3 2 3 2" xfId="6832" xr:uid="{00000000-0005-0000-0000-000041240000}"/>
    <cellStyle name="Normal 3 2 2 2 2 3 2 2 3 2 4" xfId="6833" xr:uid="{00000000-0005-0000-0000-000042240000}"/>
    <cellStyle name="Normal 3 2 2 2 2 3 2 2 3 3" xfId="6834" xr:uid="{00000000-0005-0000-0000-000043240000}"/>
    <cellStyle name="Normal 3 2 2 2 2 3 2 2 3 3 2" xfId="6835" xr:uid="{00000000-0005-0000-0000-000044240000}"/>
    <cellStyle name="Normal 3 2 2 2 2 3 2 2 3 3 2 2" xfId="6836" xr:uid="{00000000-0005-0000-0000-000045240000}"/>
    <cellStyle name="Normal 3 2 2 2 2 3 2 2 3 3 3" xfId="6837" xr:uid="{00000000-0005-0000-0000-000046240000}"/>
    <cellStyle name="Normal 3 2 2 2 2 3 2 2 3 4" xfId="6838" xr:uid="{00000000-0005-0000-0000-000047240000}"/>
    <cellStyle name="Normal 3 2 2 2 2 3 2 2 3 4 2" xfId="6839" xr:uid="{00000000-0005-0000-0000-000048240000}"/>
    <cellStyle name="Normal 3 2 2 2 2 3 2 2 3 5" xfId="6840" xr:uid="{00000000-0005-0000-0000-000049240000}"/>
    <cellStyle name="Normal 3 2 2 2 2 3 2 2 4" xfId="6841" xr:uid="{00000000-0005-0000-0000-00004A240000}"/>
    <cellStyle name="Normal 3 2 2 2 2 3 2 2 4 2" xfId="6842" xr:uid="{00000000-0005-0000-0000-00004B240000}"/>
    <cellStyle name="Normal 3 2 2 2 2 3 2 2 4 2 2" xfId="6843" xr:uid="{00000000-0005-0000-0000-00004C240000}"/>
    <cellStyle name="Normal 3 2 2 2 2 3 2 2 4 2 2 2" xfId="6844" xr:uid="{00000000-0005-0000-0000-00004D240000}"/>
    <cellStyle name="Normal 3 2 2 2 2 3 2 2 4 2 3" xfId="6845" xr:uid="{00000000-0005-0000-0000-00004E240000}"/>
    <cellStyle name="Normal 3 2 2 2 2 3 2 2 4 3" xfId="6846" xr:uid="{00000000-0005-0000-0000-00004F240000}"/>
    <cellStyle name="Normal 3 2 2 2 2 3 2 2 4 3 2" xfId="6847" xr:uid="{00000000-0005-0000-0000-000050240000}"/>
    <cellStyle name="Normal 3 2 2 2 2 3 2 2 4 4" xfId="6848" xr:uid="{00000000-0005-0000-0000-000051240000}"/>
    <cellStyle name="Normal 3 2 2 2 2 3 2 2 5" xfId="6849" xr:uid="{00000000-0005-0000-0000-000052240000}"/>
    <cellStyle name="Normal 3 2 2 2 2 3 2 2 5 2" xfId="6850" xr:uid="{00000000-0005-0000-0000-000053240000}"/>
    <cellStyle name="Normal 3 2 2 2 2 3 2 2 5 2 2" xfId="6851" xr:uid="{00000000-0005-0000-0000-000054240000}"/>
    <cellStyle name="Normal 3 2 2 2 2 3 2 2 5 3" xfId="6852" xr:uid="{00000000-0005-0000-0000-000055240000}"/>
    <cellStyle name="Normal 3 2 2 2 2 3 2 2 6" xfId="6853" xr:uid="{00000000-0005-0000-0000-000056240000}"/>
    <cellStyle name="Normal 3 2 2 2 2 3 2 2 6 2" xfId="6854" xr:uid="{00000000-0005-0000-0000-000057240000}"/>
    <cellStyle name="Normal 3 2 2 2 2 3 2 2 7" xfId="6855" xr:uid="{00000000-0005-0000-0000-000058240000}"/>
    <cellStyle name="Normal 3 2 2 2 2 3 2 3" xfId="6856" xr:uid="{00000000-0005-0000-0000-000059240000}"/>
    <cellStyle name="Normal 3 2 2 2 2 3 2 3 2" xfId="6857" xr:uid="{00000000-0005-0000-0000-00005A240000}"/>
    <cellStyle name="Normal 3 2 2 2 2 3 2 3 2 2" xfId="6858" xr:uid="{00000000-0005-0000-0000-00005B240000}"/>
    <cellStyle name="Normal 3 2 2 2 2 3 2 3 2 2 2" xfId="6859" xr:uid="{00000000-0005-0000-0000-00005C240000}"/>
    <cellStyle name="Normal 3 2 2 2 2 3 2 3 2 2 2 2" xfId="6860" xr:uid="{00000000-0005-0000-0000-00005D240000}"/>
    <cellStyle name="Normal 3 2 2 2 2 3 2 3 2 2 2 2 2" xfId="6861" xr:uid="{00000000-0005-0000-0000-00005E240000}"/>
    <cellStyle name="Normal 3 2 2 2 2 3 2 3 2 2 2 3" xfId="6862" xr:uid="{00000000-0005-0000-0000-00005F240000}"/>
    <cellStyle name="Normal 3 2 2 2 2 3 2 3 2 2 3" xfId="6863" xr:uid="{00000000-0005-0000-0000-000060240000}"/>
    <cellStyle name="Normal 3 2 2 2 2 3 2 3 2 2 3 2" xfId="6864" xr:uid="{00000000-0005-0000-0000-000061240000}"/>
    <cellStyle name="Normal 3 2 2 2 2 3 2 3 2 2 4" xfId="6865" xr:uid="{00000000-0005-0000-0000-000062240000}"/>
    <cellStyle name="Normal 3 2 2 2 2 3 2 3 2 3" xfId="6866" xr:uid="{00000000-0005-0000-0000-000063240000}"/>
    <cellStyle name="Normal 3 2 2 2 2 3 2 3 2 3 2" xfId="6867" xr:uid="{00000000-0005-0000-0000-000064240000}"/>
    <cellStyle name="Normal 3 2 2 2 2 3 2 3 2 3 2 2" xfId="6868" xr:uid="{00000000-0005-0000-0000-000065240000}"/>
    <cellStyle name="Normal 3 2 2 2 2 3 2 3 2 3 3" xfId="6869" xr:uid="{00000000-0005-0000-0000-000066240000}"/>
    <cellStyle name="Normal 3 2 2 2 2 3 2 3 2 4" xfId="6870" xr:uid="{00000000-0005-0000-0000-000067240000}"/>
    <cellStyle name="Normal 3 2 2 2 2 3 2 3 2 4 2" xfId="6871" xr:uid="{00000000-0005-0000-0000-000068240000}"/>
    <cellStyle name="Normal 3 2 2 2 2 3 2 3 2 5" xfId="6872" xr:uid="{00000000-0005-0000-0000-000069240000}"/>
    <cellStyle name="Normal 3 2 2 2 2 3 2 3 3" xfId="6873" xr:uid="{00000000-0005-0000-0000-00006A240000}"/>
    <cellStyle name="Normal 3 2 2 2 2 3 2 3 3 2" xfId="6874" xr:uid="{00000000-0005-0000-0000-00006B240000}"/>
    <cellStyle name="Normal 3 2 2 2 2 3 2 3 3 2 2" xfId="6875" xr:uid="{00000000-0005-0000-0000-00006C240000}"/>
    <cellStyle name="Normal 3 2 2 2 2 3 2 3 3 2 2 2" xfId="6876" xr:uid="{00000000-0005-0000-0000-00006D240000}"/>
    <cellStyle name="Normal 3 2 2 2 2 3 2 3 3 2 3" xfId="6877" xr:uid="{00000000-0005-0000-0000-00006E240000}"/>
    <cellStyle name="Normal 3 2 2 2 2 3 2 3 3 3" xfId="6878" xr:uid="{00000000-0005-0000-0000-00006F240000}"/>
    <cellStyle name="Normal 3 2 2 2 2 3 2 3 3 3 2" xfId="6879" xr:uid="{00000000-0005-0000-0000-000070240000}"/>
    <cellStyle name="Normal 3 2 2 2 2 3 2 3 3 4" xfId="6880" xr:uid="{00000000-0005-0000-0000-000071240000}"/>
    <cellStyle name="Normal 3 2 2 2 2 3 2 3 4" xfId="6881" xr:uid="{00000000-0005-0000-0000-000072240000}"/>
    <cellStyle name="Normal 3 2 2 2 2 3 2 3 4 2" xfId="6882" xr:uid="{00000000-0005-0000-0000-000073240000}"/>
    <cellStyle name="Normal 3 2 2 2 2 3 2 3 4 2 2" xfId="6883" xr:uid="{00000000-0005-0000-0000-000074240000}"/>
    <cellStyle name="Normal 3 2 2 2 2 3 2 3 4 3" xfId="6884" xr:uid="{00000000-0005-0000-0000-000075240000}"/>
    <cellStyle name="Normal 3 2 2 2 2 3 2 3 5" xfId="6885" xr:uid="{00000000-0005-0000-0000-000076240000}"/>
    <cellStyle name="Normal 3 2 2 2 2 3 2 3 5 2" xfId="6886" xr:uid="{00000000-0005-0000-0000-000077240000}"/>
    <cellStyle name="Normal 3 2 2 2 2 3 2 3 6" xfId="6887" xr:uid="{00000000-0005-0000-0000-000078240000}"/>
    <cellStyle name="Normal 3 2 2 2 2 3 2 4" xfId="6888" xr:uid="{00000000-0005-0000-0000-000079240000}"/>
    <cellStyle name="Normal 3 2 2 2 2 3 2 4 2" xfId="6889" xr:uid="{00000000-0005-0000-0000-00007A240000}"/>
    <cellStyle name="Normal 3 2 2 2 2 3 2 4 2 2" xfId="6890" xr:uid="{00000000-0005-0000-0000-00007B240000}"/>
    <cellStyle name="Normal 3 2 2 2 2 3 2 4 2 2 2" xfId="6891" xr:uid="{00000000-0005-0000-0000-00007C240000}"/>
    <cellStyle name="Normal 3 2 2 2 2 3 2 4 2 2 2 2" xfId="6892" xr:uid="{00000000-0005-0000-0000-00007D240000}"/>
    <cellStyle name="Normal 3 2 2 2 2 3 2 4 2 2 3" xfId="6893" xr:uid="{00000000-0005-0000-0000-00007E240000}"/>
    <cellStyle name="Normal 3 2 2 2 2 3 2 4 2 3" xfId="6894" xr:uid="{00000000-0005-0000-0000-00007F240000}"/>
    <cellStyle name="Normal 3 2 2 2 2 3 2 4 2 3 2" xfId="6895" xr:uid="{00000000-0005-0000-0000-000080240000}"/>
    <cellStyle name="Normal 3 2 2 2 2 3 2 4 2 4" xfId="6896" xr:uid="{00000000-0005-0000-0000-000081240000}"/>
    <cellStyle name="Normal 3 2 2 2 2 3 2 4 3" xfId="6897" xr:uid="{00000000-0005-0000-0000-000082240000}"/>
    <cellStyle name="Normal 3 2 2 2 2 3 2 4 3 2" xfId="6898" xr:uid="{00000000-0005-0000-0000-000083240000}"/>
    <cellStyle name="Normal 3 2 2 2 2 3 2 4 3 2 2" xfId="6899" xr:uid="{00000000-0005-0000-0000-000084240000}"/>
    <cellStyle name="Normal 3 2 2 2 2 3 2 4 3 3" xfId="6900" xr:uid="{00000000-0005-0000-0000-000085240000}"/>
    <cellStyle name="Normal 3 2 2 2 2 3 2 4 4" xfId="6901" xr:uid="{00000000-0005-0000-0000-000086240000}"/>
    <cellStyle name="Normal 3 2 2 2 2 3 2 4 4 2" xfId="6902" xr:uid="{00000000-0005-0000-0000-000087240000}"/>
    <cellStyle name="Normal 3 2 2 2 2 3 2 4 5" xfId="6903" xr:uid="{00000000-0005-0000-0000-000088240000}"/>
    <cellStyle name="Normal 3 2 2 2 2 3 2 5" xfId="6904" xr:uid="{00000000-0005-0000-0000-000089240000}"/>
    <cellStyle name="Normal 3 2 2 2 2 3 2 5 2" xfId="6905" xr:uid="{00000000-0005-0000-0000-00008A240000}"/>
    <cellStyle name="Normal 3 2 2 2 2 3 2 5 2 2" xfId="6906" xr:uid="{00000000-0005-0000-0000-00008B240000}"/>
    <cellStyle name="Normal 3 2 2 2 2 3 2 5 2 2 2" xfId="6907" xr:uid="{00000000-0005-0000-0000-00008C240000}"/>
    <cellStyle name="Normal 3 2 2 2 2 3 2 5 2 3" xfId="6908" xr:uid="{00000000-0005-0000-0000-00008D240000}"/>
    <cellStyle name="Normal 3 2 2 2 2 3 2 5 3" xfId="6909" xr:uid="{00000000-0005-0000-0000-00008E240000}"/>
    <cellStyle name="Normal 3 2 2 2 2 3 2 5 3 2" xfId="6910" xr:uid="{00000000-0005-0000-0000-00008F240000}"/>
    <cellStyle name="Normal 3 2 2 2 2 3 2 5 4" xfId="6911" xr:uid="{00000000-0005-0000-0000-000090240000}"/>
    <cellStyle name="Normal 3 2 2 2 2 3 2 6" xfId="6912" xr:uid="{00000000-0005-0000-0000-000091240000}"/>
    <cellStyle name="Normal 3 2 2 2 2 3 2 6 2" xfId="6913" xr:uid="{00000000-0005-0000-0000-000092240000}"/>
    <cellStyle name="Normal 3 2 2 2 2 3 2 6 2 2" xfId="6914" xr:uid="{00000000-0005-0000-0000-000093240000}"/>
    <cellStyle name="Normal 3 2 2 2 2 3 2 6 3" xfId="6915" xr:uid="{00000000-0005-0000-0000-000094240000}"/>
    <cellStyle name="Normal 3 2 2 2 2 3 2 7" xfId="6916" xr:uid="{00000000-0005-0000-0000-000095240000}"/>
    <cellStyle name="Normal 3 2 2 2 2 3 2 7 2" xfId="6917" xr:uid="{00000000-0005-0000-0000-000096240000}"/>
    <cellStyle name="Normal 3 2 2 2 2 3 2 8" xfId="6918" xr:uid="{00000000-0005-0000-0000-000097240000}"/>
    <cellStyle name="Normal 3 2 2 2 2 3 3" xfId="6919" xr:uid="{00000000-0005-0000-0000-000098240000}"/>
    <cellStyle name="Normal 3 2 2 2 2 3 3 2" xfId="6920" xr:uid="{00000000-0005-0000-0000-000099240000}"/>
    <cellStyle name="Normal 3 2 2 2 2 3 3 2 2" xfId="6921" xr:uid="{00000000-0005-0000-0000-00009A240000}"/>
    <cellStyle name="Normal 3 2 2 2 2 3 3 2 2 2" xfId="6922" xr:uid="{00000000-0005-0000-0000-00009B240000}"/>
    <cellStyle name="Normal 3 2 2 2 2 3 3 2 2 2 2" xfId="6923" xr:uid="{00000000-0005-0000-0000-00009C240000}"/>
    <cellStyle name="Normal 3 2 2 2 2 3 3 2 2 2 2 2" xfId="6924" xr:uid="{00000000-0005-0000-0000-00009D240000}"/>
    <cellStyle name="Normal 3 2 2 2 2 3 3 2 2 2 2 2 2" xfId="6925" xr:uid="{00000000-0005-0000-0000-00009E240000}"/>
    <cellStyle name="Normal 3 2 2 2 2 3 3 2 2 2 2 3" xfId="6926" xr:uid="{00000000-0005-0000-0000-00009F240000}"/>
    <cellStyle name="Normal 3 2 2 2 2 3 3 2 2 2 3" xfId="6927" xr:uid="{00000000-0005-0000-0000-0000A0240000}"/>
    <cellStyle name="Normal 3 2 2 2 2 3 3 2 2 2 3 2" xfId="6928" xr:uid="{00000000-0005-0000-0000-0000A1240000}"/>
    <cellStyle name="Normal 3 2 2 2 2 3 3 2 2 2 4" xfId="6929" xr:uid="{00000000-0005-0000-0000-0000A2240000}"/>
    <cellStyle name="Normal 3 2 2 2 2 3 3 2 2 3" xfId="6930" xr:uid="{00000000-0005-0000-0000-0000A3240000}"/>
    <cellStyle name="Normal 3 2 2 2 2 3 3 2 2 3 2" xfId="6931" xr:uid="{00000000-0005-0000-0000-0000A4240000}"/>
    <cellStyle name="Normal 3 2 2 2 2 3 3 2 2 3 2 2" xfId="6932" xr:uid="{00000000-0005-0000-0000-0000A5240000}"/>
    <cellStyle name="Normal 3 2 2 2 2 3 3 2 2 3 3" xfId="6933" xr:uid="{00000000-0005-0000-0000-0000A6240000}"/>
    <cellStyle name="Normal 3 2 2 2 2 3 3 2 2 4" xfId="6934" xr:uid="{00000000-0005-0000-0000-0000A7240000}"/>
    <cellStyle name="Normal 3 2 2 2 2 3 3 2 2 4 2" xfId="6935" xr:uid="{00000000-0005-0000-0000-0000A8240000}"/>
    <cellStyle name="Normal 3 2 2 2 2 3 3 2 2 5" xfId="6936" xr:uid="{00000000-0005-0000-0000-0000A9240000}"/>
    <cellStyle name="Normal 3 2 2 2 2 3 3 2 3" xfId="6937" xr:uid="{00000000-0005-0000-0000-0000AA240000}"/>
    <cellStyle name="Normal 3 2 2 2 2 3 3 2 3 2" xfId="6938" xr:uid="{00000000-0005-0000-0000-0000AB240000}"/>
    <cellStyle name="Normal 3 2 2 2 2 3 3 2 3 2 2" xfId="6939" xr:uid="{00000000-0005-0000-0000-0000AC240000}"/>
    <cellStyle name="Normal 3 2 2 2 2 3 3 2 3 2 2 2" xfId="6940" xr:uid="{00000000-0005-0000-0000-0000AD240000}"/>
    <cellStyle name="Normal 3 2 2 2 2 3 3 2 3 2 3" xfId="6941" xr:uid="{00000000-0005-0000-0000-0000AE240000}"/>
    <cellStyle name="Normal 3 2 2 2 2 3 3 2 3 3" xfId="6942" xr:uid="{00000000-0005-0000-0000-0000AF240000}"/>
    <cellStyle name="Normal 3 2 2 2 2 3 3 2 3 3 2" xfId="6943" xr:uid="{00000000-0005-0000-0000-0000B0240000}"/>
    <cellStyle name="Normal 3 2 2 2 2 3 3 2 3 4" xfId="6944" xr:uid="{00000000-0005-0000-0000-0000B1240000}"/>
    <cellStyle name="Normal 3 2 2 2 2 3 3 2 4" xfId="6945" xr:uid="{00000000-0005-0000-0000-0000B2240000}"/>
    <cellStyle name="Normal 3 2 2 2 2 3 3 2 4 2" xfId="6946" xr:uid="{00000000-0005-0000-0000-0000B3240000}"/>
    <cellStyle name="Normal 3 2 2 2 2 3 3 2 4 2 2" xfId="6947" xr:uid="{00000000-0005-0000-0000-0000B4240000}"/>
    <cellStyle name="Normal 3 2 2 2 2 3 3 2 4 3" xfId="6948" xr:uid="{00000000-0005-0000-0000-0000B5240000}"/>
    <cellStyle name="Normal 3 2 2 2 2 3 3 2 5" xfId="6949" xr:uid="{00000000-0005-0000-0000-0000B6240000}"/>
    <cellStyle name="Normal 3 2 2 2 2 3 3 2 5 2" xfId="6950" xr:uid="{00000000-0005-0000-0000-0000B7240000}"/>
    <cellStyle name="Normal 3 2 2 2 2 3 3 2 6" xfId="6951" xr:uid="{00000000-0005-0000-0000-0000B8240000}"/>
    <cellStyle name="Normal 3 2 2 2 2 3 3 3" xfId="6952" xr:uid="{00000000-0005-0000-0000-0000B9240000}"/>
    <cellStyle name="Normal 3 2 2 2 2 3 3 3 2" xfId="6953" xr:uid="{00000000-0005-0000-0000-0000BA240000}"/>
    <cellStyle name="Normal 3 2 2 2 2 3 3 3 2 2" xfId="6954" xr:uid="{00000000-0005-0000-0000-0000BB240000}"/>
    <cellStyle name="Normal 3 2 2 2 2 3 3 3 2 2 2" xfId="6955" xr:uid="{00000000-0005-0000-0000-0000BC240000}"/>
    <cellStyle name="Normal 3 2 2 2 2 3 3 3 2 2 2 2" xfId="6956" xr:uid="{00000000-0005-0000-0000-0000BD240000}"/>
    <cellStyle name="Normal 3 2 2 2 2 3 3 3 2 2 3" xfId="6957" xr:uid="{00000000-0005-0000-0000-0000BE240000}"/>
    <cellStyle name="Normal 3 2 2 2 2 3 3 3 2 3" xfId="6958" xr:uid="{00000000-0005-0000-0000-0000BF240000}"/>
    <cellStyle name="Normal 3 2 2 2 2 3 3 3 2 3 2" xfId="6959" xr:uid="{00000000-0005-0000-0000-0000C0240000}"/>
    <cellStyle name="Normal 3 2 2 2 2 3 3 3 2 4" xfId="6960" xr:uid="{00000000-0005-0000-0000-0000C1240000}"/>
    <cellStyle name="Normal 3 2 2 2 2 3 3 3 3" xfId="6961" xr:uid="{00000000-0005-0000-0000-0000C2240000}"/>
    <cellStyle name="Normal 3 2 2 2 2 3 3 3 3 2" xfId="6962" xr:uid="{00000000-0005-0000-0000-0000C3240000}"/>
    <cellStyle name="Normal 3 2 2 2 2 3 3 3 3 2 2" xfId="6963" xr:uid="{00000000-0005-0000-0000-0000C4240000}"/>
    <cellStyle name="Normal 3 2 2 2 2 3 3 3 3 3" xfId="6964" xr:uid="{00000000-0005-0000-0000-0000C5240000}"/>
    <cellStyle name="Normal 3 2 2 2 2 3 3 3 4" xfId="6965" xr:uid="{00000000-0005-0000-0000-0000C6240000}"/>
    <cellStyle name="Normal 3 2 2 2 2 3 3 3 4 2" xfId="6966" xr:uid="{00000000-0005-0000-0000-0000C7240000}"/>
    <cellStyle name="Normal 3 2 2 2 2 3 3 3 5" xfId="6967" xr:uid="{00000000-0005-0000-0000-0000C8240000}"/>
    <cellStyle name="Normal 3 2 2 2 2 3 3 4" xfId="6968" xr:uid="{00000000-0005-0000-0000-0000C9240000}"/>
    <cellStyle name="Normal 3 2 2 2 2 3 3 4 2" xfId="6969" xr:uid="{00000000-0005-0000-0000-0000CA240000}"/>
    <cellStyle name="Normal 3 2 2 2 2 3 3 4 2 2" xfId="6970" xr:uid="{00000000-0005-0000-0000-0000CB240000}"/>
    <cellStyle name="Normal 3 2 2 2 2 3 3 4 2 2 2" xfId="6971" xr:uid="{00000000-0005-0000-0000-0000CC240000}"/>
    <cellStyle name="Normal 3 2 2 2 2 3 3 4 2 3" xfId="6972" xr:uid="{00000000-0005-0000-0000-0000CD240000}"/>
    <cellStyle name="Normal 3 2 2 2 2 3 3 4 3" xfId="6973" xr:uid="{00000000-0005-0000-0000-0000CE240000}"/>
    <cellStyle name="Normal 3 2 2 2 2 3 3 4 3 2" xfId="6974" xr:uid="{00000000-0005-0000-0000-0000CF240000}"/>
    <cellStyle name="Normal 3 2 2 2 2 3 3 4 4" xfId="6975" xr:uid="{00000000-0005-0000-0000-0000D0240000}"/>
    <cellStyle name="Normal 3 2 2 2 2 3 3 5" xfId="6976" xr:uid="{00000000-0005-0000-0000-0000D1240000}"/>
    <cellStyle name="Normal 3 2 2 2 2 3 3 5 2" xfId="6977" xr:uid="{00000000-0005-0000-0000-0000D2240000}"/>
    <cellStyle name="Normal 3 2 2 2 2 3 3 5 2 2" xfId="6978" xr:uid="{00000000-0005-0000-0000-0000D3240000}"/>
    <cellStyle name="Normal 3 2 2 2 2 3 3 5 3" xfId="6979" xr:uid="{00000000-0005-0000-0000-0000D4240000}"/>
    <cellStyle name="Normal 3 2 2 2 2 3 3 6" xfId="6980" xr:uid="{00000000-0005-0000-0000-0000D5240000}"/>
    <cellStyle name="Normal 3 2 2 2 2 3 3 6 2" xfId="6981" xr:uid="{00000000-0005-0000-0000-0000D6240000}"/>
    <cellStyle name="Normal 3 2 2 2 2 3 3 7" xfId="6982" xr:uid="{00000000-0005-0000-0000-0000D7240000}"/>
    <cellStyle name="Normal 3 2 2 2 2 3 4" xfId="6983" xr:uid="{00000000-0005-0000-0000-0000D8240000}"/>
    <cellStyle name="Normal 3 2 2 2 2 3 4 2" xfId="6984" xr:uid="{00000000-0005-0000-0000-0000D9240000}"/>
    <cellStyle name="Normal 3 2 2 2 2 3 4 2 2" xfId="6985" xr:uid="{00000000-0005-0000-0000-0000DA240000}"/>
    <cellStyle name="Normal 3 2 2 2 2 3 4 2 2 2" xfId="6986" xr:uid="{00000000-0005-0000-0000-0000DB240000}"/>
    <cellStyle name="Normal 3 2 2 2 2 3 4 2 2 2 2" xfId="6987" xr:uid="{00000000-0005-0000-0000-0000DC240000}"/>
    <cellStyle name="Normal 3 2 2 2 2 3 4 2 2 2 2 2" xfId="6988" xr:uid="{00000000-0005-0000-0000-0000DD240000}"/>
    <cellStyle name="Normal 3 2 2 2 2 3 4 2 2 2 3" xfId="6989" xr:uid="{00000000-0005-0000-0000-0000DE240000}"/>
    <cellStyle name="Normal 3 2 2 2 2 3 4 2 2 3" xfId="6990" xr:uid="{00000000-0005-0000-0000-0000DF240000}"/>
    <cellStyle name="Normal 3 2 2 2 2 3 4 2 2 3 2" xfId="6991" xr:uid="{00000000-0005-0000-0000-0000E0240000}"/>
    <cellStyle name="Normal 3 2 2 2 2 3 4 2 2 4" xfId="6992" xr:uid="{00000000-0005-0000-0000-0000E1240000}"/>
    <cellStyle name="Normal 3 2 2 2 2 3 4 2 3" xfId="6993" xr:uid="{00000000-0005-0000-0000-0000E2240000}"/>
    <cellStyle name="Normal 3 2 2 2 2 3 4 2 3 2" xfId="6994" xr:uid="{00000000-0005-0000-0000-0000E3240000}"/>
    <cellStyle name="Normal 3 2 2 2 2 3 4 2 3 2 2" xfId="6995" xr:uid="{00000000-0005-0000-0000-0000E4240000}"/>
    <cellStyle name="Normal 3 2 2 2 2 3 4 2 3 3" xfId="6996" xr:uid="{00000000-0005-0000-0000-0000E5240000}"/>
    <cellStyle name="Normal 3 2 2 2 2 3 4 2 4" xfId="6997" xr:uid="{00000000-0005-0000-0000-0000E6240000}"/>
    <cellStyle name="Normal 3 2 2 2 2 3 4 2 4 2" xfId="6998" xr:uid="{00000000-0005-0000-0000-0000E7240000}"/>
    <cellStyle name="Normal 3 2 2 2 2 3 4 2 5" xfId="6999" xr:uid="{00000000-0005-0000-0000-0000E8240000}"/>
    <cellStyle name="Normal 3 2 2 2 2 3 4 3" xfId="7000" xr:uid="{00000000-0005-0000-0000-0000E9240000}"/>
    <cellStyle name="Normal 3 2 2 2 2 3 4 3 2" xfId="7001" xr:uid="{00000000-0005-0000-0000-0000EA240000}"/>
    <cellStyle name="Normal 3 2 2 2 2 3 4 3 2 2" xfId="7002" xr:uid="{00000000-0005-0000-0000-0000EB240000}"/>
    <cellStyle name="Normal 3 2 2 2 2 3 4 3 2 2 2" xfId="7003" xr:uid="{00000000-0005-0000-0000-0000EC240000}"/>
    <cellStyle name="Normal 3 2 2 2 2 3 4 3 2 3" xfId="7004" xr:uid="{00000000-0005-0000-0000-0000ED240000}"/>
    <cellStyle name="Normal 3 2 2 2 2 3 4 3 3" xfId="7005" xr:uid="{00000000-0005-0000-0000-0000EE240000}"/>
    <cellStyle name="Normal 3 2 2 2 2 3 4 3 3 2" xfId="7006" xr:uid="{00000000-0005-0000-0000-0000EF240000}"/>
    <cellStyle name="Normal 3 2 2 2 2 3 4 3 4" xfId="7007" xr:uid="{00000000-0005-0000-0000-0000F0240000}"/>
    <cellStyle name="Normal 3 2 2 2 2 3 4 4" xfId="7008" xr:uid="{00000000-0005-0000-0000-0000F1240000}"/>
    <cellStyle name="Normal 3 2 2 2 2 3 4 4 2" xfId="7009" xr:uid="{00000000-0005-0000-0000-0000F2240000}"/>
    <cellStyle name="Normal 3 2 2 2 2 3 4 4 2 2" xfId="7010" xr:uid="{00000000-0005-0000-0000-0000F3240000}"/>
    <cellStyle name="Normal 3 2 2 2 2 3 4 4 3" xfId="7011" xr:uid="{00000000-0005-0000-0000-0000F4240000}"/>
    <cellStyle name="Normal 3 2 2 2 2 3 4 5" xfId="7012" xr:uid="{00000000-0005-0000-0000-0000F5240000}"/>
    <cellStyle name="Normal 3 2 2 2 2 3 4 5 2" xfId="7013" xr:uid="{00000000-0005-0000-0000-0000F6240000}"/>
    <cellStyle name="Normal 3 2 2 2 2 3 4 6" xfId="7014" xr:uid="{00000000-0005-0000-0000-0000F7240000}"/>
    <cellStyle name="Normal 3 2 2 2 2 3 5" xfId="7015" xr:uid="{00000000-0005-0000-0000-0000F8240000}"/>
    <cellStyle name="Normal 3 2 2 2 2 3 5 2" xfId="7016" xr:uid="{00000000-0005-0000-0000-0000F9240000}"/>
    <cellStyle name="Normal 3 2 2 2 2 3 5 2 2" xfId="7017" xr:uid="{00000000-0005-0000-0000-0000FA240000}"/>
    <cellStyle name="Normal 3 2 2 2 2 3 5 2 2 2" xfId="7018" xr:uid="{00000000-0005-0000-0000-0000FB240000}"/>
    <cellStyle name="Normal 3 2 2 2 2 3 5 2 2 2 2" xfId="7019" xr:uid="{00000000-0005-0000-0000-0000FC240000}"/>
    <cellStyle name="Normal 3 2 2 2 2 3 5 2 2 3" xfId="7020" xr:uid="{00000000-0005-0000-0000-0000FD240000}"/>
    <cellStyle name="Normal 3 2 2 2 2 3 5 2 3" xfId="7021" xr:uid="{00000000-0005-0000-0000-0000FE240000}"/>
    <cellStyle name="Normal 3 2 2 2 2 3 5 2 3 2" xfId="7022" xr:uid="{00000000-0005-0000-0000-0000FF240000}"/>
    <cellStyle name="Normal 3 2 2 2 2 3 5 2 4" xfId="7023" xr:uid="{00000000-0005-0000-0000-000000250000}"/>
    <cellStyle name="Normal 3 2 2 2 2 3 5 3" xfId="7024" xr:uid="{00000000-0005-0000-0000-000001250000}"/>
    <cellStyle name="Normal 3 2 2 2 2 3 5 3 2" xfId="7025" xr:uid="{00000000-0005-0000-0000-000002250000}"/>
    <cellStyle name="Normal 3 2 2 2 2 3 5 3 2 2" xfId="7026" xr:uid="{00000000-0005-0000-0000-000003250000}"/>
    <cellStyle name="Normal 3 2 2 2 2 3 5 3 3" xfId="7027" xr:uid="{00000000-0005-0000-0000-000004250000}"/>
    <cellStyle name="Normal 3 2 2 2 2 3 5 4" xfId="7028" xr:uid="{00000000-0005-0000-0000-000005250000}"/>
    <cellStyle name="Normal 3 2 2 2 2 3 5 4 2" xfId="7029" xr:uid="{00000000-0005-0000-0000-000006250000}"/>
    <cellStyle name="Normal 3 2 2 2 2 3 5 5" xfId="7030" xr:uid="{00000000-0005-0000-0000-000007250000}"/>
    <cellStyle name="Normal 3 2 2 2 2 3 6" xfId="7031" xr:uid="{00000000-0005-0000-0000-000008250000}"/>
    <cellStyle name="Normal 3 2 2 2 2 3 6 2" xfId="7032" xr:uid="{00000000-0005-0000-0000-000009250000}"/>
    <cellStyle name="Normal 3 2 2 2 2 3 6 2 2" xfId="7033" xr:uid="{00000000-0005-0000-0000-00000A250000}"/>
    <cellStyle name="Normal 3 2 2 2 2 3 6 2 2 2" xfId="7034" xr:uid="{00000000-0005-0000-0000-00000B250000}"/>
    <cellStyle name="Normal 3 2 2 2 2 3 6 2 3" xfId="7035" xr:uid="{00000000-0005-0000-0000-00000C250000}"/>
    <cellStyle name="Normal 3 2 2 2 2 3 6 3" xfId="7036" xr:uid="{00000000-0005-0000-0000-00000D250000}"/>
    <cellStyle name="Normal 3 2 2 2 2 3 6 3 2" xfId="7037" xr:uid="{00000000-0005-0000-0000-00000E250000}"/>
    <cellStyle name="Normal 3 2 2 2 2 3 6 4" xfId="7038" xr:uid="{00000000-0005-0000-0000-00000F250000}"/>
    <cellStyle name="Normal 3 2 2 2 2 3 7" xfId="7039" xr:uid="{00000000-0005-0000-0000-000010250000}"/>
    <cellStyle name="Normal 3 2 2 2 2 3 7 2" xfId="7040" xr:uid="{00000000-0005-0000-0000-000011250000}"/>
    <cellStyle name="Normal 3 2 2 2 2 3 7 2 2" xfId="7041" xr:uid="{00000000-0005-0000-0000-000012250000}"/>
    <cellStyle name="Normal 3 2 2 2 2 3 7 3" xfId="7042" xr:uid="{00000000-0005-0000-0000-000013250000}"/>
    <cellStyle name="Normal 3 2 2 2 2 3 8" xfId="7043" xr:uid="{00000000-0005-0000-0000-000014250000}"/>
    <cellStyle name="Normal 3 2 2 2 2 3 8 2" xfId="7044" xr:uid="{00000000-0005-0000-0000-000015250000}"/>
    <cellStyle name="Normal 3 2 2 2 2 3 9" xfId="7045" xr:uid="{00000000-0005-0000-0000-000016250000}"/>
    <cellStyle name="Normal 3 2 2 2 2 4" xfId="7046" xr:uid="{00000000-0005-0000-0000-000017250000}"/>
    <cellStyle name="Normal 3 2 2 2 2 4 2" xfId="7047" xr:uid="{00000000-0005-0000-0000-000018250000}"/>
    <cellStyle name="Normal 3 2 2 2 2 4 2 2" xfId="7048" xr:uid="{00000000-0005-0000-0000-000019250000}"/>
    <cellStyle name="Normal 3 2 2 2 2 4 2 2 2" xfId="7049" xr:uid="{00000000-0005-0000-0000-00001A250000}"/>
    <cellStyle name="Normal 3 2 2 2 2 4 2 2 2 2" xfId="7050" xr:uid="{00000000-0005-0000-0000-00001B250000}"/>
    <cellStyle name="Normal 3 2 2 2 2 4 2 2 2 2 2" xfId="7051" xr:uid="{00000000-0005-0000-0000-00001C250000}"/>
    <cellStyle name="Normal 3 2 2 2 2 4 2 2 2 2 2 2" xfId="7052" xr:uid="{00000000-0005-0000-0000-00001D250000}"/>
    <cellStyle name="Normal 3 2 2 2 2 4 2 2 2 2 2 2 2" xfId="7053" xr:uid="{00000000-0005-0000-0000-00001E250000}"/>
    <cellStyle name="Normal 3 2 2 2 2 4 2 2 2 2 2 3" xfId="7054" xr:uid="{00000000-0005-0000-0000-00001F250000}"/>
    <cellStyle name="Normal 3 2 2 2 2 4 2 2 2 2 3" xfId="7055" xr:uid="{00000000-0005-0000-0000-000020250000}"/>
    <cellStyle name="Normal 3 2 2 2 2 4 2 2 2 2 3 2" xfId="7056" xr:uid="{00000000-0005-0000-0000-000021250000}"/>
    <cellStyle name="Normal 3 2 2 2 2 4 2 2 2 2 4" xfId="7057" xr:uid="{00000000-0005-0000-0000-000022250000}"/>
    <cellStyle name="Normal 3 2 2 2 2 4 2 2 2 3" xfId="7058" xr:uid="{00000000-0005-0000-0000-000023250000}"/>
    <cellStyle name="Normal 3 2 2 2 2 4 2 2 2 3 2" xfId="7059" xr:uid="{00000000-0005-0000-0000-000024250000}"/>
    <cellStyle name="Normal 3 2 2 2 2 4 2 2 2 3 2 2" xfId="7060" xr:uid="{00000000-0005-0000-0000-000025250000}"/>
    <cellStyle name="Normal 3 2 2 2 2 4 2 2 2 3 3" xfId="7061" xr:uid="{00000000-0005-0000-0000-000026250000}"/>
    <cellStyle name="Normal 3 2 2 2 2 4 2 2 2 4" xfId="7062" xr:uid="{00000000-0005-0000-0000-000027250000}"/>
    <cellStyle name="Normal 3 2 2 2 2 4 2 2 2 4 2" xfId="7063" xr:uid="{00000000-0005-0000-0000-000028250000}"/>
    <cellStyle name="Normal 3 2 2 2 2 4 2 2 2 5" xfId="7064" xr:uid="{00000000-0005-0000-0000-000029250000}"/>
    <cellStyle name="Normal 3 2 2 2 2 4 2 2 3" xfId="7065" xr:uid="{00000000-0005-0000-0000-00002A250000}"/>
    <cellStyle name="Normal 3 2 2 2 2 4 2 2 3 2" xfId="7066" xr:uid="{00000000-0005-0000-0000-00002B250000}"/>
    <cellStyle name="Normal 3 2 2 2 2 4 2 2 3 2 2" xfId="7067" xr:uid="{00000000-0005-0000-0000-00002C250000}"/>
    <cellStyle name="Normal 3 2 2 2 2 4 2 2 3 2 2 2" xfId="7068" xr:uid="{00000000-0005-0000-0000-00002D250000}"/>
    <cellStyle name="Normal 3 2 2 2 2 4 2 2 3 2 3" xfId="7069" xr:uid="{00000000-0005-0000-0000-00002E250000}"/>
    <cellStyle name="Normal 3 2 2 2 2 4 2 2 3 3" xfId="7070" xr:uid="{00000000-0005-0000-0000-00002F250000}"/>
    <cellStyle name="Normal 3 2 2 2 2 4 2 2 3 3 2" xfId="7071" xr:uid="{00000000-0005-0000-0000-000030250000}"/>
    <cellStyle name="Normal 3 2 2 2 2 4 2 2 3 4" xfId="7072" xr:uid="{00000000-0005-0000-0000-000031250000}"/>
    <cellStyle name="Normal 3 2 2 2 2 4 2 2 4" xfId="7073" xr:uid="{00000000-0005-0000-0000-000032250000}"/>
    <cellStyle name="Normal 3 2 2 2 2 4 2 2 4 2" xfId="7074" xr:uid="{00000000-0005-0000-0000-000033250000}"/>
    <cellStyle name="Normal 3 2 2 2 2 4 2 2 4 2 2" xfId="7075" xr:uid="{00000000-0005-0000-0000-000034250000}"/>
    <cellStyle name="Normal 3 2 2 2 2 4 2 2 4 3" xfId="7076" xr:uid="{00000000-0005-0000-0000-000035250000}"/>
    <cellStyle name="Normal 3 2 2 2 2 4 2 2 5" xfId="7077" xr:uid="{00000000-0005-0000-0000-000036250000}"/>
    <cellStyle name="Normal 3 2 2 2 2 4 2 2 5 2" xfId="7078" xr:uid="{00000000-0005-0000-0000-000037250000}"/>
    <cellStyle name="Normal 3 2 2 2 2 4 2 2 6" xfId="7079" xr:uid="{00000000-0005-0000-0000-000038250000}"/>
    <cellStyle name="Normal 3 2 2 2 2 4 2 3" xfId="7080" xr:uid="{00000000-0005-0000-0000-000039250000}"/>
    <cellStyle name="Normal 3 2 2 2 2 4 2 3 2" xfId="7081" xr:uid="{00000000-0005-0000-0000-00003A250000}"/>
    <cellStyle name="Normal 3 2 2 2 2 4 2 3 2 2" xfId="7082" xr:uid="{00000000-0005-0000-0000-00003B250000}"/>
    <cellStyle name="Normal 3 2 2 2 2 4 2 3 2 2 2" xfId="7083" xr:uid="{00000000-0005-0000-0000-00003C250000}"/>
    <cellStyle name="Normal 3 2 2 2 2 4 2 3 2 2 2 2" xfId="7084" xr:uid="{00000000-0005-0000-0000-00003D250000}"/>
    <cellStyle name="Normal 3 2 2 2 2 4 2 3 2 2 3" xfId="7085" xr:uid="{00000000-0005-0000-0000-00003E250000}"/>
    <cellStyle name="Normal 3 2 2 2 2 4 2 3 2 3" xfId="7086" xr:uid="{00000000-0005-0000-0000-00003F250000}"/>
    <cellStyle name="Normal 3 2 2 2 2 4 2 3 2 3 2" xfId="7087" xr:uid="{00000000-0005-0000-0000-000040250000}"/>
    <cellStyle name="Normal 3 2 2 2 2 4 2 3 2 4" xfId="7088" xr:uid="{00000000-0005-0000-0000-000041250000}"/>
    <cellStyle name="Normal 3 2 2 2 2 4 2 3 3" xfId="7089" xr:uid="{00000000-0005-0000-0000-000042250000}"/>
    <cellStyle name="Normal 3 2 2 2 2 4 2 3 3 2" xfId="7090" xr:uid="{00000000-0005-0000-0000-000043250000}"/>
    <cellStyle name="Normal 3 2 2 2 2 4 2 3 3 2 2" xfId="7091" xr:uid="{00000000-0005-0000-0000-000044250000}"/>
    <cellStyle name="Normal 3 2 2 2 2 4 2 3 3 3" xfId="7092" xr:uid="{00000000-0005-0000-0000-000045250000}"/>
    <cellStyle name="Normal 3 2 2 2 2 4 2 3 4" xfId="7093" xr:uid="{00000000-0005-0000-0000-000046250000}"/>
    <cellStyle name="Normal 3 2 2 2 2 4 2 3 4 2" xfId="7094" xr:uid="{00000000-0005-0000-0000-000047250000}"/>
    <cellStyle name="Normal 3 2 2 2 2 4 2 3 5" xfId="7095" xr:uid="{00000000-0005-0000-0000-000048250000}"/>
    <cellStyle name="Normal 3 2 2 2 2 4 2 4" xfId="7096" xr:uid="{00000000-0005-0000-0000-000049250000}"/>
    <cellStyle name="Normal 3 2 2 2 2 4 2 4 2" xfId="7097" xr:uid="{00000000-0005-0000-0000-00004A250000}"/>
    <cellStyle name="Normal 3 2 2 2 2 4 2 4 2 2" xfId="7098" xr:uid="{00000000-0005-0000-0000-00004B250000}"/>
    <cellStyle name="Normal 3 2 2 2 2 4 2 4 2 2 2" xfId="7099" xr:uid="{00000000-0005-0000-0000-00004C250000}"/>
    <cellStyle name="Normal 3 2 2 2 2 4 2 4 2 3" xfId="7100" xr:uid="{00000000-0005-0000-0000-00004D250000}"/>
    <cellStyle name="Normal 3 2 2 2 2 4 2 4 3" xfId="7101" xr:uid="{00000000-0005-0000-0000-00004E250000}"/>
    <cellStyle name="Normal 3 2 2 2 2 4 2 4 3 2" xfId="7102" xr:uid="{00000000-0005-0000-0000-00004F250000}"/>
    <cellStyle name="Normal 3 2 2 2 2 4 2 4 4" xfId="7103" xr:uid="{00000000-0005-0000-0000-000050250000}"/>
    <cellStyle name="Normal 3 2 2 2 2 4 2 5" xfId="7104" xr:uid="{00000000-0005-0000-0000-000051250000}"/>
    <cellStyle name="Normal 3 2 2 2 2 4 2 5 2" xfId="7105" xr:uid="{00000000-0005-0000-0000-000052250000}"/>
    <cellStyle name="Normal 3 2 2 2 2 4 2 5 2 2" xfId="7106" xr:uid="{00000000-0005-0000-0000-000053250000}"/>
    <cellStyle name="Normal 3 2 2 2 2 4 2 5 3" xfId="7107" xr:uid="{00000000-0005-0000-0000-000054250000}"/>
    <cellStyle name="Normal 3 2 2 2 2 4 2 6" xfId="7108" xr:uid="{00000000-0005-0000-0000-000055250000}"/>
    <cellStyle name="Normal 3 2 2 2 2 4 2 6 2" xfId="7109" xr:uid="{00000000-0005-0000-0000-000056250000}"/>
    <cellStyle name="Normal 3 2 2 2 2 4 2 7" xfId="7110" xr:uid="{00000000-0005-0000-0000-000057250000}"/>
    <cellStyle name="Normal 3 2 2 2 2 4 3" xfId="7111" xr:uid="{00000000-0005-0000-0000-000058250000}"/>
    <cellStyle name="Normal 3 2 2 2 2 4 3 2" xfId="7112" xr:uid="{00000000-0005-0000-0000-000059250000}"/>
    <cellStyle name="Normal 3 2 2 2 2 4 3 2 2" xfId="7113" xr:uid="{00000000-0005-0000-0000-00005A250000}"/>
    <cellStyle name="Normal 3 2 2 2 2 4 3 2 2 2" xfId="7114" xr:uid="{00000000-0005-0000-0000-00005B250000}"/>
    <cellStyle name="Normal 3 2 2 2 2 4 3 2 2 2 2" xfId="7115" xr:uid="{00000000-0005-0000-0000-00005C250000}"/>
    <cellStyle name="Normal 3 2 2 2 2 4 3 2 2 2 2 2" xfId="7116" xr:uid="{00000000-0005-0000-0000-00005D250000}"/>
    <cellStyle name="Normal 3 2 2 2 2 4 3 2 2 2 3" xfId="7117" xr:uid="{00000000-0005-0000-0000-00005E250000}"/>
    <cellStyle name="Normal 3 2 2 2 2 4 3 2 2 3" xfId="7118" xr:uid="{00000000-0005-0000-0000-00005F250000}"/>
    <cellStyle name="Normal 3 2 2 2 2 4 3 2 2 3 2" xfId="7119" xr:uid="{00000000-0005-0000-0000-000060250000}"/>
    <cellStyle name="Normal 3 2 2 2 2 4 3 2 2 4" xfId="7120" xr:uid="{00000000-0005-0000-0000-000061250000}"/>
    <cellStyle name="Normal 3 2 2 2 2 4 3 2 3" xfId="7121" xr:uid="{00000000-0005-0000-0000-000062250000}"/>
    <cellStyle name="Normal 3 2 2 2 2 4 3 2 3 2" xfId="7122" xr:uid="{00000000-0005-0000-0000-000063250000}"/>
    <cellStyle name="Normal 3 2 2 2 2 4 3 2 3 2 2" xfId="7123" xr:uid="{00000000-0005-0000-0000-000064250000}"/>
    <cellStyle name="Normal 3 2 2 2 2 4 3 2 3 3" xfId="7124" xr:uid="{00000000-0005-0000-0000-000065250000}"/>
    <cellStyle name="Normal 3 2 2 2 2 4 3 2 4" xfId="7125" xr:uid="{00000000-0005-0000-0000-000066250000}"/>
    <cellStyle name="Normal 3 2 2 2 2 4 3 2 4 2" xfId="7126" xr:uid="{00000000-0005-0000-0000-000067250000}"/>
    <cellStyle name="Normal 3 2 2 2 2 4 3 2 5" xfId="7127" xr:uid="{00000000-0005-0000-0000-000068250000}"/>
    <cellStyle name="Normal 3 2 2 2 2 4 3 3" xfId="7128" xr:uid="{00000000-0005-0000-0000-000069250000}"/>
    <cellStyle name="Normal 3 2 2 2 2 4 3 3 2" xfId="7129" xr:uid="{00000000-0005-0000-0000-00006A250000}"/>
    <cellStyle name="Normal 3 2 2 2 2 4 3 3 2 2" xfId="7130" xr:uid="{00000000-0005-0000-0000-00006B250000}"/>
    <cellStyle name="Normal 3 2 2 2 2 4 3 3 2 2 2" xfId="7131" xr:uid="{00000000-0005-0000-0000-00006C250000}"/>
    <cellStyle name="Normal 3 2 2 2 2 4 3 3 2 3" xfId="7132" xr:uid="{00000000-0005-0000-0000-00006D250000}"/>
    <cellStyle name="Normal 3 2 2 2 2 4 3 3 3" xfId="7133" xr:uid="{00000000-0005-0000-0000-00006E250000}"/>
    <cellStyle name="Normal 3 2 2 2 2 4 3 3 3 2" xfId="7134" xr:uid="{00000000-0005-0000-0000-00006F250000}"/>
    <cellStyle name="Normal 3 2 2 2 2 4 3 3 4" xfId="7135" xr:uid="{00000000-0005-0000-0000-000070250000}"/>
    <cellStyle name="Normal 3 2 2 2 2 4 3 4" xfId="7136" xr:uid="{00000000-0005-0000-0000-000071250000}"/>
    <cellStyle name="Normal 3 2 2 2 2 4 3 4 2" xfId="7137" xr:uid="{00000000-0005-0000-0000-000072250000}"/>
    <cellStyle name="Normal 3 2 2 2 2 4 3 4 2 2" xfId="7138" xr:uid="{00000000-0005-0000-0000-000073250000}"/>
    <cellStyle name="Normal 3 2 2 2 2 4 3 4 3" xfId="7139" xr:uid="{00000000-0005-0000-0000-000074250000}"/>
    <cellStyle name="Normal 3 2 2 2 2 4 3 5" xfId="7140" xr:uid="{00000000-0005-0000-0000-000075250000}"/>
    <cellStyle name="Normal 3 2 2 2 2 4 3 5 2" xfId="7141" xr:uid="{00000000-0005-0000-0000-000076250000}"/>
    <cellStyle name="Normal 3 2 2 2 2 4 3 6" xfId="7142" xr:uid="{00000000-0005-0000-0000-000077250000}"/>
    <cellStyle name="Normal 3 2 2 2 2 4 4" xfId="7143" xr:uid="{00000000-0005-0000-0000-000078250000}"/>
    <cellStyle name="Normal 3 2 2 2 2 4 4 2" xfId="7144" xr:uid="{00000000-0005-0000-0000-000079250000}"/>
    <cellStyle name="Normal 3 2 2 2 2 4 4 2 2" xfId="7145" xr:uid="{00000000-0005-0000-0000-00007A250000}"/>
    <cellStyle name="Normal 3 2 2 2 2 4 4 2 2 2" xfId="7146" xr:uid="{00000000-0005-0000-0000-00007B250000}"/>
    <cellStyle name="Normal 3 2 2 2 2 4 4 2 2 2 2" xfId="7147" xr:uid="{00000000-0005-0000-0000-00007C250000}"/>
    <cellStyle name="Normal 3 2 2 2 2 4 4 2 2 3" xfId="7148" xr:uid="{00000000-0005-0000-0000-00007D250000}"/>
    <cellStyle name="Normal 3 2 2 2 2 4 4 2 3" xfId="7149" xr:uid="{00000000-0005-0000-0000-00007E250000}"/>
    <cellStyle name="Normal 3 2 2 2 2 4 4 2 3 2" xfId="7150" xr:uid="{00000000-0005-0000-0000-00007F250000}"/>
    <cellStyle name="Normal 3 2 2 2 2 4 4 2 4" xfId="7151" xr:uid="{00000000-0005-0000-0000-000080250000}"/>
    <cellStyle name="Normal 3 2 2 2 2 4 4 3" xfId="7152" xr:uid="{00000000-0005-0000-0000-000081250000}"/>
    <cellStyle name="Normal 3 2 2 2 2 4 4 3 2" xfId="7153" xr:uid="{00000000-0005-0000-0000-000082250000}"/>
    <cellStyle name="Normal 3 2 2 2 2 4 4 3 2 2" xfId="7154" xr:uid="{00000000-0005-0000-0000-000083250000}"/>
    <cellStyle name="Normal 3 2 2 2 2 4 4 3 3" xfId="7155" xr:uid="{00000000-0005-0000-0000-000084250000}"/>
    <cellStyle name="Normal 3 2 2 2 2 4 4 4" xfId="7156" xr:uid="{00000000-0005-0000-0000-000085250000}"/>
    <cellStyle name="Normal 3 2 2 2 2 4 4 4 2" xfId="7157" xr:uid="{00000000-0005-0000-0000-000086250000}"/>
    <cellStyle name="Normal 3 2 2 2 2 4 4 5" xfId="7158" xr:uid="{00000000-0005-0000-0000-000087250000}"/>
    <cellStyle name="Normal 3 2 2 2 2 4 5" xfId="7159" xr:uid="{00000000-0005-0000-0000-000088250000}"/>
    <cellStyle name="Normal 3 2 2 2 2 4 5 2" xfId="7160" xr:uid="{00000000-0005-0000-0000-000089250000}"/>
    <cellStyle name="Normal 3 2 2 2 2 4 5 2 2" xfId="7161" xr:uid="{00000000-0005-0000-0000-00008A250000}"/>
    <cellStyle name="Normal 3 2 2 2 2 4 5 2 2 2" xfId="7162" xr:uid="{00000000-0005-0000-0000-00008B250000}"/>
    <cellStyle name="Normal 3 2 2 2 2 4 5 2 3" xfId="7163" xr:uid="{00000000-0005-0000-0000-00008C250000}"/>
    <cellStyle name="Normal 3 2 2 2 2 4 5 3" xfId="7164" xr:uid="{00000000-0005-0000-0000-00008D250000}"/>
    <cellStyle name="Normal 3 2 2 2 2 4 5 3 2" xfId="7165" xr:uid="{00000000-0005-0000-0000-00008E250000}"/>
    <cellStyle name="Normal 3 2 2 2 2 4 5 4" xfId="7166" xr:uid="{00000000-0005-0000-0000-00008F250000}"/>
    <cellStyle name="Normal 3 2 2 2 2 4 6" xfId="7167" xr:uid="{00000000-0005-0000-0000-000090250000}"/>
    <cellStyle name="Normal 3 2 2 2 2 4 6 2" xfId="7168" xr:uid="{00000000-0005-0000-0000-000091250000}"/>
    <cellStyle name="Normal 3 2 2 2 2 4 6 2 2" xfId="7169" xr:uid="{00000000-0005-0000-0000-000092250000}"/>
    <cellStyle name="Normal 3 2 2 2 2 4 6 3" xfId="7170" xr:uid="{00000000-0005-0000-0000-000093250000}"/>
    <cellStyle name="Normal 3 2 2 2 2 4 7" xfId="7171" xr:uid="{00000000-0005-0000-0000-000094250000}"/>
    <cellStyle name="Normal 3 2 2 2 2 4 7 2" xfId="7172" xr:uid="{00000000-0005-0000-0000-000095250000}"/>
    <cellStyle name="Normal 3 2 2 2 2 4 8" xfId="7173" xr:uid="{00000000-0005-0000-0000-000096250000}"/>
    <cellStyle name="Normal 3 2 2 2 2 5" xfId="7174" xr:uid="{00000000-0005-0000-0000-000097250000}"/>
    <cellStyle name="Normal 3 2 2 2 2 5 2" xfId="7175" xr:uid="{00000000-0005-0000-0000-000098250000}"/>
    <cellStyle name="Normal 3 2 2 2 2 5 2 2" xfId="7176" xr:uid="{00000000-0005-0000-0000-000099250000}"/>
    <cellStyle name="Normal 3 2 2 2 2 5 2 2 2" xfId="7177" xr:uid="{00000000-0005-0000-0000-00009A250000}"/>
    <cellStyle name="Normal 3 2 2 2 2 5 2 2 2 2" xfId="7178" xr:uid="{00000000-0005-0000-0000-00009B250000}"/>
    <cellStyle name="Normal 3 2 2 2 2 5 2 2 2 2 2" xfId="7179" xr:uid="{00000000-0005-0000-0000-00009C250000}"/>
    <cellStyle name="Normal 3 2 2 2 2 5 2 2 2 2 2 2" xfId="7180" xr:uid="{00000000-0005-0000-0000-00009D250000}"/>
    <cellStyle name="Normal 3 2 2 2 2 5 2 2 2 2 3" xfId="7181" xr:uid="{00000000-0005-0000-0000-00009E250000}"/>
    <cellStyle name="Normal 3 2 2 2 2 5 2 2 2 3" xfId="7182" xr:uid="{00000000-0005-0000-0000-00009F250000}"/>
    <cellStyle name="Normal 3 2 2 2 2 5 2 2 2 3 2" xfId="7183" xr:uid="{00000000-0005-0000-0000-0000A0250000}"/>
    <cellStyle name="Normal 3 2 2 2 2 5 2 2 2 4" xfId="7184" xr:uid="{00000000-0005-0000-0000-0000A1250000}"/>
    <cellStyle name="Normal 3 2 2 2 2 5 2 2 3" xfId="7185" xr:uid="{00000000-0005-0000-0000-0000A2250000}"/>
    <cellStyle name="Normal 3 2 2 2 2 5 2 2 3 2" xfId="7186" xr:uid="{00000000-0005-0000-0000-0000A3250000}"/>
    <cellStyle name="Normal 3 2 2 2 2 5 2 2 3 2 2" xfId="7187" xr:uid="{00000000-0005-0000-0000-0000A4250000}"/>
    <cellStyle name="Normal 3 2 2 2 2 5 2 2 3 3" xfId="7188" xr:uid="{00000000-0005-0000-0000-0000A5250000}"/>
    <cellStyle name="Normal 3 2 2 2 2 5 2 2 4" xfId="7189" xr:uid="{00000000-0005-0000-0000-0000A6250000}"/>
    <cellStyle name="Normal 3 2 2 2 2 5 2 2 4 2" xfId="7190" xr:uid="{00000000-0005-0000-0000-0000A7250000}"/>
    <cellStyle name="Normal 3 2 2 2 2 5 2 2 5" xfId="7191" xr:uid="{00000000-0005-0000-0000-0000A8250000}"/>
    <cellStyle name="Normal 3 2 2 2 2 5 2 3" xfId="7192" xr:uid="{00000000-0005-0000-0000-0000A9250000}"/>
    <cellStyle name="Normal 3 2 2 2 2 5 2 3 2" xfId="7193" xr:uid="{00000000-0005-0000-0000-0000AA250000}"/>
    <cellStyle name="Normal 3 2 2 2 2 5 2 3 2 2" xfId="7194" xr:uid="{00000000-0005-0000-0000-0000AB250000}"/>
    <cellStyle name="Normal 3 2 2 2 2 5 2 3 2 2 2" xfId="7195" xr:uid="{00000000-0005-0000-0000-0000AC250000}"/>
    <cellStyle name="Normal 3 2 2 2 2 5 2 3 2 3" xfId="7196" xr:uid="{00000000-0005-0000-0000-0000AD250000}"/>
    <cellStyle name="Normal 3 2 2 2 2 5 2 3 3" xfId="7197" xr:uid="{00000000-0005-0000-0000-0000AE250000}"/>
    <cellStyle name="Normal 3 2 2 2 2 5 2 3 3 2" xfId="7198" xr:uid="{00000000-0005-0000-0000-0000AF250000}"/>
    <cellStyle name="Normal 3 2 2 2 2 5 2 3 4" xfId="7199" xr:uid="{00000000-0005-0000-0000-0000B0250000}"/>
    <cellStyle name="Normal 3 2 2 2 2 5 2 4" xfId="7200" xr:uid="{00000000-0005-0000-0000-0000B1250000}"/>
    <cellStyle name="Normal 3 2 2 2 2 5 2 4 2" xfId="7201" xr:uid="{00000000-0005-0000-0000-0000B2250000}"/>
    <cellStyle name="Normal 3 2 2 2 2 5 2 4 2 2" xfId="7202" xr:uid="{00000000-0005-0000-0000-0000B3250000}"/>
    <cellStyle name="Normal 3 2 2 2 2 5 2 4 3" xfId="7203" xr:uid="{00000000-0005-0000-0000-0000B4250000}"/>
    <cellStyle name="Normal 3 2 2 2 2 5 2 5" xfId="7204" xr:uid="{00000000-0005-0000-0000-0000B5250000}"/>
    <cellStyle name="Normal 3 2 2 2 2 5 2 5 2" xfId="7205" xr:uid="{00000000-0005-0000-0000-0000B6250000}"/>
    <cellStyle name="Normal 3 2 2 2 2 5 2 6" xfId="7206" xr:uid="{00000000-0005-0000-0000-0000B7250000}"/>
    <cellStyle name="Normal 3 2 2 2 2 5 3" xfId="7207" xr:uid="{00000000-0005-0000-0000-0000B8250000}"/>
    <cellStyle name="Normal 3 2 2 2 2 5 3 2" xfId="7208" xr:uid="{00000000-0005-0000-0000-0000B9250000}"/>
    <cellStyle name="Normal 3 2 2 2 2 5 3 2 2" xfId="7209" xr:uid="{00000000-0005-0000-0000-0000BA250000}"/>
    <cellStyle name="Normal 3 2 2 2 2 5 3 2 2 2" xfId="7210" xr:uid="{00000000-0005-0000-0000-0000BB250000}"/>
    <cellStyle name="Normal 3 2 2 2 2 5 3 2 2 2 2" xfId="7211" xr:uid="{00000000-0005-0000-0000-0000BC250000}"/>
    <cellStyle name="Normal 3 2 2 2 2 5 3 2 2 3" xfId="7212" xr:uid="{00000000-0005-0000-0000-0000BD250000}"/>
    <cellStyle name="Normal 3 2 2 2 2 5 3 2 3" xfId="7213" xr:uid="{00000000-0005-0000-0000-0000BE250000}"/>
    <cellStyle name="Normal 3 2 2 2 2 5 3 2 3 2" xfId="7214" xr:uid="{00000000-0005-0000-0000-0000BF250000}"/>
    <cellStyle name="Normal 3 2 2 2 2 5 3 2 4" xfId="7215" xr:uid="{00000000-0005-0000-0000-0000C0250000}"/>
    <cellStyle name="Normal 3 2 2 2 2 5 3 3" xfId="7216" xr:uid="{00000000-0005-0000-0000-0000C1250000}"/>
    <cellStyle name="Normal 3 2 2 2 2 5 3 3 2" xfId="7217" xr:uid="{00000000-0005-0000-0000-0000C2250000}"/>
    <cellStyle name="Normal 3 2 2 2 2 5 3 3 2 2" xfId="7218" xr:uid="{00000000-0005-0000-0000-0000C3250000}"/>
    <cellStyle name="Normal 3 2 2 2 2 5 3 3 3" xfId="7219" xr:uid="{00000000-0005-0000-0000-0000C4250000}"/>
    <cellStyle name="Normal 3 2 2 2 2 5 3 4" xfId="7220" xr:uid="{00000000-0005-0000-0000-0000C5250000}"/>
    <cellStyle name="Normal 3 2 2 2 2 5 3 4 2" xfId="7221" xr:uid="{00000000-0005-0000-0000-0000C6250000}"/>
    <cellStyle name="Normal 3 2 2 2 2 5 3 5" xfId="7222" xr:uid="{00000000-0005-0000-0000-0000C7250000}"/>
    <cellStyle name="Normal 3 2 2 2 2 5 4" xfId="7223" xr:uid="{00000000-0005-0000-0000-0000C8250000}"/>
    <cellStyle name="Normal 3 2 2 2 2 5 4 2" xfId="7224" xr:uid="{00000000-0005-0000-0000-0000C9250000}"/>
    <cellStyle name="Normal 3 2 2 2 2 5 4 2 2" xfId="7225" xr:uid="{00000000-0005-0000-0000-0000CA250000}"/>
    <cellStyle name="Normal 3 2 2 2 2 5 4 2 2 2" xfId="7226" xr:uid="{00000000-0005-0000-0000-0000CB250000}"/>
    <cellStyle name="Normal 3 2 2 2 2 5 4 2 3" xfId="7227" xr:uid="{00000000-0005-0000-0000-0000CC250000}"/>
    <cellStyle name="Normal 3 2 2 2 2 5 4 3" xfId="7228" xr:uid="{00000000-0005-0000-0000-0000CD250000}"/>
    <cellStyle name="Normal 3 2 2 2 2 5 4 3 2" xfId="7229" xr:uid="{00000000-0005-0000-0000-0000CE250000}"/>
    <cellStyle name="Normal 3 2 2 2 2 5 4 4" xfId="7230" xr:uid="{00000000-0005-0000-0000-0000CF250000}"/>
    <cellStyle name="Normal 3 2 2 2 2 5 5" xfId="7231" xr:uid="{00000000-0005-0000-0000-0000D0250000}"/>
    <cellStyle name="Normal 3 2 2 2 2 5 5 2" xfId="7232" xr:uid="{00000000-0005-0000-0000-0000D1250000}"/>
    <cellStyle name="Normal 3 2 2 2 2 5 5 2 2" xfId="7233" xr:uid="{00000000-0005-0000-0000-0000D2250000}"/>
    <cellStyle name="Normal 3 2 2 2 2 5 5 3" xfId="7234" xr:uid="{00000000-0005-0000-0000-0000D3250000}"/>
    <cellStyle name="Normal 3 2 2 2 2 5 6" xfId="7235" xr:uid="{00000000-0005-0000-0000-0000D4250000}"/>
    <cellStyle name="Normal 3 2 2 2 2 5 6 2" xfId="7236" xr:uid="{00000000-0005-0000-0000-0000D5250000}"/>
    <cellStyle name="Normal 3 2 2 2 2 5 7" xfId="7237" xr:uid="{00000000-0005-0000-0000-0000D6250000}"/>
    <cellStyle name="Normal 3 2 2 2 2 6" xfId="7238" xr:uid="{00000000-0005-0000-0000-0000D7250000}"/>
    <cellStyle name="Normal 3 2 2 2 2 6 2" xfId="7239" xr:uid="{00000000-0005-0000-0000-0000D8250000}"/>
    <cellStyle name="Normal 3 2 2 2 2 6 2 2" xfId="7240" xr:uid="{00000000-0005-0000-0000-0000D9250000}"/>
    <cellStyle name="Normal 3 2 2 2 2 6 2 2 2" xfId="7241" xr:uid="{00000000-0005-0000-0000-0000DA250000}"/>
    <cellStyle name="Normal 3 2 2 2 2 6 2 2 2 2" xfId="7242" xr:uid="{00000000-0005-0000-0000-0000DB250000}"/>
    <cellStyle name="Normal 3 2 2 2 2 6 2 2 2 2 2" xfId="7243" xr:uid="{00000000-0005-0000-0000-0000DC250000}"/>
    <cellStyle name="Normal 3 2 2 2 2 6 2 2 2 3" xfId="7244" xr:uid="{00000000-0005-0000-0000-0000DD250000}"/>
    <cellStyle name="Normal 3 2 2 2 2 6 2 2 3" xfId="7245" xr:uid="{00000000-0005-0000-0000-0000DE250000}"/>
    <cellStyle name="Normal 3 2 2 2 2 6 2 2 3 2" xfId="7246" xr:uid="{00000000-0005-0000-0000-0000DF250000}"/>
    <cellStyle name="Normal 3 2 2 2 2 6 2 2 4" xfId="7247" xr:uid="{00000000-0005-0000-0000-0000E0250000}"/>
    <cellStyle name="Normal 3 2 2 2 2 6 2 3" xfId="7248" xr:uid="{00000000-0005-0000-0000-0000E1250000}"/>
    <cellStyle name="Normal 3 2 2 2 2 6 2 3 2" xfId="7249" xr:uid="{00000000-0005-0000-0000-0000E2250000}"/>
    <cellStyle name="Normal 3 2 2 2 2 6 2 3 2 2" xfId="7250" xr:uid="{00000000-0005-0000-0000-0000E3250000}"/>
    <cellStyle name="Normal 3 2 2 2 2 6 2 3 3" xfId="7251" xr:uid="{00000000-0005-0000-0000-0000E4250000}"/>
    <cellStyle name="Normal 3 2 2 2 2 6 2 4" xfId="7252" xr:uid="{00000000-0005-0000-0000-0000E5250000}"/>
    <cellStyle name="Normal 3 2 2 2 2 6 2 4 2" xfId="7253" xr:uid="{00000000-0005-0000-0000-0000E6250000}"/>
    <cellStyle name="Normal 3 2 2 2 2 6 2 5" xfId="7254" xr:uid="{00000000-0005-0000-0000-0000E7250000}"/>
    <cellStyle name="Normal 3 2 2 2 2 6 3" xfId="7255" xr:uid="{00000000-0005-0000-0000-0000E8250000}"/>
    <cellStyle name="Normal 3 2 2 2 2 6 3 2" xfId="7256" xr:uid="{00000000-0005-0000-0000-0000E9250000}"/>
    <cellStyle name="Normal 3 2 2 2 2 6 3 2 2" xfId="7257" xr:uid="{00000000-0005-0000-0000-0000EA250000}"/>
    <cellStyle name="Normal 3 2 2 2 2 6 3 2 2 2" xfId="7258" xr:uid="{00000000-0005-0000-0000-0000EB250000}"/>
    <cellStyle name="Normal 3 2 2 2 2 6 3 2 3" xfId="7259" xr:uid="{00000000-0005-0000-0000-0000EC250000}"/>
    <cellStyle name="Normal 3 2 2 2 2 6 3 3" xfId="7260" xr:uid="{00000000-0005-0000-0000-0000ED250000}"/>
    <cellStyle name="Normal 3 2 2 2 2 6 3 3 2" xfId="7261" xr:uid="{00000000-0005-0000-0000-0000EE250000}"/>
    <cellStyle name="Normal 3 2 2 2 2 6 3 4" xfId="7262" xr:uid="{00000000-0005-0000-0000-0000EF250000}"/>
    <cellStyle name="Normal 3 2 2 2 2 6 4" xfId="7263" xr:uid="{00000000-0005-0000-0000-0000F0250000}"/>
    <cellStyle name="Normal 3 2 2 2 2 6 4 2" xfId="7264" xr:uid="{00000000-0005-0000-0000-0000F1250000}"/>
    <cellStyle name="Normal 3 2 2 2 2 6 4 2 2" xfId="7265" xr:uid="{00000000-0005-0000-0000-0000F2250000}"/>
    <cellStyle name="Normal 3 2 2 2 2 6 4 3" xfId="7266" xr:uid="{00000000-0005-0000-0000-0000F3250000}"/>
    <cellStyle name="Normal 3 2 2 2 2 6 5" xfId="7267" xr:uid="{00000000-0005-0000-0000-0000F4250000}"/>
    <cellStyle name="Normal 3 2 2 2 2 6 5 2" xfId="7268" xr:uid="{00000000-0005-0000-0000-0000F5250000}"/>
    <cellStyle name="Normal 3 2 2 2 2 6 6" xfId="7269" xr:uid="{00000000-0005-0000-0000-0000F6250000}"/>
    <cellStyle name="Normal 3 2 2 2 2 7" xfId="7270" xr:uid="{00000000-0005-0000-0000-0000F7250000}"/>
    <cellStyle name="Normal 3 2 2 2 2 7 2" xfId="7271" xr:uid="{00000000-0005-0000-0000-0000F8250000}"/>
    <cellStyle name="Normal 3 2 2 2 2 7 2 2" xfId="7272" xr:uid="{00000000-0005-0000-0000-0000F9250000}"/>
    <cellStyle name="Normal 3 2 2 2 2 7 2 2 2" xfId="7273" xr:uid="{00000000-0005-0000-0000-0000FA250000}"/>
    <cellStyle name="Normal 3 2 2 2 2 7 2 2 2 2" xfId="7274" xr:uid="{00000000-0005-0000-0000-0000FB250000}"/>
    <cellStyle name="Normal 3 2 2 2 2 7 2 2 3" xfId="7275" xr:uid="{00000000-0005-0000-0000-0000FC250000}"/>
    <cellStyle name="Normal 3 2 2 2 2 7 2 3" xfId="7276" xr:uid="{00000000-0005-0000-0000-0000FD250000}"/>
    <cellStyle name="Normal 3 2 2 2 2 7 2 3 2" xfId="7277" xr:uid="{00000000-0005-0000-0000-0000FE250000}"/>
    <cellStyle name="Normal 3 2 2 2 2 7 2 4" xfId="7278" xr:uid="{00000000-0005-0000-0000-0000FF250000}"/>
    <cellStyle name="Normal 3 2 2 2 2 7 3" xfId="7279" xr:uid="{00000000-0005-0000-0000-000000260000}"/>
    <cellStyle name="Normal 3 2 2 2 2 7 3 2" xfId="7280" xr:uid="{00000000-0005-0000-0000-000001260000}"/>
    <cellStyle name="Normal 3 2 2 2 2 7 3 2 2" xfId="7281" xr:uid="{00000000-0005-0000-0000-000002260000}"/>
    <cellStyle name="Normal 3 2 2 2 2 7 3 3" xfId="7282" xr:uid="{00000000-0005-0000-0000-000003260000}"/>
    <cellStyle name="Normal 3 2 2 2 2 7 4" xfId="7283" xr:uid="{00000000-0005-0000-0000-000004260000}"/>
    <cellStyle name="Normal 3 2 2 2 2 7 4 2" xfId="7284" xr:uid="{00000000-0005-0000-0000-000005260000}"/>
    <cellStyle name="Normal 3 2 2 2 2 7 5" xfId="7285" xr:uid="{00000000-0005-0000-0000-000006260000}"/>
    <cellStyle name="Normal 3 2 2 2 2 8" xfId="7286" xr:uid="{00000000-0005-0000-0000-000007260000}"/>
    <cellStyle name="Normal 3 2 2 2 2 8 2" xfId="7287" xr:uid="{00000000-0005-0000-0000-000008260000}"/>
    <cellStyle name="Normal 3 2 2 2 2 8 2 2" xfId="7288" xr:uid="{00000000-0005-0000-0000-000009260000}"/>
    <cellStyle name="Normal 3 2 2 2 2 8 2 2 2" xfId="7289" xr:uid="{00000000-0005-0000-0000-00000A260000}"/>
    <cellStyle name="Normal 3 2 2 2 2 8 2 3" xfId="7290" xr:uid="{00000000-0005-0000-0000-00000B260000}"/>
    <cellStyle name="Normal 3 2 2 2 2 8 3" xfId="7291" xr:uid="{00000000-0005-0000-0000-00000C260000}"/>
    <cellStyle name="Normal 3 2 2 2 2 8 3 2" xfId="7292" xr:uid="{00000000-0005-0000-0000-00000D260000}"/>
    <cellStyle name="Normal 3 2 2 2 2 8 4" xfId="7293" xr:uid="{00000000-0005-0000-0000-00000E260000}"/>
    <cellStyle name="Normal 3 2 2 2 2 9" xfId="7294" xr:uid="{00000000-0005-0000-0000-00000F260000}"/>
    <cellStyle name="Normal 3 2 2 2 2 9 2" xfId="7295" xr:uid="{00000000-0005-0000-0000-000010260000}"/>
    <cellStyle name="Normal 3 2 2 2 2 9 2 2" xfId="7296" xr:uid="{00000000-0005-0000-0000-000011260000}"/>
    <cellStyle name="Normal 3 2 2 2 2 9 3" xfId="7297" xr:uid="{00000000-0005-0000-0000-000012260000}"/>
    <cellStyle name="Normal 3 2 2 2 3" xfId="7298" xr:uid="{00000000-0005-0000-0000-000013260000}"/>
    <cellStyle name="Normal 3 2 2 2 3 10" xfId="7299" xr:uid="{00000000-0005-0000-0000-000014260000}"/>
    <cellStyle name="Normal 3 2 2 2 3 2" xfId="7300" xr:uid="{00000000-0005-0000-0000-000015260000}"/>
    <cellStyle name="Normal 3 2 2 2 3 2 2" xfId="7301" xr:uid="{00000000-0005-0000-0000-000016260000}"/>
    <cellStyle name="Normal 3 2 2 2 3 2 2 2" xfId="7302" xr:uid="{00000000-0005-0000-0000-000017260000}"/>
    <cellStyle name="Normal 3 2 2 2 3 2 2 2 2" xfId="7303" xr:uid="{00000000-0005-0000-0000-000018260000}"/>
    <cellStyle name="Normal 3 2 2 2 3 2 2 2 2 2" xfId="7304" xr:uid="{00000000-0005-0000-0000-000019260000}"/>
    <cellStyle name="Normal 3 2 2 2 3 2 2 2 2 2 2" xfId="7305" xr:uid="{00000000-0005-0000-0000-00001A260000}"/>
    <cellStyle name="Normal 3 2 2 2 3 2 2 2 2 2 2 2" xfId="7306" xr:uid="{00000000-0005-0000-0000-00001B260000}"/>
    <cellStyle name="Normal 3 2 2 2 3 2 2 2 2 2 2 2 2" xfId="7307" xr:uid="{00000000-0005-0000-0000-00001C260000}"/>
    <cellStyle name="Normal 3 2 2 2 3 2 2 2 2 2 2 2 2 2" xfId="7308" xr:uid="{00000000-0005-0000-0000-00001D260000}"/>
    <cellStyle name="Normal 3 2 2 2 3 2 2 2 2 2 2 2 3" xfId="7309" xr:uid="{00000000-0005-0000-0000-00001E260000}"/>
    <cellStyle name="Normal 3 2 2 2 3 2 2 2 2 2 2 3" xfId="7310" xr:uid="{00000000-0005-0000-0000-00001F260000}"/>
    <cellStyle name="Normal 3 2 2 2 3 2 2 2 2 2 2 3 2" xfId="7311" xr:uid="{00000000-0005-0000-0000-000020260000}"/>
    <cellStyle name="Normal 3 2 2 2 3 2 2 2 2 2 2 4" xfId="7312" xr:uid="{00000000-0005-0000-0000-000021260000}"/>
    <cellStyle name="Normal 3 2 2 2 3 2 2 2 2 2 3" xfId="7313" xr:uid="{00000000-0005-0000-0000-000022260000}"/>
    <cellStyle name="Normal 3 2 2 2 3 2 2 2 2 2 3 2" xfId="7314" xr:uid="{00000000-0005-0000-0000-000023260000}"/>
    <cellStyle name="Normal 3 2 2 2 3 2 2 2 2 2 3 2 2" xfId="7315" xr:uid="{00000000-0005-0000-0000-000024260000}"/>
    <cellStyle name="Normal 3 2 2 2 3 2 2 2 2 2 3 3" xfId="7316" xr:uid="{00000000-0005-0000-0000-000025260000}"/>
    <cellStyle name="Normal 3 2 2 2 3 2 2 2 2 2 4" xfId="7317" xr:uid="{00000000-0005-0000-0000-000026260000}"/>
    <cellStyle name="Normal 3 2 2 2 3 2 2 2 2 2 4 2" xfId="7318" xr:uid="{00000000-0005-0000-0000-000027260000}"/>
    <cellStyle name="Normal 3 2 2 2 3 2 2 2 2 2 5" xfId="7319" xr:uid="{00000000-0005-0000-0000-000028260000}"/>
    <cellStyle name="Normal 3 2 2 2 3 2 2 2 2 3" xfId="7320" xr:uid="{00000000-0005-0000-0000-000029260000}"/>
    <cellStyle name="Normal 3 2 2 2 3 2 2 2 2 3 2" xfId="7321" xr:uid="{00000000-0005-0000-0000-00002A260000}"/>
    <cellStyle name="Normal 3 2 2 2 3 2 2 2 2 3 2 2" xfId="7322" xr:uid="{00000000-0005-0000-0000-00002B260000}"/>
    <cellStyle name="Normal 3 2 2 2 3 2 2 2 2 3 2 2 2" xfId="7323" xr:uid="{00000000-0005-0000-0000-00002C260000}"/>
    <cellStyle name="Normal 3 2 2 2 3 2 2 2 2 3 2 3" xfId="7324" xr:uid="{00000000-0005-0000-0000-00002D260000}"/>
    <cellStyle name="Normal 3 2 2 2 3 2 2 2 2 3 3" xfId="7325" xr:uid="{00000000-0005-0000-0000-00002E260000}"/>
    <cellStyle name="Normal 3 2 2 2 3 2 2 2 2 3 3 2" xfId="7326" xr:uid="{00000000-0005-0000-0000-00002F260000}"/>
    <cellStyle name="Normal 3 2 2 2 3 2 2 2 2 3 4" xfId="7327" xr:uid="{00000000-0005-0000-0000-000030260000}"/>
    <cellStyle name="Normal 3 2 2 2 3 2 2 2 2 4" xfId="7328" xr:uid="{00000000-0005-0000-0000-000031260000}"/>
    <cellStyle name="Normal 3 2 2 2 3 2 2 2 2 4 2" xfId="7329" xr:uid="{00000000-0005-0000-0000-000032260000}"/>
    <cellStyle name="Normal 3 2 2 2 3 2 2 2 2 4 2 2" xfId="7330" xr:uid="{00000000-0005-0000-0000-000033260000}"/>
    <cellStyle name="Normal 3 2 2 2 3 2 2 2 2 4 3" xfId="7331" xr:uid="{00000000-0005-0000-0000-000034260000}"/>
    <cellStyle name="Normal 3 2 2 2 3 2 2 2 2 5" xfId="7332" xr:uid="{00000000-0005-0000-0000-000035260000}"/>
    <cellStyle name="Normal 3 2 2 2 3 2 2 2 2 5 2" xfId="7333" xr:uid="{00000000-0005-0000-0000-000036260000}"/>
    <cellStyle name="Normal 3 2 2 2 3 2 2 2 2 6" xfId="7334" xr:uid="{00000000-0005-0000-0000-000037260000}"/>
    <cellStyle name="Normal 3 2 2 2 3 2 2 2 3" xfId="7335" xr:uid="{00000000-0005-0000-0000-000038260000}"/>
    <cellStyle name="Normal 3 2 2 2 3 2 2 2 3 2" xfId="7336" xr:uid="{00000000-0005-0000-0000-000039260000}"/>
    <cellStyle name="Normal 3 2 2 2 3 2 2 2 3 2 2" xfId="7337" xr:uid="{00000000-0005-0000-0000-00003A260000}"/>
    <cellStyle name="Normal 3 2 2 2 3 2 2 2 3 2 2 2" xfId="7338" xr:uid="{00000000-0005-0000-0000-00003B260000}"/>
    <cellStyle name="Normal 3 2 2 2 3 2 2 2 3 2 2 2 2" xfId="7339" xr:uid="{00000000-0005-0000-0000-00003C260000}"/>
    <cellStyle name="Normal 3 2 2 2 3 2 2 2 3 2 2 3" xfId="7340" xr:uid="{00000000-0005-0000-0000-00003D260000}"/>
    <cellStyle name="Normal 3 2 2 2 3 2 2 2 3 2 3" xfId="7341" xr:uid="{00000000-0005-0000-0000-00003E260000}"/>
    <cellStyle name="Normal 3 2 2 2 3 2 2 2 3 2 3 2" xfId="7342" xr:uid="{00000000-0005-0000-0000-00003F260000}"/>
    <cellStyle name="Normal 3 2 2 2 3 2 2 2 3 2 4" xfId="7343" xr:uid="{00000000-0005-0000-0000-000040260000}"/>
    <cellStyle name="Normal 3 2 2 2 3 2 2 2 3 3" xfId="7344" xr:uid="{00000000-0005-0000-0000-000041260000}"/>
    <cellStyle name="Normal 3 2 2 2 3 2 2 2 3 3 2" xfId="7345" xr:uid="{00000000-0005-0000-0000-000042260000}"/>
    <cellStyle name="Normal 3 2 2 2 3 2 2 2 3 3 2 2" xfId="7346" xr:uid="{00000000-0005-0000-0000-000043260000}"/>
    <cellStyle name="Normal 3 2 2 2 3 2 2 2 3 3 3" xfId="7347" xr:uid="{00000000-0005-0000-0000-000044260000}"/>
    <cellStyle name="Normal 3 2 2 2 3 2 2 2 3 4" xfId="7348" xr:uid="{00000000-0005-0000-0000-000045260000}"/>
    <cellStyle name="Normal 3 2 2 2 3 2 2 2 3 4 2" xfId="7349" xr:uid="{00000000-0005-0000-0000-000046260000}"/>
    <cellStyle name="Normal 3 2 2 2 3 2 2 2 3 5" xfId="7350" xr:uid="{00000000-0005-0000-0000-000047260000}"/>
    <cellStyle name="Normal 3 2 2 2 3 2 2 2 4" xfId="7351" xr:uid="{00000000-0005-0000-0000-000048260000}"/>
    <cellStyle name="Normal 3 2 2 2 3 2 2 2 4 2" xfId="7352" xr:uid="{00000000-0005-0000-0000-000049260000}"/>
    <cellStyle name="Normal 3 2 2 2 3 2 2 2 4 2 2" xfId="7353" xr:uid="{00000000-0005-0000-0000-00004A260000}"/>
    <cellStyle name="Normal 3 2 2 2 3 2 2 2 4 2 2 2" xfId="7354" xr:uid="{00000000-0005-0000-0000-00004B260000}"/>
    <cellStyle name="Normal 3 2 2 2 3 2 2 2 4 2 3" xfId="7355" xr:uid="{00000000-0005-0000-0000-00004C260000}"/>
    <cellStyle name="Normal 3 2 2 2 3 2 2 2 4 3" xfId="7356" xr:uid="{00000000-0005-0000-0000-00004D260000}"/>
    <cellStyle name="Normal 3 2 2 2 3 2 2 2 4 3 2" xfId="7357" xr:uid="{00000000-0005-0000-0000-00004E260000}"/>
    <cellStyle name="Normal 3 2 2 2 3 2 2 2 4 4" xfId="7358" xr:uid="{00000000-0005-0000-0000-00004F260000}"/>
    <cellStyle name="Normal 3 2 2 2 3 2 2 2 5" xfId="7359" xr:uid="{00000000-0005-0000-0000-000050260000}"/>
    <cellStyle name="Normal 3 2 2 2 3 2 2 2 5 2" xfId="7360" xr:uid="{00000000-0005-0000-0000-000051260000}"/>
    <cellStyle name="Normal 3 2 2 2 3 2 2 2 5 2 2" xfId="7361" xr:uid="{00000000-0005-0000-0000-000052260000}"/>
    <cellStyle name="Normal 3 2 2 2 3 2 2 2 5 3" xfId="7362" xr:uid="{00000000-0005-0000-0000-000053260000}"/>
    <cellStyle name="Normal 3 2 2 2 3 2 2 2 6" xfId="7363" xr:uid="{00000000-0005-0000-0000-000054260000}"/>
    <cellStyle name="Normal 3 2 2 2 3 2 2 2 6 2" xfId="7364" xr:uid="{00000000-0005-0000-0000-000055260000}"/>
    <cellStyle name="Normal 3 2 2 2 3 2 2 2 7" xfId="7365" xr:uid="{00000000-0005-0000-0000-000056260000}"/>
    <cellStyle name="Normal 3 2 2 2 3 2 2 3" xfId="7366" xr:uid="{00000000-0005-0000-0000-000057260000}"/>
    <cellStyle name="Normal 3 2 2 2 3 2 2 3 2" xfId="7367" xr:uid="{00000000-0005-0000-0000-000058260000}"/>
    <cellStyle name="Normal 3 2 2 2 3 2 2 3 2 2" xfId="7368" xr:uid="{00000000-0005-0000-0000-000059260000}"/>
    <cellStyle name="Normal 3 2 2 2 3 2 2 3 2 2 2" xfId="7369" xr:uid="{00000000-0005-0000-0000-00005A260000}"/>
    <cellStyle name="Normal 3 2 2 2 3 2 2 3 2 2 2 2" xfId="7370" xr:uid="{00000000-0005-0000-0000-00005B260000}"/>
    <cellStyle name="Normal 3 2 2 2 3 2 2 3 2 2 2 2 2" xfId="7371" xr:uid="{00000000-0005-0000-0000-00005C260000}"/>
    <cellStyle name="Normal 3 2 2 2 3 2 2 3 2 2 2 3" xfId="7372" xr:uid="{00000000-0005-0000-0000-00005D260000}"/>
    <cellStyle name="Normal 3 2 2 2 3 2 2 3 2 2 3" xfId="7373" xr:uid="{00000000-0005-0000-0000-00005E260000}"/>
    <cellStyle name="Normal 3 2 2 2 3 2 2 3 2 2 3 2" xfId="7374" xr:uid="{00000000-0005-0000-0000-00005F260000}"/>
    <cellStyle name="Normal 3 2 2 2 3 2 2 3 2 2 4" xfId="7375" xr:uid="{00000000-0005-0000-0000-000060260000}"/>
    <cellStyle name="Normal 3 2 2 2 3 2 2 3 2 3" xfId="7376" xr:uid="{00000000-0005-0000-0000-000061260000}"/>
    <cellStyle name="Normal 3 2 2 2 3 2 2 3 2 3 2" xfId="7377" xr:uid="{00000000-0005-0000-0000-000062260000}"/>
    <cellStyle name="Normal 3 2 2 2 3 2 2 3 2 3 2 2" xfId="7378" xr:uid="{00000000-0005-0000-0000-000063260000}"/>
    <cellStyle name="Normal 3 2 2 2 3 2 2 3 2 3 3" xfId="7379" xr:uid="{00000000-0005-0000-0000-000064260000}"/>
    <cellStyle name="Normal 3 2 2 2 3 2 2 3 2 4" xfId="7380" xr:uid="{00000000-0005-0000-0000-000065260000}"/>
    <cellStyle name="Normal 3 2 2 2 3 2 2 3 2 4 2" xfId="7381" xr:uid="{00000000-0005-0000-0000-000066260000}"/>
    <cellStyle name="Normal 3 2 2 2 3 2 2 3 2 5" xfId="7382" xr:uid="{00000000-0005-0000-0000-000067260000}"/>
    <cellStyle name="Normal 3 2 2 2 3 2 2 3 3" xfId="7383" xr:uid="{00000000-0005-0000-0000-000068260000}"/>
    <cellStyle name="Normal 3 2 2 2 3 2 2 3 3 2" xfId="7384" xr:uid="{00000000-0005-0000-0000-000069260000}"/>
    <cellStyle name="Normal 3 2 2 2 3 2 2 3 3 2 2" xfId="7385" xr:uid="{00000000-0005-0000-0000-00006A260000}"/>
    <cellStyle name="Normal 3 2 2 2 3 2 2 3 3 2 2 2" xfId="7386" xr:uid="{00000000-0005-0000-0000-00006B260000}"/>
    <cellStyle name="Normal 3 2 2 2 3 2 2 3 3 2 3" xfId="7387" xr:uid="{00000000-0005-0000-0000-00006C260000}"/>
    <cellStyle name="Normal 3 2 2 2 3 2 2 3 3 3" xfId="7388" xr:uid="{00000000-0005-0000-0000-00006D260000}"/>
    <cellStyle name="Normal 3 2 2 2 3 2 2 3 3 3 2" xfId="7389" xr:uid="{00000000-0005-0000-0000-00006E260000}"/>
    <cellStyle name="Normal 3 2 2 2 3 2 2 3 3 4" xfId="7390" xr:uid="{00000000-0005-0000-0000-00006F260000}"/>
    <cellStyle name="Normal 3 2 2 2 3 2 2 3 4" xfId="7391" xr:uid="{00000000-0005-0000-0000-000070260000}"/>
    <cellStyle name="Normal 3 2 2 2 3 2 2 3 4 2" xfId="7392" xr:uid="{00000000-0005-0000-0000-000071260000}"/>
    <cellStyle name="Normal 3 2 2 2 3 2 2 3 4 2 2" xfId="7393" xr:uid="{00000000-0005-0000-0000-000072260000}"/>
    <cellStyle name="Normal 3 2 2 2 3 2 2 3 4 3" xfId="7394" xr:uid="{00000000-0005-0000-0000-000073260000}"/>
    <cellStyle name="Normal 3 2 2 2 3 2 2 3 5" xfId="7395" xr:uid="{00000000-0005-0000-0000-000074260000}"/>
    <cellStyle name="Normal 3 2 2 2 3 2 2 3 5 2" xfId="7396" xr:uid="{00000000-0005-0000-0000-000075260000}"/>
    <cellStyle name="Normal 3 2 2 2 3 2 2 3 6" xfId="7397" xr:uid="{00000000-0005-0000-0000-000076260000}"/>
    <cellStyle name="Normal 3 2 2 2 3 2 2 4" xfId="7398" xr:uid="{00000000-0005-0000-0000-000077260000}"/>
    <cellStyle name="Normal 3 2 2 2 3 2 2 4 2" xfId="7399" xr:uid="{00000000-0005-0000-0000-000078260000}"/>
    <cellStyle name="Normal 3 2 2 2 3 2 2 4 2 2" xfId="7400" xr:uid="{00000000-0005-0000-0000-000079260000}"/>
    <cellStyle name="Normal 3 2 2 2 3 2 2 4 2 2 2" xfId="7401" xr:uid="{00000000-0005-0000-0000-00007A260000}"/>
    <cellStyle name="Normal 3 2 2 2 3 2 2 4 2 2 2 2" xfId="7402" xr:uid="{00000000-0005-0000-0000-00007B260000}"/>
    <cellStyle name="Normal 3 2 2 2 3 2 2 4 2 2 3" xfId="7403" xr:uid="{00000000-0005-0000-0000-00007C260000}"/>
    <cellStyle name="Normal 3 2 2 2 3 2 2 4 2 3" xfId="7404" xr:uid="{00000000-0005-0000-0000-00007D260000}"/>
    <cellStyle name="Normal 3 2 2 2 3 2 2 4 2 3 2" xfId="7405" xr:uid="{00000000-0005-0000-0000-00007E260000}"/>
    <cellStyle name="Normal 3 2 2 2 3 2 2 4 2 4" xfId="7406" xr:uid="{00000000-0005-0000-0000-00007F260000}"/>
    <cellStyle name="Normal 3 2 2 2 3 2 2 4 3" xfId="7407" xr:uid="{00000000-0005-0000-0000-000080260000}"/>
    <cellStyle name="Normal 3 2 2 2 3 2 2 4 3 2" xfId="7408" xr:uid="{00000000-0005-0000-0000-000081260000}"/>
    <cellStyle name="Normal 3 2 2 2 3 2 2 4 3 2 2" xfId="7409" xr:uid="{00000000-0005-0000-0000-000082260000}"/>
    <cellStyle name="Normal 3 2 2 2 3 2 2 4 3 3" xfId="7410" xr:uid="{00000000-0005-0000-0000-000083260000}"/>
    <cellStyle name="Normal 3 2 2 2 3 2 2 4 4" xfId="7411" xr:uid="{00000000-0005-0000-0000-000084260000}"/>
    <cellStyle name="Normal 3 2 2 2 3 2 2 4 4 2" xfId="7412" xr:uid="{00000000-0005-0000-0000-000085260000}"/>
    <cellStyle name="Normal 3 2 2 2 3 2 2 4 5" xfId="7413" xr:uid="{00000000-0005-0000-0000-000086260000}"/>
    <cellStyle name="Normal 3 2 2 2 3 2 2 5" xfId="7414" xr:uid="{00000000-0005-0000-0000-000087260000}"/>
    <cellStyle name="Normal 3 2 2 2 3 2 2 5 2" xfId="7415" xr:uid="{00000000-0005-0000-0000-000088260000}"/>
    <cellStyle name="Normal 3 2 2 2 3 2 2 5 2 2" xfId="7416" xr:uid="{00000000-0005-0000-0000-000089260000}"/>
    <cellStyle name="Normal 3 2 2 2 3 2 2 5 2 2 2" xfId="7417" xr:uid="{00000000-0005-0000-0000-00008A260000}"/>
    <cellStyle name="Normal 3 2 2 2 3 2 2 5 2 3" xfId="7418" xr:uid="{00000000-0005-0000-0000-00008B260000}"/>
    <cellStyle name="Normal 3 2 2 2 3 2 2 5 3" xfId="7419" xr:uid="{00000000-0005-0000-0000-00008C260000}"/>
    <cellStyle name="Normal 3 2 2 2 3 2 2 5 3 2" xfId="7420" xr:uid="{00000000-0005-0000-0000-00008D260000}"/>
    <cellStyle name="Normal 3 2 2 2 3 2 2 5 4" xfId="7421" xr:uid="{00000000-0005-0000-0000-00008E260000}"/>
    <cellStyle name="Normal 3 2 2 2 3 2 2 6" xfId="7422" xr:uid="{00000000-0005-0000-0000-00008F260000}"/>
    <cellStyle name="Normal 3 2 2 2 3 2 2 6 2" xfId="7423" xr:uid="{00000000-0005-0000-0000-000090260000}"/>
    <cellStyle name="Normal 3 2 2 2 3 2 2 6 2 2" xfId="7424" xr:uid="{00000000-0005-0000-0000-000091260000}"/>
    <cellStyle name="Normal 3 2 2 2 3 2 2 6 3" xfId="7425" xr:uid="{00000000-0005-0000-0000-000092260000}"/>
    <cellStyle name="Normal 3 2 2 2 3 2 2 7" xfId="7426" xr:uid="{00000000-0005-0000-0000-000093260000}"/>
    <cellStyle name="Normal 3 2 2 2 3 2 2 7 2" xfId="7427" xr:uid="{00000000-0005-0000-0000-000094260000}"/>
    <cellStyle name="Normal 3 2 2 2 3 2 2 8" xfId="7428" xr:uid="{00000000-0005-0000-0000-000095260000}"/>
    <cellStyle name="Normal 3 2 2 2 3 2 3" xfId="7429" xr:uid="{00000000-0005-0000-0000-000096260000}"/>
    <cellStyle name="Normal 3 2 2 2 3 2 3 2" xfId="7430" xr:uid="{00000000-0005-0000-0000-000097260000}"/>
    <cellStyle name="Normal 3 2 2 2 3 2 3 2 2" xfId="7431" xr:uid="{00000000-0005-0000-0000-000098260000}"/>
    <cellStyle name="Normal 3 2 2 2 3 2 3 2 2 2" xfId="7432" xr:uid="{00000000-0005-0000-0000-000099260000}"/>
    <cellStyle name="Normal 3 2 2 2 3 2 3 2 2 2 2" xfId="7433" xr:uid="{00000000-0005-0000-0000-00009A260000}"/>
    <cellStyle name="Normal 3 2 2 2 3 2 3 2 2 2 2 2" xfId="7434" xr:uid="{00000000-0005-0000-0000-00009B260000}"/>
    <cellStyle name="Normal 3 2 2 2 3 2 3 2 2 2 2 2 2" xfId="7435" xr:uid="{00000000-0005-0000-0000-00009C260000}"/>
    <cellStyle name="Normal 3 2 2 2 3 2 3 2 2 2 2 3" xfId="7436" xr:uid="{00000000-0005-0000-0000-00009D260000}"/>
    <cellStyle name="Normal 3 2 2 2 3 2 3 2 2 2 3" xfId="7437" xr:uid="{00000000-0005-0000-0000-00009E260000}"/>
    <cellStyle name="Normal 3 2 2 2 3 2 3 2 2 2 3 2" xfId="7438" xr:uid="{00000000-0005-0000-0000-00009F260000}"/>
    <cellStyle name="Normal 3 2 2 2 3 2 3 2 2 2 4" xfId="7439" xr:uid="{00000000-0005-0000-0000-0000A0260000}"/>
    <cellStyle name="Normal 3 2 2 2 3 2 3 2 2 3" xfId="7440" xr:uid="{00000000-0005-0000-0000-0000A1260000}"/>
    <cellStyle name="Normal 3 2 2 2 3 2 3 2 2 3 2" xfId="7441" xr:uid="{00000000-0005-0000-0000-0000A2260000}"/>
    <cellStyle name="Normal 3 2 2 2 3 2 3 2 2 3 2 2" xfId="7442" xr:uid="{00000000-0005-0000-0000-0000A3260000}"/>
    <cellStyle name="Normal 3 2 2 2 3 2 3 2 2 3 3" xfId="7443" xr:uid="{00000000-0005-0000-0000-0000A4260000}"/>
    <cellStyle name="Normal 3 2 2 2 3 2 3 2 2 4" xfId="7444" xr:uid="{00000000-0005-0000-0000-0000A5260000}"/>
    <cellStyle name="Normal 3 2 2 2 3 2 3 2 2 4 2" xfId="7445" xr:uid="{00000000-0005-0000-0000-0000A6260000}"/>
    <cellStyle name="Normal 3 2 2 2 3 2 3 2 2 5" xfId="7446" xr:uid="{00000000-0005-0000-0000-0000A7260000}"/>
    <cellStyle name="Normal 3 2 2 2 3 2 3 2 3" xfId="7447" xr:uid="{00000000-0005-0000-0000-0000A8260000}"/>
    <cellStyle name="Normal 3 2 2 2 3 2 3 2 3 2" xfId="7448" xr:uid="{00000000-0005-0000-0000-0000A9260000}"/>
    <cellStyle name="Normal 3 2 2 2 3 2 3 2 3 2 2" xfId="7449" xr:uid="{00000000-0005-0000-0000-0000AA260000}"/>
    <cellStyle name="Normal 3 2 2 2 3 2 3 2 3 2 2 2" xfId="7450" xr:uid="{00000000-0005-0000-0000-0000AB260000}"/>
    <cellStyle name="Normal 3 2 2 2 3 2 3 2 3 2 3" xfId="7451" xr:uid="{00000000-0005-0000-0000-0000AC260000}"/>
    <cellStyle name="Normal 3 2 2 2 3 2 3 2 3 3" xfId="7452" xr:uid="{00000000-0005-0000-0000-0000AD260000}"/>
    <cellStyle name="Normal 3 2 2 2 3 2 3 2 3 3 2" xfId="7453" xr:uid="{00000000-0005-0000-0000-0000AE260000}"/>
    <cellStyle name="Normal 3 2 2 2 3 2 3 2 3 4" xfId="7454" xr:uid="{00000000-0005-0000-0000-0000AF260000}"/>
    <cellStyle name="Normal 3 2 2 2 3 2 3 2 4" xfId="7455" xr:uid="{00000000-0005-0000-0000-0000B0260000}"/>
    <cellStyle name="Normal 3 2 2 2 3 2 3 2 4 2" xfId="7456" xr:uid="{00000000-0005-0000-0000-0000B1260000}"/>
    <cellStyle name="Normal 3 2 2 2 3 2 3 2 4 2 2" xfId="7457" xr:uid="{00000000-0005-0000-0000-0000B2260000}"/>
    <cellStyle name="Normal 3 2 2 2 3 2 3 2 4 3" xfId="7458" xr:uid="{00000000-0005-0000-0000-0000B3260000}"/>
    <cellStyle name="Normal 3 2 2 2 3 2 3 2 5" xfId="7459" xr:uid="{00000000-0005-0000-0000-0000B4260000}"/>
    <cellStyle name="Normal 3 2 2 2 3 2 3 2 5 2" xfId="7460" xr:uid="{00000000-0005-0000-0000-0000B5260000}"/>
    <cellStyle name="Normal 3 2 2 2 3 2 3 2 6" xfId="7461" xr:uid="{00000000-0005-0000-0000-0000B6260000}"/>
    <cellStyle name="Normal 3 2 2 2 3 2 3 3" xfId="7462" xr:uid="{00000000-0005-0000-0000-0000B7260000}"/>
    <cellStyle name="Normal 3 2 2 2 3 2 3 3 2" xfId="7463" xr:uid="{00000000-0005-0000-0000-0000B8260000}"/>
    <cellStyle name="Normal 3 2 2 2 3 2 3 3 2 2" xfId="7464" xr:uid="{00000000-0005-0000-0000-0000B9260000}"/>
    <cellStyle name="Normal 3 2 2 2 3 2 3 3 2 2 2" xfId="7465" xr:uid="{00000000-0005-0000-0000-0000BA260000}"/>
    <cellStyle name="Normal 3 2 2 2 3 2 3 3 2 2 2 2" xfId="7466" xr:uid="{00000000-0005-0000-0000-0000BB260000}"/>
    <cellStyle name="Normal 3 2 2 2 3 2 3 3 2 2 3" xfId="7467" xr:uid="{00000000-0005-0000-0000-0000BC260000}"/>
    <cellStyle name="Normal 3 2 2 2 3 2 3 3 2 3" xfId="7468" xr:uid="{00000000-0005-0000-0000-0000BD260000}"/>
    <cellStyle name="Normal 3 2 2 2 3 2 3 3 2 3 2" xfId="7469" xr:uid="{00000000-0005-0000-0000-0000BE260000}"/>
    <cellStyle name="Normal 3 2 2 2 3 2 3 3 2 4" xfId="7470" xr:uid="{00000000-0005-0000-0000-0000BF260000}"/>
    <cellStyle name="Normal 3 2 2 2 3 2 3 3 3" xfId="7471" xr:uid="{00000000-0005-0000-0000-0000C0260000}"/>
    <cellStyle name="Normal 3 2 2 2 3 2 3 3 3 2" xfId="7472" xr:uid="{00000000-0005-0000-0000-0000C1260000}"/>
    <cellStyle name="Normal 3 2 2 2 3 2 3 3 3 2 2" xfId="7473" xr:uid="{00000000-0005-0000-0000-0000C2260000}"/>
    <cellStyle name="Normal 3 2 2 2 3 2 3 3 3 3" xfId="7474" xr:uid="{00000000-0005-0000-0000-0000C3260000}"/>
    <cellStyle name="Normal 3 2 2 2 3 2 3 3 4" xfId="7475" xr:uid="{00000000-0005-0000-0000-0000C4260000}"/>
    <cellStyle name="Normal 3 2 2 2 3 2 3 3 4 2" xfId="7476" xr:uid="{00000000-0005-0000-0000-0000C5260000}"/>
    <cellStyle name="Normal 3 2 2 2 3 2 3 3 5" xfId="7477" xr:uid="{00000000-0005-0000-0000-0000C6260000}"/>
    <cellStyle name="Normal 3 2 2 2 3 2 3 4" xfId="7478" xr:uid="{00000000-0005-0000-0000-0000C7260000}"/>
    <cellStyle name="Normal 3 2 2 2 3 2 3 4 2" xfId="7479" xr:uid="{00000000-0005-0000-0000-0000C8260000}"/>
    <cellStyle name="Normal 3 2 2 2 3 2 3 4 2 2" xfId="7480" xr:uid="{00000000-0005-0000-0000-0000C9260000}"/>
    <cellStyle name="Normal 3 2 2 2 3 2 3 4 2 2 2" xfId="7481" xr:uid="{00000000-0005-0000-0000-0000CA260000}"/>
    <cellStyle name="Normal 3 2 2 2 3 2 3 4 2 3" xfId="7482" xr:uid="{00000000-0005-0000-0000-0000CB260000}"/>
    <cellStyle name="Normal 3 2 2 2 3 2 3 4 3" xfId="7483" xr:uid="{00000000-0005-0000-0000-0000CC260000}"/>
    <cellStyle name="Normal 3 2 2 2 3 2 3 4 3 2" xfId="7484" xr:uid="{00000000-0005-0000-0000-0000CD260000}"/>
    <cellStyle name="Normal 3 2 2 2 3 2 3 4 4" xfId="7485" xr:uid="{00000000-0005-0000-0000-0000CE260000}"/>
    <cellStyle name="Normal 3 2 2 2 3 2 3 5" xfId="7486" xr:uid="{00000000-0005-0000-0000-0000CF260000}"/>
    <cellStyle name="Normal 3 2 2 2 3 2 3 5 2" xfId="7487" xr:uid="{00000000-0005-0000-0000-0000D0260000}"/>
    <cellStyle name="Normal 3 2 2 2 3 2 3 5 2 2" xfId="7488" xr:uid="{00000000-0005-0000-0000-0000D1260000}"/>
    <cellStyle name="Normal 3 2 2 2 3 2 3 5 3" xfId="7489" xr:uid="{00000000-0005-0000-0000-0000D2260000}"/>
    <cellStyle name="Normal 3 2 2 2 3 2 3 6" xfId="7490" xr:uid="{00000000-0005-0000-0000-0000D3260000}"/>
    <cellStyle name="Normal 3 2 2 2 3 2 3 6 2" xfId="7491" xr:uid="{00000000-0005-0000-0000-0000D4260000}"/>
    <cellStyle name="Normal 3 2 2 2 3 2 3 7" xfId="7492" xr:uid="{00000000-0005-0000-0000-0000D5260000}"/>
    <cellStyle name="Normal 3 2 2 2 3 2 4" xfId="7493" xr:uid="{00000000-0005-0000-0000-0000D6260000}"/>
    <cellStyle name="Normal 3 2 2 2 3 2 4 2" xfId="7494" xr:uid="{00000000-0005-0000-0000-0000D7260000}"/>
    <cellStyle name="Normal 3 2 2 2 3 2 4 2 2" xfId="7495" xr:uid="{00000000-0005-0000-0000-0000D8260000}"/>
    <cellStyle name="Normal 3 2 2 2 3 2 4 2 2 2" xfId="7496" xr:uid="{00000000-0005-0000-0000-0000D9260000}"/>
    <cellStyle name="Normal 3 2 2 2 3 2 4 2 2 2 2" xfId="7497" xr:uid="{00000000-0005-0000-0000-0000DA260000}"/>
    <cellStyle name="Normal 3 2 2 2 3 2 4 2 2 2 2 2" xfId="7498" xr:uid="{00000000-0005-0000-0000-0000DB260000}"/>
    <cellStyle name="Normal 3 2 2 2 3 2 4 2 2 2 3" xfId="7499" xr:uid="{00000000-0005-0000-0000-0000DC260000}"/>
    <cellStyle name="Normal 3 2 2 2 3 2 4 2 2 3" xfId="7500" xr:uid="{00000000-0005-0000-0000-0000DD260000}"/>
    <cellStyle name="Normal 3 2 2 2 3 2 4 2 2 3 2" xfId="7501" xr:uid="{00000000-0005-0000-0000-0000DE260000}"/>
    <cellStyle name="Normal 3 2 2 2 3 2 4 2 2 4" xfId="7502" xr:uid="{00000000-0005-0000-0000-0000DF260000}"/>
    <cellStyle name="Normal 3 2 2 2 3 2 4 2 3" xfId="7503" xr:uid="{00000000-0005-0000-0000-0000E0260000}"/>
    <cellStyle name="Normal 3 2 2 2 3 2 4 2 3 2" xfId="7504" xr:uid="{00000000-0005-0000-0000-0000E1260000}"/>
    <cellStyle name="Normal 3 2 2 2 3 2 4 2 3 2 2" xfId="7505" xr:uid="{00000000-0005-0000-0000-0000E2260000}"/>
    <cellStyle name="Normal 3 2 2 2 3 2 4 2 3 3" xfId="7506" xr:uid="{00000000-0005-0000-0000-0000E3260000}"/>
    <cellStyle name="Normal 3 2 2 2 3 2 4 2 4" xfId="7507" xr:uid="{00000000-0005-0000-0000-0000E4260000}"/>
    <cellStyle name="Normal 3 2 2 2 3 2 4 2 4 2" xfId="7508" xr:uid="{00000000-0005-0000-0000-0000E5260000}"/>
    <cellStyle name="Normal 3 2 2 2 3 2 4 2 5" xfId="7509" xr:uid="{00000000-0005-0000-0000-0000E6260000}"/>
    <cellStyle name="Normal 3 2 2 2 3 2 4 3" xfId="7510" xr:uid="{00000000-0005-0000-0000-0000E7260000}"/>
    <cellStyle name="Normal 3 2 2 2 3 2 4 3 2" xfId="7511" xr:uid="{00000000-0005-0000-0000-0000E8260000}"/>
    <cellStyle name="Normal 3 2 2 2 3 2 4 3 2 2" xfId="7512" xr:uid="{00000000-0005-0000-0000-0000E9260000}"/>
    <cellStyle name="Normal 3 2 2 2 3 2 4 3 2 2 2" xfId="7513" xr:uid="{00000000-0005-0000-0000-0000EA260000}"/>
    <cellStyle name="Normal 3 2 2 2 3 2 4 3 2 3" xfId="7514" xr:uid="{00000000-0005-0000-0000-0000EB260000}"/>
    <cellStyle name="Normal 3 2 2 2 3 2 4 3 3" xfId="7515" xr:uid="{00000000-0005-0000-0000-0000EC260000}"/>
    <cellStyle name="Normal 3 2 2 2 3 2 4 3 3 2" xfId="7516" xr:uid="{00000000-0005-0000-0000-0000ED260000}"/>
    <cellStyle name="Normal 3 2 2 2 3 2 4 3 4" xfId="7517" xr:uid="{00000000-0005-0000-0000-0000EE260000}"/>
    <cellStyle name="Normal 3 2 2 2 3 2 4 4" xfId="7518" xr:uid="{00000000-0005-0000-0000-0000EF260000}"/>
    <cellStyle name="Normal 3 2 2 2 3 2 4 4 2" xfId="7519" xr:uid="{00000000-0005-0000-0000-0000F0260000}"/>
    <cellStyle name="Normal 3 2 2 2 3 2 4 4 2 2" xfId="7520" xr:uid="{00000000-0005-0000-0000-0000F1260000}"/>
    <cellStyle name="Normal 3 2 2 2 3 2 4 4 3" xfId="7521" xr:uid="{00000000-0005-0000-0000-0000F2260000}"/>
    <cellStyle name="Normal 3 2 2 2 3 2 4 5" xfId="7522" xr:uid="{00000000-0005-0000-0000-0000F3260000}"/>
    <cellStyle name="Normal 3 2 2 2 3 2 4 5 2" xfId="7523" xr:uid="{00000000-0005-0000-0000-0000F4260000}"/>
    <cellStyle name="Normal 3 2 2 2 3 2 4 6" xfId="7524" xr:uid="{00000000-0005-0000-0000-0000F5260000}"/>
    <cellStyle name="Normal 3 2 2 2 3 2 5" xfId="7525" xr:uid="{00000000-0005-0000-0000-0000F6260000}"/>
    <cellStyle name="Normal 3 2 2 2 3 2 5 2" xfId="7526" xr:uid="{00000000-0005-0000-0000-0000F7260000}"/>
    <cellStyle name="Normal 3 2 2 2 3 2 5 2 2" xfId="7527" xr:uid="{00000000-0005-0000-0000-0000F8260000}"/>
    <cellStyle name="Normal 3 2 2 2 3 2 5 2 2 2" xfId="7528" xr:uid="{00000000-0005-0000-0000-0000F9260000}"/>
    <cellStyle name="Normal 3 2 2 2 3 2 5 2 2 2 2" xfId="7529" xr:uid="{00000000-0005-0000-0000-0000FA260000}"/>
    <cellStyle name="Normal 3 2 2 2 3 2 5 2 2 3" xfId="7530" xr:uid="{00000000-0005-0000-0000-0000FB260000}"/>
    <cellStyle name="Normal 3 2 2 2 3 2 5 2 3" xfId="7531" xr:uid="{00000000-0005-0000-0000-0000FC260000}"/>
    <cellStyle name="Normal 3 2 2 2 3 2 5 2 3 2" xfId="7532" xr:uid="{00000000-0005-0000-0000-0000FD260000}"/>
    <cellStyle name="Normal 3 2 2 2 3 2 5 2 4" xfId="7533" xr:uid="{00000000-0005-0000-0000-0000FE260000}"/>
    <cellStyle name="Normal 3 2 2 2 3 2 5 3" xfId="7534" xr:uid="{00000000-0005-0000-0000-0000FF260000}"/>
    <cellStyle name="Normal 3 2 2 2 3 2 5 3 2" xfId="7535" xr:uid="{00000000-0005-0000-0000-000000270000}"/>
    <cellStyle name="Normal 3 2 2 2 3 2 5 3 2 2" xfId="7536" xr:uid="{00000000-0005-0000-0000-000001270000}"/>
    <cellStyle name="Normal 3 2 2 2 3 2 5 3 3" xfId="7537" xr:uid="{00000000-0005-0000-0000-000002270000}"/>
    <cellStyle name="Normal 3 2 2 2 3 2 5 4" xfId="7538" xr:uid="{00000000-0005-0000-0000-000003270000}"/>
    <cellStyle name="Normal 3 2 2 2 3 2 5 4 2" xfId="7539" xr:uid="{00000000-0005-0000-0000-000004270000}"/>
    <cellStyle name="Normal 3 2 2 2 3 2 5 5" xfId="7540" xr:uid="{00000000-0005-0000-0000-000005270000}"/>
    <cellStyle name="Normal 3 2 2 2 3 2 6" xfId="7541" xr:uid="{00000000-0005-0000-0000-000006270000}"/>
    <cellStyle name="Normal 3 2 2 2 3 2 6 2" xfId="7542" xr:uid="{00000000-0005-0000-0000-000007270000}"/>
    <cellStyle name="Normal 3 2 2 2 3 2 6 2 2" xfId="7543" xr:uid="{00000000-0005-0000-0000-000008270000}"/>
    <cellStyle name="Normal 3 2 2 2 3 2 6 2 2 2" xfId="7544" xr:uid="{00000000-0005-0000-0000-000009270000}"/>
    <cellStyle name="Normal 3 2 2 2 3 2 6 2 3" xfId="7545" xr:uid="{00000000-0005-0000-0000-00000A270000}"/>
    <cellStyle name="Normal 3 2 2 2 3 2 6 3" xfId="7546" xr:uid="{00000000-0005-0000-0000-00000B270000}"/>
    <cellStyle name="Normal 3 2 2 2 3 2 6 3 2" xfId="7547" xr:uid="{00000000-0005-0000-0000-00000C270000}"/>
    <cellStyle name="Normal 3 2 2 2 3 2 6 4" xfId="7548" xr:uid="{00000000-0005-0000-0000-00000D270000}"/>
    <cellStyle name="Normal 3 2 2 2 3 2 7" xfId="7549" xr:uid="{00000000-0005-0000-0000-00000E270000}"/>
    <cellStyle name="Normal 3 2 2 2 3 2 7 2" xfId="7550" xr:uid="{00000000-0005-0000-0000-00000F270000}"/>
    <cellStyle name="Normal 3 2 2 2 3 2 7 2 2" xfId="7551" xr:uid="{00000000-0005-0000-0000-000010270000}"/>
    <cellStyle name="Normal 3 2 2 2 3 2 7 3" xfId="7552" xr:uid="{00000000-0005-0000-0000-000011270000}"/>
    <cellStyle name="Normal 3 2 2 2 3 2 8" xfId="7553" xr:uid="{00000000-0005-0000-0000-000012270000}"/>
    <cellStyle name="Normal 3 2 2 2 3 2 8 2" xfId="7554" xr:uid="{00000000-0005-0000-0000-000013270000}"/>
    <cellStyle name="Normal 3 2 2 2 3 2 9" xfId="7555" xr:uid="{00000000-0005-0000-0000-000014270000}"/>
    <cellStyle name="Normal 3 2 2 2 3 3" xfId="7556" xr:uid="{00000000-0005-0000-0000-000015270000}"/>
    <cellStyle name="Normal 3 2 2 2 3 3 2" xfId="7557" xr:uid="{00000000-0005-0000-0000-000016270000}"/>
    <cellStyle name="Normal 3 2 2 2 3 3 2 2" xfId="7558" xr:uid="{00000000-0005-0000-0000-000017270000}"/>
    <cellStyle name="Normal 3 2 2 2 3 3 2 2 2" xfId="7559" xr:uid="{00000000-0005-0000-0000-000018270000}"/>
    <cellStyle name="Normal 3 2 2 2 3 3 2 2 2 2" xfId="7560" xr:uid="{00000000-0005-0000-0000-000019270000}"/>
    <cellStyle name="Normal 3 2 2 2 3 3 2 2 2 2 2" xfId="7561" xr:uid="{00000000-0005-0000-0000-00001A270000}"/>
    <cellStyle name="Normal 3 2 2 2 3 3 2 2 2 2 2 2" xfId="7562" xr:uid="{00000000-0005-0000-0000-00001B270000}"/>
    <cellStyle name="Normal 3 2 2 2 3 3 2 2 2 2 2 2 2" xfId="7563" xr:uid="{00000000-0005-0000-0000-00001C270000}"/>
    <cellStyle name="Normal 3 2 2 2 3 3 2 2 2 2 2 3" xfId="7564" xr:uid="{00000000-0005-0000-0000-00001D270000}"/>
    <cellStyle name="Normal 3 2 2 2 3 3 2 2 2 2 3" xfId="7565" xr:uid="{00000000-0005-0000-0000-00001E270000}"/>
    <cellStyle name="Normal 3 2 2 2 3 3 2 2 2 2 3 2" xfId="7566" xr:uid="{00000000-0005-0000-0000-00001F270000}"/>
    <cellStyle name="Normal 3 2 2 2 3 3 2 2 2 2 4" xfId="7567" xr:uid="{00000000-0005-0000-0000-000020270000}"/>
    <cellStyle name="Normal 3 2 2 2 3 3 2 2 2 3" xfId="7568" xr:uid="{00000000-0005-0000-0000-000021270000}"/>
    <cellStyle name="Normal 3 2 2 2 3 3 2 2 2 3 2" xfId="7569" xr:uid="{00000000-0005-0000-0000-000022270000}"/>
    <cellStyle name="Normal 3 2 2 2 3 3 2 2 2 3 2 2" xfId="7570" xr:uid="{00000000-0005-0000-0000-000023270000}"/>
    <cellStyle name="Normal 3 2 2 2 3 3 2 2 2 3 3" xfId="7571" xr:uid="{00000000-0005-0000-0000-000024270000}"/>
    <cellStyle name="Normal 3 2 2 2 3 3 2 2 2 4" xfId="7572" xr:uid="{00000000-0005-0000-0000-000025270000}"/>
    <cellStyle name="Normal 3 2 2 2 3 3 2 2 2 4 2" xfId="7573" xr:uid="{00000000-0005-0000-0000-000026270000}"/>
    <cellStyle name="Normal 3 2 2 2 3 3 2 2 2 5" xfId="7574" xr:uid="{00000000-0005-0000-0000-000027270000}"/>
    <cellStyle name="Normal 3 2 2 2 3 3 2 2 3" xfId="7575" xr:uid="{00000000-0005-0000-0000-000028270000}"/>
    <cellStyle name="Normal 3 2 2 2 3 3 2 2 3 2" xfId="7576" xr:uid="{00000000-0005-0000-0000-000029270000}"/>
    <cellStyle name="Normal 3 2 2 2 3 3 2 2 3 2 2" xfId="7577" xr:uid="{00000000-0005-0000-0000-00002A270000}"/>
    <cellStyle name="Normal 3 2 2 2 3 3 2 2 3 2 2 2" xfId="7578" xr:uid="{00000000-0005-0000-0000-00002B270000}"/>
    <cellStyle name="Normal 3 2 2 2 3 3 2 2 3 2 3" xfId="7579" xr:uid="{00000000-0005-0000-0000-00002C270000}"/>
    <cellStyle name="Normal 3 2 2 2 3 3 2 2 3 3" xfId="7580" xr:uid="{00000000-0005-0000-0000-00002D270000}"/>
    <cellStyle name="Normal 3 2 2 2 3 3 2 2 3 3 2" xfId="7581" xr:uid="{00000000-0005-0000-0000-00002E270000}"/>
    <cellStyle name="Normal 3 2 2 2 3 3 2 2 3 4" xfId="7582" xr:uid="{00000000-0005-0000-0000-00002F270000}"/>
    <cellStyle name="Normal 3 2 2 2 3 3 2 2 4" xfId="7583" xr:uid="{00000000-0005-0000-0000-000030270000}"/>
    <cellStyle name="Normal 3 2 2 2 3 3 2 2 4 2" xfId="7584" xr:uid="{00000000-0005-0000-0000-000031270000}"/>
    <cellStyle name="Normal 3 2 2 2 3 3 2 2 4 2 2" xfId="7585" xr:uid="{00000000-0005-0000-0000-000032270000}"/>
    <cellStyle name="Normal 3 2 2 2 3 3 2 2 4 3" xfId="7586" xr:uid="{00000000-0005-0000-0000-000033270000}"/>
    <cellStyle name="Normal 3 2 2 2 3 3 2 2 5" xfId="7587" xr:uid="{00000000-0005-0000-0000-000034270000}"/>
    <cellStyle name="Normal 3 2 2 2 3 3 2 2 5 2" xfId="7588" xr:uid="{00000000-0005-0000-0000-000035270000}"/>
    <cellStyle name="Normal 3 2 2 2 3 3 2 2 6" xfId="7589" xr:uid="{00000000-0005-0000-0000-000036270000}"/>
    <cellStyle name="Normal 3 2 2 2 3 3 2 3" xfId="7590" xr:uid="{00000000-0005-0000-0000-000037270000}"/>
    <cellStyle name="Normal 3 2 2 2 3 3 2 3 2" xfId="7591" xr:uid="{00000000-0005-0000-0000-000038270000}"/>
    <cellStyle name="Normal 3 2 2 2 3 3 2 3 2 2" xfId="7592" xr:uid="{00000000-0005-0000-0000-000039270000}"/>
    <cellStyle name="Normal 3 2 2 2 3 3 2 3 2 2 2" xfId="7593" xr:uid="{00000000-0005-0000-0000-00003A270000}"/>
    <cellStyle name="Normal 3 2 2 2 3 3 2 3 2 2 2 2" xfId="7594" xr:uid="{00000000-0005-0000-0000-00003B270000}"/>
    <cellStyle name="Normal 3 2 2 2 3 3 2 3 2 2 3" xfId="7595" xr:uid="{00000000-0005-0000-0000-00003C270000}"/>
    <cellStyle name="Normal 3 2 2 2 3 3 2 3 2 3" xfId="7596" xr:uid="{00000000-0005-0000-0000-00003D270000}"/>
    <cellStyle name="Normal 3 2 2 2 3 3 2 3 2 3 2" xfId="7597" xr:uid="{00000000-0005-0000-0000-00003E270000}"/>
    <cellStyle name="Normal 3 2 2 2 3 3 2 3 2 4" xfId="7598" xr:uid="{00000000-0005-0000-0000-00003F270000}"/>
    <cellStyle name="Normal 3 2 2 2 3 3 2 3 3" xfId="7599" xr:uid="{00000000-0005-0000-0000-000040270000}"/>
    <cellStyle name="Normal 3 2 2 2 3 3 2 3 3 2" xfId="7600" xr:uid="{00000000-0005-0000-0000-000041270000}"/>
    <cellStyle name="Normal 3 2 2 2 3 3 2 3 3 2 2" xfId="7601" xr:uid="{00000000-0005-0000-0000-000042270000}"/>
    <cellStyle name="Normal 3 2 2 2 3 3 2 3 3 3" xfId="7602" xr:uid="{00000000-0005-0000-0000-000043270000}"/>
    <cellStyle name="Normal 3 2 2 2 3 3 2 3 4" xfId="7603" xr:uid="{00000000-0005-0000-0000-000044270000}"/>
    <cellStyle name="Normal 3 2 2 2 3 3 2 3 4 2" xfId="7604" xr:uid="{00000000-0005-0000-0000-000045270000}"/>
    <cellStyle name="Normal 3 2 2 2 3 3 2 3 5" xfId="7605" xr:uid="{00000000-0005-0000-0000-000046270000}"/>
    <cellStyle name="Normal 3 2 2 2 3 3 2 4" xfId="7606" xr:uid="{00000000-0005-0000-0000-000047270000}"/>
    <cellStyle name="Normal 3 2 2 2 3 3 2 4 2" xfId="7607" xr:uid="{00000000-0005-0000-0000-000048270000}"/>
    <cellStyle name="Normal 3 2 2 2 3 3 2 4 2 2" xfId="7608" xr:uid="{00000000-0005-0000-0000-000049270000}"/>
    <cellStyle name="Normal 3 2 2 2 3 3 2 4 2 2 2" xfId="7609" xr:uid="{00000000-0005-0000-0000-00004A270000}"/>
    <cellStyle name="Normal 3 2 2 2 3 3 2 4 2 3" xfId="7610" xr:uid="{00000000-0005-0000-0000-00004B270000}"/>
    <cellStyle name="Normal 3 2 2 2 3 3 2 4 3" xfId="7611" xr:uid="{00000000-0005-0000-0000-00004C270000}"/>
    <cellStyle name="Normal 3 2 2 2 3 3 2 4 3 2" xfId="7612" xr:uid="{00000000-0005-0000-0000-00004D270000}"/>
    <cellStyle name="Normal 3 2 2 2 3 3 2 4 4" xfId="7613" xr:uid="{00000000-0005-0000-0000-00004E270000}"/>
    <cellStyle name="Normal 3 2 2 2 3 3 2 5" xfId="7614" xr:uid="{00000000-0005-0000-0000-00004F270000}"/>
    <cellStyle name="Normal 3 2 2 2 3 3 2 5 2" xfId="7615" xr:uid="{00000000-0005-0000-0000-000050270000}"/>
    <cellStyle name="Normal 3 2 2 2 3 3 2 5 2 2" xfId="7616" xr:uid="{00000000-0005-0000-0000-000051270000}"/>
    <cellStyle name="Normal 3 2 2 2 3 3 2 5 3" xfId="7617" xr:uid="{00000000-0005-0000-0000-000052270000}"/>
    <cellStyle name="Normal 3 2 2 2 3 3 2 6" xfId="7618" xr:uid="{00000000-0005-0000-0000-000053270000}"/>
    <cellStyle name="Normal 3 2 2 2 3 3 2 6 2" xfId="7619" xr:uid="{00000000-0005-0000-0000-000054270000}"/>
    <cellStyle name="Normal 3 2 2 2 3 3 2 7" xfId="7620" xr:uid="{00000000-0005-0000-0000-000055270000}"/>
    <cellStyle name="Normal 3 2 2 2 3 3 3" xfId="7621" xr:uid="{00000000-0005-0000-0000-000056270000}"/>
    <cellStyle name="Normal 3 2 2 2 3 3 3 2" xfId="7622" xr:uid="{00000000-0005-0000-0000-000057270000}"/>
    <cellStyle name="Normal 3 2 2 2 3 3 3 2 2" xfId="7623" xr:uid="{00000000-0005-0000-0000-000058270000}"/>
    <cellStyle name="Normal 3 2 2 2 3 3 3 2 2 2" xfId="7624" xr:uid="{00000000-0005-0000-0000-000059270000}"/>
    <cellStyle name="Normal 3 2 2 2 3 3 3 2 2 2 2" xfId="7625" xr:uid="{00000000-0005-0000-0000-00005A270000}"/>
    <cellStyle name="Normal 3 2 2 2 3 3 3 2 2 2 2 2" xfId="7626" xr:uid="{00000000-0005-0000-0000-00005B270000}"/>
    <cellStyle name="Normal 3 2 2 2 3 3 3 2 2 2 3" xfId="7627" xr:uid="{00000000-0005-0000-0000-00005C270000}"/>
    <cellStyle name="Normal 3 2 2 2 3 3 3 2 2 3" xfId="7628" xr:uid="{00000000-0005-0000-0000-00005D270000}"/>
    <cellStyle name="Normal 3 2 2 2 3 3 3 2 2 3 2" xfId="7629" xr:uid="{00000000-0005-0000-0000-00005E270000}"/>
    <cellStyle name="Normal 3 2 2 2 3 3 3 2 2 4" xfId="7630" xr:uid="{00000000-0005-0000-0000-00005F270000}"/>
    <cellStyle name="Normal 3 2 2 2 3 3 3 2 3" xfId="7631" xr:uid="{00000000-0005-0000-0000-000060270000}"/>
    <cellStyle name="Normal 3 2 2 2 3 3 3 2 3 2" xfId="7632" xr:uid="{00000000-0005-0000-0000-000061270000}"/>
    <cellStyle name="Normal 3 2 2 2 3 3 3 2 3 2 2" xfId="7633" xr:uid="{00000000-0005-0000-0000-000062270000}"/>
    <cellStyle name="Normal 3 2 2 2 3 3 3 2 3 3" xfId="7634" xr:uid="{00000000-0005-0000-0000-000063270000}"/>
    <cellStyle name="Normal 3 2 2 2 3 3 3 2 4" xfId="7635" xr:uid="{00000000-0005-0000-0000-000064270000}"/>
    <cellStyle name="Normal 3 2 2 2 3 3 3 2 4 2" xfId="7636" xr:uid="{00000000-0005-0000-0000-000065270000}"/>
    <cellStyle name="Normal 3 2 2 2 3 3 3 2 5" xfId="7637" xr:uid="{00000000-0005-0000-0000-000066270000}"/>
    <cellStyle name="Normal 3 2 2 2 3 3 3 3" xfId="7638" xr:uid="{00000000-0005-0000-0000-000067270000}"/>
    <cellStyle name="Normal 3 2 2 2 3 3 3 3 2" xfId="7639" xr:uid="{00000000-0005-0000-0000-000068270000}"/>
    <cellStyle name="Normal 3 2 2 2 3 3 3 3 2 2" xfId="7640" xr:uid="{00000000-0005-0000-0000-000069270000}"/>
    <cellStyle name="Normal 3 2 2 2 3 3 3 3 2 2 2" xfId="7641" xr:uid="{00000000-0005-0000-0000-00006A270000}"/>
    <cellStyle name="Normal 3 2 2 2 3 3 3 3 2 3" xfId="7642" xr:uid="{00000000-0005-0000-0000-00006B270000}"/>
    <cellStyle name="Normal 3 2 2 2 3 3 3 3 3" xfId="7643" xr:uid="{00000000-0005-0000-0000-00006C270000}"/>
    <cellStyle name="Normal 3 2 2 2 3 3 3 3 3 2" xfId="7644" xr:uid="{00000000-0005-0000-0000-00006D270000}"/>
    <cellStyle name="Normal 3 2 2 2 3 3 3 3 4" xfId="7645" xr:uid="{00000000-0005-0000-0000-00006E270000}"/>
    <cellStyle name="Normal 3 2 2 2 3 3 3 4" xfId="7646" xr:uid="{00000000-0005-0000-0000-00006F270000}"/>
    <cellStyle name="Normal 3 2 2 2 3 3 3 4 2" xfId="7647" xr:uid="{00000000-0005-0000-0000-000070270000}"/>
    <cellStyle name="Normal 3 2 2 2 3 3 3 4 2 2" xfId="7648" xr:uid="{00000000-0005-0000-0000-000071270000}"/>
    <cellStyle name="Normal 3 2 2 2 3 3 3 4 3" xfId="7649" xr:uid="{00000000-0005-0000-0000-000072270000}"/>
    <cellStyle name="Normal 3 2 2 2 3 3 3 5" xfId="7650" xr:uid="{00000000-0005-0000-0000-000073270000}"/>
    <cellStyle name="Normal 3 2 2 2 3 3 3 5 2" xfId="7651" xr:uid="{00000000-0005-0000-0000-000074270000}"/>
    <cellStyle name="Normal 3 2 2 2 3 3 3 6" xfId="7652" xr:uid="{00000000-0005-0000-0000-000075270000}"/>
    <cellStyle name="Normal 3 2 2 2 3 3 4" xfId="7653" xr:uid="{00000000-0005-0000-0000-000076270000}"/>
    <cellStyle name="Normal 3 2 2 2 3 3 4 2" xfId="7654" xr:uid="{00000000-0005-0000-0000-000077270000}"/>
    <cellStyle name="Normal 3 2 2 2 3 3 4 2 2" xfId="7655" xr:uid="{00000000-0005-0000-0000-000078270000}"/>
    <cellStyle name="Normal 3 2 2 2 3 3 4 2 2 2" xfId="7656" xr:uid="{00000000-0005-0000-0000-000079270000}"/>
    <cellStyle name="Normal 3 2 2 2 3 3 4 2 2 2 2" xfId="7657" xr:uid="{00000000-0005-0000-0000-00007A270000}"/>
    <cellStyle name="Normal 3 2 2 2 3 3 4 2 2 3" xfId="7658" xr:uid="{00000000-0005-0000-0000-00007B270000}"/>
    <cellStyle name="Normal 3 2 2 2 3 3 4 2 3" xfId="7659" xr:uid="{00000000-0005-0000-0000-00007C270000}"/>
    <cellStyle name="Normal 3 2 2 2 3 3 4 2 3 2" xfId="7660" xr:uid="{00000000-0005-0000-0000-00007D270000}"/>
    <cellStyle name="Normal 3 2 2 2 3 3 4 2 4" xfId="7661" xr:uid="{00000000-0005-0000-0000-00007E270000}"/>
    <cellStyle name="Normal 3 2 2 2 3 3 4 3" xfId="7662" xr:uid="{00000000-0005-0000-0000-00007F270000}"/>
    <cellStyle name="Normal 3 2 2 2 3 3 4 3 2" xfId="7663" xr:uid="{00000000-0005-0000-0000-000080270000}"/>
    <cellStyle name="Normal 3 2 2 2 3 3 4 3 2 2" xfId="7664" xr:uid="{00000000-0005-0000-0000-000081270000}"/>
    <cellStyle name="Normal 3 2 2 2 3 3 4 3 3" xfId="7665" xr:uid="{00000000-0005-0000-0000-000082270000}"/>
    <cellStyle name="Normal 3 2 2 2 3 3 4 4" xfId="7666" xr:uid="{00000000-0005-0000-0000-000083270000}"/>
    <cellStyle name="Normal 3 2 2 2 3 3 4 4 2" xfId="7667" xr:uid="{00000000-0005-0000-0000-000084270000}"/>
    <cellStyle name="Normal 3 2 2 2 3 3 4 5" xfId="7668" xr:uid="{00000000-0005-0000-0000-000085270000}"/>
    <cellStyle name="Normal 3 2 2 2 3 3 5" xfId="7669" xr:uid="{00000000-0005-0000-0000-000086270000}"/>
    <cellStyle name="Normal 3 2 2 2 3 3 5 2" xfId="7670" xr:uid="{00000000-0005-0000-0000-000087270000}"/>
    <cellStyle name="Normal 3 2 2 2 3 3 5 2 2" xfId="7671" xr:uid="{00000000-0005-0000-0000-000088270000}"/>
    <cellStyle name="Normal 3 2 2 2 3 3 5 2 2 2" xfId="7672" xr:uid="{00000000-0005-0000-0000-000089270000}"/>
    <cellStyle name="Normal 3 2 2 2 3 3 5 2 3" xfId="7673" xr:uid="{00000000-0005-0000-0000-00008A270000}"/>
    <cellStyle name="Normal 3 2 2 2 3 3 5 3" xfId="7674" xr:uid="{00000000-0005-0000-0000-00008B270000}"/>
    <cellStyle name="Normal 3 2 2 2 3 3 5 3 2" xfId="7675" xr:uid="{00000000-0005-0000-0000-00008C270000}"/>
    <cellStyle name="Normal 3 2 2 2 3 3 5 4" xfId="7676" xr:uid="{00000000-0005-0000-0000-00008D270000}"/>
    <cellStyle name="Normal 3 2 2 2 3 3 6" xfId="7677" xr:uid="{00000000-0005-0000-0000-00008E270000}"/>
    <cellStyle name="Normal 3 2 2 2 3 3 6 2" xfId="7678" xr:uid="{00000000-0005-0000-0000-00008F270000}"/>
    <cellStyle name="Normal 3 2 2 2 3 3 6 2 2" xfId="7679" xr:uid="{00000000-0005-0000-0000-000090270000}"/>
    <cellStyle name="Normal 3 2 2 2 3 3 6 3" xfId="7680" xr:uid="{00000000-0005-0000-0000-000091270000}"/>
    <cellStyle name="Normal 3 2 2 2 3 3 7" xfId="7681" xr:uid="{00000000-0005-0000-0000-000092270000}"/>
    <cellStyle name="Normal 3 2 2 2 3 3 7 2" xfId="7682" xr:uid="{00000000-0005-0000-0000-000093270000}"/>
    <cellStyle name="Normal 3 2 2 2 3 3 8" xfId="7683" xr:uid="{00000000-0005-0000-0000-000094270000}"/>
    <cellStyle name="Normal 3 2 2 2 3 4" xfId="7684" xr:uid="{00000000-0005-0000-0000-000095270000}"/>
    <cellStyle name="Normal 3 2 2 2 3 4 2" xfId="7685" xr:uid="{00000000-0005-0000-0000-000096270000}"/>
    <cellStyle name="Normal 3 2 2 2 3 4 2 2" xfId="7686" xr:uid="{00000000-0005-0000-0000-000097270000}"/>
    <cellStyle name="Normal 3 2 2 2 3 4 2 2 2" xfId="7687" xr:uid="{00000000-0005-0000-0000-000098270000}"/>
    <cellStyle name="Normal 3 2 2 2 3 4 2 2 2 2" xfId="7688" xr:uid="{00000000-0005-0000-0000-000099270000}"/>
    <cellStyle name="Normal 3 2 2 2 3 4 2 2 2 2 2" xfId="7689" xr:uid="{00000000-0005-0000-0000-00009A270000}"/>
    <cellStyle name="Normal 3 2 2 2 3 4 2 2 2 2 2 2" xfId="7690" xr:uid="{00000000-0005-0000-0000-00009B270000}"/>
    <cellStyle name="Normal 3 2 2 2 3 4 2 2 2 2 3" xfId="7691" xr:uid="{00000000-0005-0000-0000-00009C270000}"/>
    <cellStyle name="Normal 3 2 2 2 3 4 2 2 2 3" xfId="7692" xr:uid="{00000000-0005-0000-0000-00009D270000}"/>
    <cellStyle name="Normal 3 2 2 2 3 4 2 2 2 3 2" xfId="7693" xr:uid="{00000000-0005-0000-0000-00009E270000}"/>
    <cellStyle name="Normal 3 2 2 2 3 4 2 2 2 4" xfId="7694" xr:uid="{00000000-0005-0000-0000-00009F270000}"/>
    <cellStyle name="Normal 3 2 2 2 3 4 2 2 3" xfId="7695" xr:uid="{00000000-0005-0000-0000-0000A0270000}"/>
    <cellStyle name="Normal 3 2 2 2 3 4 2 2 3 2" xfId="7696" xr:uid="{00000000-0005-0000-0000-0000A1270000}"/>
    <cellStyle name="Normal 3 2 2 2 3 4 2 2 3 2 2" xfId="7697" xr:uid="{00000000-0005-0000-0000-0000A2270000}"/>
    <cellStyle name="Normal 3 2 2 2 3 4 2 2 3 3" xfId="7698" xr:uid="{00000000-0005-0000-0000-0000A3270000}"/>
    <cellStyle name="Normal 3 2 2 2 3 4 2 2 4" xfId="7699" xr:uid="{00000000-0005-0000-0000-0000A4270000}"/>
    <cellStyle name="Normal 3 2 2 2 3 4 2 2 4 2" xfId="7700" xr:uid="{00000000-0005-0000-0000-0000A5270000}"/>
    <cellStyle name="Normal 3 2 2 2 3 4 2 2 5" xfId="7701" xr:uid="{00000000-0005-0000-0000-0000A6270000}"/>
    <cellStyle name="Normal 3 2 2 2 3 4 2 3" xfId="7702" xr:uid="{00000000-0005-0000-0000-0000A7270000}"/>
    <cellStyle name="Normal 3 2 2 2 3 4 2 3 2" xfId="7703" xr:uid="{00000000-0005-0000-0000-0000A8270000}"/>
    <cellStyle name="Normal 3 2 2 2 3 4 2 3 2 2" xfId="7704" xr:uid="{00000000-0005-0000-0000-0000A9270000}"/>
    <cellStyle name="Normal 3 2 2 2 3 4 2 3 2 2 2" xfId="7705" xr:uid="{00000000-0005-0000-0000-0000AA270000}"/>
    <cellStyle name="Normal 3 2 2 2 3 4 2 3 2 3" xfId="7706" xr:uid="{00000000-0005-0000-0000-0000AB270000}"/>
    <cellStyle name="Normal 3 2 2 2 3 4 2 3 3" xfId="7707" xr:uid="{00000000-0005-0000-0000-0000AC270000}"/>
    <cellStyle name="Normal 3 2 2 2 3 4 2 3 3 2" xfId="7708" xr:uid="{00000000-0005-0000-0000-0000AD270000}"/>
    <cellStyle name="Normal 3 2 2 2 3 4 2 3 4" xfId="7709" xr:uid="{00000000-0005-0000-0000-0000AE270000}"/>
    <cellStyle name="Normal 3 2 2 2 3 4 2 4" xfId="7710" xr:uid="{00000000-0005-0000-0000-0000AF270000}"/>
    <cellStyle name="Normal 3 2 2 2 3 4 2 4 2" xfId="7711" xr:uid="{00000000-0005-0000-0000-0000B0270000}"/>
    <cellStyle name="Normal 3 2 2 2 3 4 2 4 2 2" xfId="7712" xr:uid="{00000000-0005-0000-0000-0000B1270000}"/>
    <cellStyle name="Normal 3 2 2 2 3 4 2 4 3" xfId="7713" xr:uid="{00000000-0005-0000-0000-0000B2270000}"/>
    <cellStyle name="Normal 3 2 2 2 3 4 2 5" xfId="7714" xr:uid="{00000000-0005-0000-0000-0000B3270000}"/>
    <cellStyle name="Normal 3 2 2 2 3 4 2 5 2" xfId="7715" xr:uid="{00000000-0005-0000-0000-0000B4270000}"/>
    <cellStyle name="Normal 3 2 2 2 3 4 2 6" xfId="7716" xr:uid="{00000000-0005-0000-0000-0000B5270000}"/>
    <cellStyle name="Normal 3 2 2 2 3 4 3" xfId="7717" xr:uid="{00000000-0005-0000-0000-0000B6270000}"/>
    <cellStyle name="Normal 3 2 2 2 3 4 3 2" xfId="7718" xr:uid="{00000000-0005-0000-0000-0000B7270000}"/>
    <cellStyle name="Normal 3 2 2 2 3 4 3 2 2" xfId="7719" xr:uid="{00000000-0005-0000-0000-0000B8270000}"/>
    <cellStyle name="Normal 3 2 2 2 3 4 3 2 2 2" xfId="7720" xr:uid="{00000000-0005-0000-0000-0000B9270000}"/>
    <cellStyle name="Normal 3 2 2 2 3 4 3 2 2 2 2" xfId="7721" xr:uid="{00000000-0005-0000-0000-0000BA270000}"/>
    <cellStyle name="Normal 3 2 2 2 3 4 3 2 2 3" xfId="7722" xr:uid="{00000000-0005-0000-0000-0000BB270000}"/>
    <cellStyle name="Normal 3 2 2 2 3 4 3 2 3" xfId="7723" xr:uid="{00000000-0005-0000-0000-0000BC270000}"/>
    <cellStyle name="Normal 3 2 2 2 3 4 3 2 3 2" xfId="7724" xr:uid="{00000000-0005-0000-0000-0000BD270000}"/>
    <cellStyle name="Normal 3 2 2 2 3 4 3 2 4" xfId="7725" xr:uid="{00000000-0005-0000-0000-0000BE270000}"/>
    <cellStyle name="Normal 3 2 2 2 3 4 3 3" xfId="7726" xr:uid="{00000000-0005-0000-0000-0000BF270000}"/>
    <cellStyle name="Normal 3 2 2 2 3 4 3 3 2" xfId="7727" xr:uid="{00000000-0005-0000-0000-0000C0270000}"/>
    <cellStyle name="Normal 3 2 2 2 3 4 3 3 2 2" xfId="7728" xr:uid="{00000000-0005-0000-0000-0000C1270000}"/>
    <cellStyle name="Normal 3 2 2 2 3 4 3 3 3" xfId="7729" xr:uid="{00000000-0005-0000-0000-0000C2270000}"/>
    <cellStyle name="Normal 3 2 2 2 3 4 3 4" xfId="7730" xr:uid="{00000000-0005-0000-0000-0000C3270000}"/>
    <cellStyle name="Normal 3 2 2 2 3 4 3 4 2" xfId="7731" xr:uid="{00000000-0005-0000-0000-0000C4270000}"/>
    <cellStyle name="Normal 3 2 2 2 3 4 3 5" xfId="7732" xr:uid="{00000000-0005-0000-0000-0000C5270000}"/>
    <cellStyle name="Normal 3 2 2 2 3 4 4" xfId="7733" xr:uid="{00000000-0005-0000-0000-0000C6270000}"/>
    <cellStyle name="Normal 3 2 2 2 3 4 4 2" xfId="7734" xr:uid="{00000000-0005-0000-0000-0000C7270000}"/>
    <cellStyle name="Normal 3 2 2 2 3 4 4 2 2" xfId="7735" xr:uid="{00000000-0005-0000-0000-0000C8270000}"/>
    <cellStyle name="Normal 3 2 2 2 3 4 4 2 2 2" xfId="7736" xr:uid="{00000000-0005-0000-0000-0000C9270000}"/>
    <cellStyle name="Normal 3 2 2 2 3 4 4 2 3" xfId="7737" xr:uid="{00000000-0005-0000-0000-0000CA270000}"/>
    <cellStyle name="Normal 3 2 2 2 3 4 4 3" xfId="7738" xr:uid="{00000000-0005-0000-0000-0000CB270000}"/>
    <cellStyle name="Normal 3 2 2 2 3 4 4 3 2" xfId="7739" xr:uid="{00000000-0005-0000-0000-0000CC270000}"/>
    <cellStyle name="Normal 3 2 2 2 3 4 4 4" xfId="7740" xr:uid="{00000000-0005-0000-0000-0000CD270000}"/>
    <cellStyle name="Normal 3 2 2 2 3 4 5" xfId="7741" xr:uid="{00000000-0005-0000-0000-0000CE270000}"/>
    <cellStyle name="Normal 3 2 2 2 3 4 5 2" xfId="7742" xr:uid="{00000000-0005-0000-0000-0000CF270000}"/>
    <cellStyle name="Normal 3 2 2 2 3 4 5 2 2" xfId="7743" xr:uid="{00000000-0005-0000-0000-0000D0270000}"/>
    <cellStyle name="Normal 3 2 2 2 3 4 5 3" xfId="7744" xr:uid="{00000000-0005-0000-0000-0000D1270000}"/>
    <cellStyle name="Normal 3 2 2 2 3 4 6" xfId="7745" xr:uid="{00000000-0005-0000-0000-0000D2270000}"/>
    <cellStyle name="Normal 3 2 2 2 3 4 6 2" xfId="7746" xr:uid="{00000000-0005-0000-0000-0000D3270000}"/>
    <cellStyle name="Normal 3 2 2 2 3 4 7" xfId="7747" xr:uid="{00000000-0005-0000-0000-0000D4270000}"/>
    <cellStyle name="Normal 3 2 2 2 3 5" xfId="7748" xr:uid="{00000000-0005-0000-0000-0000D5270000}"/>
    <cellStyle name="Normal 3 2 2 2 3 5 2" xfId="7749" xr:uid="{00000000-0005-0000-0000-0000D6270000}"/>
    <cellStyle name="Normal 3 2 2 2 3 5 2 2" xfId="7750" xr:uid="{00000000-0005-0000-0000-0000D7270000}"/>
    <cellStyle name="Normal 3 2 2 2 3 5 2 2 2" xfId="7751" xr:uid="{00000000-0005-0000-0000-0000D8270000}"/>
    <cellStyle name="Normal 3 2 2 2 3 5 2 2 2 2" xfId="7752" xr:uid="{00000000-0005-0000-0000-0000D9270000}"/>
    <cellStyle name="Normal 3 2 2 2 3 5 2 2 2 2 2" xfId="7753" xr:uid="{00000000-0005-0000-0000-0000DA270000}"/>
    <cellStyle name="Normal 3 2 2 2 3 5 2 2 2 3" xfId="7754" xr:uid="{00000000-0005-0000-0000-0000DB270000}"/>
    <cellStyle name="Normal 3 2 2 2 3 5 2 2 3" xfId="7755" xr:uid="{00000000-0005-0000-0000-0000DC270000}"/>
    <cellStyle name="Normal 3 2 2 2 3 5 2 2 3 2" xfId="7756" xr:uid="{00000000-0005-0000-0000-0000DD270000}"/>
    <cellStyle name="Normal 3 2 2 2 3 5 2 2 4" xfId="7757" xr:uid="{00000000-0005-0000-0000-0000DE270000}"/>
    <cellStyle name="Normal 3 2 2 2 3 5 2 3" xfId="7758" xr:uid="{00000000-0005-0000-0000-0000DF270000}"/>
    <cellStyle name="Normal 3 2 2 2 3 5 2 3 2" xfId="7759" xr:uid="{00000000-0005-0000-0000-0000E0270000}"/>
    <cellStyle name="Normal 3 2 2 2 3 5 2 3 2 2" xfId="7760" xr:uid="{00000000-0005-0000-0000-0000E1270000}"/>
    <cellStyle name="Normal 3 2 2 2 3 5 2 3 3" xfId="7761" xr:uid="{00000000-0005-0000-0000-0000E2270000}"/>
    <cellStyle name="Normal 3 2 2 2 3 5 2 4" xfId="7762" xr:uid="{00000000-0005-0000-0000-0000E3270000}"/>
    <cellStyle name="Normal 3 2 2 2 3 5 2 4 2" xfId="7763" xr:uid="{00000000-0005-0000-0000-0000E4270000}"/>
    <cellStyle name="Normal 3 2 2 2 3 5 2 5" xfId="7764" xr:uid="{00000000-0005-0000-0000-0000E5270000}"/>
    <cellStyle name="Normal 3 2 2 2 3 5 3" xfId="7765" xr:uid="{00000000-0005-0000-0000-0000E6270000}"/>
    <cellStyle name="Normal 3 2 2 2 3 5 3 2" xfId="7766" xr:uid="{00000000-0005-0000-0000-0000E7270000}"/>
    <cellStyle name="Normal 3 2 2 2 3 5 3 2 2" xfId="7767" xr:uid="{00000000-0005-0000-0000-0000E8270000}"/>
    <cellStyle name="Normal 3 2 2 2 3 5 3 2 2 2" xfId="7768" xr:uid="{00000000-0005-0000-0000-0000E9270000}"/>
    <cellStyle name="Normal 3 2 2 2 3 5 3 2 3" xfId="7769" xr:uid="{00000000-0005-0000-0000-0000EA270000}"/>
    <cellStyle name="Normal 3 2 2 2 3 5 3 3" xfId="7770" xr:uid="{00000000-0005-0000-0000-0000EB270000}"/>
    <cellStyle name="Normal 3 2 2 2 3 5 3 3 2" xfId="7771" xr:uid="{00000000-0005-0000-0000-0000EC270000}"/>
    <cellStyle name="Normal 3 2 2 2 3 5 3 4" xfId="7772" xr:uid="{00000000-0005-0000-0000-0000ED270000}"/>
    <cellStyle name="Normal 3 2 2 2 3 5 4" xfId="7773" xr:uid="{00000000-0005-0000-0000-0000EE270000}"/>
    <cellStyle name="Normal 3 2 2 2 3 5 4 2" xfId="7774" xr:uid="{00000000-0005-0000-0000-0000EF270000}"/>
    <cellStyle name="Normal 3 2 2 2 3 5 4 2 2" xfId="7775" xr:uid="{00000000-0005-0000-0000-0000F0270000}"/>
    <cellStyle name="Normal 3 2 2 2 3 5 4 3" xfId="7776" xr:uid="{00000000-0005-0000-0000-0000F1270000}"/>
    <cellStyle name="Normal 3 2 2 2 3 5 5" xfId="7777" xr:uid="{00000000-0005-0000-0000-0000F2270000}"/>
    <cellStyle name="Normal 3 2 2 2 3 5 5 2" xfId="7778" xr:uid="{00000000-0005-0000-0000-0000F3270000}"/>
    <cellStyle name="Normal 3 2 2 2 3 5 6" xfId="7779" xr:uid="{00000000-0005-0000-0000-0000F4270000}"/>
    <cellStyle name="Normal 3 2 2 2 3 6" xfId="7780" xr:uid="{00000000-0005-0000-0000-0000F5270000}"/>
    <cellStyle name="Normal 3 2 2 2 3 6 2" xfId="7781" xr:uid="{00000000-0005-0000-0000-0000F6270000}"/>
    <cellStyle name="Normal 3 2 2 2 3 6 2 2" xfId="7782" xr:uid="{00000000-0005-0000-0000-0000F7270000}"/>
    <cellStyle name="Normal 3 2 2 2 3 6 2 2 2" xfId="7783" xr:uid="{00000000-0005-0000-0000-0000F8270000}"/>
    <cellStyle name="Normal 3 2 2 2 3 6 2 2 2 2" xfId="7784" xr:uid="{00000000-0005-0000-0000-0000F9270000}"/>
    <cellStyle name="Normal 3 2 2 2 3 6 2 2 3" xfId="7785" xr:uid="{00000000-0005-0000-0000-0000FA270000}"/>
    <cellStyle name="Normal 3 2 2 2 3 6 2 3" xfId="7786" xr:uid="{00000000-0005-0000-0000-0000FB270000}"/>
    <cellStyle name="Normal 3 2 2 2 3 6 2 3 2" xfId="7787" xr:uid="{00000000-0005-0000-0000-0000FC270000}"/>
    <cellStyle name="Normal 3 2 2 2 3 6 2 4" xfId="7788" xr:uid="{00000000-0005-0000-0000-0000FD270000}"/>
    <cellStyle name="Normal 3 2 2 2 3 6 3" xfId="7789" xr:uid="{00000000-0005-0000-0000-0000FE270000}"/>
    <cellStyle name="Normal 3 2 2 2 3 6 3 2" xfId="7790" xr:uid="{00000000-0005-0000-0000-0000FF270000}"/>
    <cellStyle name="Normal 3 2 2 2 3 6 3 2 2" xfId="7791" xr:uid="{00000000-0005-0000-0000-000000280000}"/>
    <cellStyle name="Normal 3 2 2 2 3 6 3 3" xfId="7792" xr:uid="{00000000-0005-0000-0000-000001280000}"/>
    <cellStyle name="Normal 3 2 2 2 3 6 4" xfId="7793" xr:uid="{00000000-0005-0000-0000-000002280000}"/>
    <cellStyle name="Normal 3 2 2 2 3 6 4 2" xfId="7794" xr:uid="{00000000-0005-0000-0000-000003280000}"/>
    <cellStyle name="Normal 3 2 2 2 3 6 5" xfId="7795" xr:uid="{00000000-0005-0000-0000-000004280000}"/>
    <cellStyle name="Normal 3 2 2 2 3 7" xfId="7796" xr:uid="{00000000-0005-0000-0000-000005280000}"/>
    <cellStyle name="Normal 3 2 2 2 3 7 2" xfId="7797" xr:uid="{00000000-0005-0000-0000-000006280000}"/>
    <cellStyle name="Normal 3 2 2 2 3 7 2 2" xfId="7798" xr:uid="{00000000-0005-0000-0000-000007280000}"/>
    <cellStyle name="Normal 3 2 2 2 3 7 2 2 2" xfId="7799" xr:uid="{00000000-0005-0000-0000-000008280000}"/>
    <cellStyle name="Normal 3 2 2 2 3 7 2 3" xfId="7800" xr:uid="{00000000-0005-0000-0000-000009280000}"/>
    <cellStyle name="Normal 3 2 2 2 3 7 3" xfId="7801" xr:uid="{00000000-0005-0000-0000-00000A280000}"/>
    <cellStyle name="Normal 3 2 2 2 3 7 3 2" xfId="7802" xr:uid="{00000000-0005-0000-0000-00000B280000}"/>
    <cellStyle name="Normal 3 2 2 2 3 7 4" xfId="7803" xr:uid="{00000000-0005-0000-0000-00000C280000}"/>
    <cellStyle name="Normal 3 2 2 2 3 8" xfId="7804" xr:uid="{00000000-0005-0000-0000-00000D280000}"/>
    <cellStyle name="Normal 3 2 2 2 3 8 2" xfId="7805" xr:uid="{00000000-0005-0000-0000-00000E280000}"/>
    <cellStyle name="Normal 3 2 2 2 3 8 2 2" xfId="7806" xr:uid="{00000000-0005-0000-0000-00000F280000}"/>
    <cellStyle name="Normal 3 2 2 2 3 8 3" xfId="7807" xr:uid="{00000000-0005-0000-0000-000010280000}"/>
    <cellStyle name="Normal 3 2 2 2 3 9" xfId="7808" xr:uid="{00000000-0005-0000-0000-000011280000}"/>
    <cellStyle name="Normal 3 2 2 2 3 9 2" xfId="7809" xr:uid="{00000000-0005-0000-0000-000012280000}"/>
    <cellStyle name="Normal 3 2 2 2 4" xfId="7810" xr:uid="{00000000-0005-0000-0000-000013280000}"/>
    <cellStyle name="Normal 3 2 2 2 4 2" xfId="7811" xr:uid="{00000000-0005-0000-0000-000014280000}"/>
    <cellStyle name="Normal 3 2 2 2 4 2 2" xfId="7812" xr:uid="{00000000-0005-0000-0000-000015280000}"/>
    <cellStyle name="Normal 3 2 2 2 4 2 2 2" xfId="7813" xr:uid="{00000000-0005-0000-0000-000016280000}"/>
    <cellStyle name="Normal 3 2 2 2 4 2 2 2 2" xfId="7814" xr:uid="{00000000-0005-0000-0000-000017280000}"/>
    <cellStyle name="Normal 3 2 2 2 4 2 2 2 2 2" xfId="7815" xr:uid="{00000000-0005-0000-0000-000018280000}"/>
    <cellStyle name="Normal 3 2 2 2 4 2 2 2 2 2 2" xfId="7816" xr:uid="{00000000-0005-0000-0000-000019280000}"/>
    <cellStyle name="Normal 3 2 2 2 4 2 2 2 2 2 2 2" xfId="7817" xr:uid="{00000000-0005-0000-0000-00001A280000}"/>
    <cellStyle name="Normal 3 2 2 2 4 2 2 2 2 2 2 2 2" xfId="7818" xr:uid="{00000000-0005-0000-0000-00001B280000}"/>
    <cellStyle name="Normal 3 2 2 2 4 2 2 2 2 2 2 3" xfId="7819" xr:uid="{00000000-0005-0000-0000-00001C280000}"/>
    <cellStyle name="Normal 3 2 2 2 4 2 2 2 2 2 3" xfId="7820" xr:uid="{00000000-0005-0000-0000-00001D280000}"/>
    <cellStyle name="Normal 3 2 2 2 4 2 2 2 2 2 3 2" xfId="7821" xr:uid="{00000000-0005-0000-0000-00001E280000}"/>
    <cellStyle name="Normal 3 2 2 2 4 2 2 2 2 2 4" xfId="7822" xr:uid="{00000000-0005-0000-0000-00001F280000}"/>
    <cellStyle name="Normal 3 2 2 2 4 2 2 2 2 3" xfId="7823" xr:uid="{00000000-0005-0000-0000-000020280000}"/>
    <cellStyle name="Normal 3 2 2 2 4 2 2 2 2 3 2" xfId="7824" xr:uid="{00000000-0005-0000-0000-000021280000}"/>
    <cellStyle name="Normal 3 2 2 2 4 2 2 2 2 3 2 2" xfId="7825" xr:uid="{00000000-0005-0000-0000-000022280000}"/>
    <cellStyle name="Normal 3 2 2 2 4 2 2 2 2 3 3" xfId="7826" xr:uid="{00000000-0005-0000-0000-000023280000}"/>
    <cellStyle name="Normal 3 2 2 2 4 2 2 2 2 4" xfId="7827" xr:uid="{00000000-0005-0000-0000-000024280000}"/>
    <cellStyle name="Normal 3 2 2 2 4 2 2 2 2 4 2" xfId="7828" xr:uid="{00000000-0005-0000-0000-000025280000}"/>
    <cellStyle name="Normal 3 2 2 2 4 2 2 2 2 5" xfId="7829" xr:uid="{00000000-0005-0000-0000-000026280000}"/>
    <cellStyle name="Normal 3 2 2 2 4 2 2 2 3" xfId="7830" xr:uid="{00000000-0005-0000-0000-000027280000}"/>
    <cellStyle name="Normal 3 2 2 2 4 2 2 2 3 2" xfId="7831" xr:uid="{00000000-0005-0000-0000-000028280000}"/>
    <cellStyle name="Normal 3 2 2 2 4 2 2 2 3 2 2" xfId="7832" xr:uid="{00000000-0005-0000-0000-000029280000}"/>
    <cellStyle name="Normal 3 2 2 2 4 2 2 2 3 2 2 2" xfId="7833" xr:uid="{00000000-0005-0000-0000-00002A280000}"/>
    <cellStyle name="Normal 3 2 2 2 4 2 2 2 3 2 3" xfId="7834" xr:uid="{00000000-0005-0000-0000-00002B280000}"/>
    <cellStyle name="Normal 3 2 2 2 4 2 2 2 3 3" xfId="7835" xr:uid="{00000000-0005-0000-0000-00002C280000}"/>
    <cellStyle name="Normal 3 2 2 2 4 2 2 2 3 3 2" xfId="7836" xr:uid="{00000000-0005-0000-0000-00002D280000}"/>
    <cellStyle name="Normal 3 2 2 2 4 2 2 2 3 4" xfId="7837" xr:uid="{00000000-0005-0000-0000-00002E280000}"/>
    <cellStyle name="Normal 3 2 2 2 4 2 2 2 4" xfId="7838" xr:uid="{00000000-0005-0000-0000-00002F280000}"/>
    <cellStyle name="Normal 3 2 2 2 4 2 2 2 4 2" xfId="7839" xr:uid="{00000000-0005-0000-0000-000030280000}"/>
    <cellStyle name="Normal 3 2 2 2 4 2 2 2 4 2 2" xfId="7840" xr:uid="{00000000-0005-0000-0000-000031280000}"/>
    <cellStyle name="Normal 3 2 2 2 4 2 2 2 4 3" xfId="7841" xr:uid="{00000000-0005-0000-0000-000032280000}"/>
    <cellStyle name="Normal 3 2 2 2 4 2 2 2 5" xfId="7842" xr:uid="{00000000-0005-0000-0000-000033280000}"/>
    <cellStyle name="Normal 3 2 2 2 4 2 2 2 5 2" xfId="7843" xr:uid="{00000000-0005-0000-0000-000034280000}"/>
    <cellStyle name="Normal 3 2 2 2 4 2 2 2 6" xfId="7844" xr:uid="{00000000-0005-0000-0000-000035280000}"/>
    <cellStyle name="Normal 3 2 2 2 4 2 2 3" xfId="7845" xr:uid="{00000000-0005-0000-0000-000036280000}"/>
    <cellStyle name="Normal 3 2 2 2 4 2 2 3 2" xfId="7846" xr:uid="{00000000-0005-0000-0000-000037280000}"/>
    <cellStyle name="Normal 3 2 2 2 4 2 2 3 2 2" xfId="7847" xr:uid="{00000000-0005-0000-0000-000038280000}"/>
    <cellStyle name="Normal 3 2 2 2 4 2 2 3 2 2 2" xfId="7848" xr:uid="{00000000-0005-0000-0000-000039280000}"/>
    <cellStyle name="Normal 3 2 2 2 4 2 2 3 2 2 2 2" xfId="7849" xr:uid="{00000000-0005-0000-0000-00003A280000}"/>
    <cellStyle name="Normal 3 2 2 2 4 2 2 3 2 2 3" xfId="7850" xr:uid="{00000000-0005-0000-0000-00003B280000}"/>
    <cellStyle name="Normal 3 2 2 2 4 2 2 3 2 3" xfId="7851" xr:uid="{00000000-0005-0000-0000-00003C280000}"/>
    <cellStyle name="Normal 3 2 2 2 4 2 2 3 2 3 2" xfId="7852" xr:uid="{00000000-0005-0000-0000-00003D280000}"/>
    <cellStyle name="Normal 3 2 2 2 4 2 2 3 2 4" xfId="7853" xr:uid="{00000000-0005-0000-0000-00003E280000}"/>
    <cellStyle name="Normal 3 2 2 2 4 2 2 3 3" xfId="7854" xr:uid="{00000000-0005-0000-0000-00003F280000}"/>
    <cellStyle name="Normal 3 2 2 2 4 2 2 3 3 2" xfId="7855" xr:uid="{00000000-0005-0000-0000-000040280000}"/>
    <cellStyle name="Normal 3 2 2 2 4 2 2 3 3 2 2" xfId="7856" xr:uid="{00000000-0005-0000-0000-000041280000}"/>
    <cellStyle name="Normal 3 2 2 2 4 2 2 3 3 3" xfId="7857" xr:uid="{00000000-0005-0000-0000-000042280000}"/>
    <cellStyle name="Normal 3 2 2 2 4 2 2 3 4" xfId="7858" xr:uid="{00000000-0005-0000-0000-000043280000}"/>
    <cellStyle name="Normal 3 2 2 2 4 2 2 3 4 2" xfId="7859" xr:uid="{00000000-0005-0000-0000-000044280000}"/>
    <cellStyle name="Normal 3 2 2 2 4 2 2 3 5" xfId="7860" xr:uid="{00000000-0005-0000-0000-000045280000}"/>
    <cellStyle name="Normal 3 2 2 2 4 2 2 4" xfId="7861" xr:uid="{00000000-0005-0000-0000-000046280000}"/>
    <cellStyle name="Normal 3 2 2 2 4 2 2 4 2" xfId="7862" xr:uid="{00000000-0005-0000-0000-000047280000}"/>
    <cellStyle name="Normal 3 2 2 2 4 2 2 4 2 2" xfId="7863" xr:uid="{00000000-0005-0000-0000-000048280000}"/>
    <cellStyle name="Normal 3 2 2 2 4 2 2 4 2 2 2" xfId="7864" xr:uid="{00000000-0005-0000-0000-000049280000}"/>
    <cellStyle name="Normal 3 2 2 2 4 2 2 4 2 3" xfId="7865" xr:uid="{00000000-0005-0000-0000-00004A280000}"/>
    <cellStyle name="Normal 3 2 2 2 4 2 2 4 3" xfId="7866" xr:uid="{00000000-0005-0000-0000-00004B280000}"/>
    <cellStyle name="Normal 3 2 2 2 4 2 2 4 3 2" xfId="7867" xr:uid="{00000000-0005-0000-0000-00004C280000}"/>
    <cellStyle name="Normal 3 2 2 2 4 2 2 4 4" xfId="7868" xr:uid="{00000000-0005-0000-0000-00004D280000}"/>
    <cellStyle name="Normal 3 2 2 2 4 2 2 5" xfId="7869" xr:uid="{00000000-0005-0000-0000-00004E280000}"/>
    <cellStyle name="Normal 3 2 2 2 4 2 2 5 2" xfId="7870" xr:uid="{00000000-0005-0000-0000-00004F280000}"/>
    <cellStyle name="Normal 3 2 2 2 4 2 2 5 2 2" xfId="7871" xr:uid="{00000000-0005-0000-0000-000050280000}"/>
    <cellStyle name="Normal 3 2 2 2 4 2 2 5 3" xfId="7872" xr:uid="{00000000-0005-0000-0000-000051280000}"/>
    <cellStyle name="Normal 3 2 2 2 4 2 2 6" xfId="7873" xr:uid="{00000000-0005-0000-0000-000052280000}"/>
    <cellStyle name="Normal 3 2 2 2 4 2 2 6 2" xfId="7874" xr:uid="{00000000-0005-0000-0000-000053280000}"/>
    <cellStyle name="Normal 3 2 2 2 4 2 2 7" xfId="7875" xr:uid="{00000000-0005-0000-0000-000054280000}"/>
    <cellStyle name="Normal 3 2 2 2 4 2 3" xfId="7876" xr:uid="{00000000-0005-0000-0000-000055280000}"/>
    <cellStyle name="Normal 3 2 2 2 4 2 3 2" xfId="7877" xr:uid="{00000000-0005-0000-0000-000056280000}"/>
    <cellStyle name="Normal 3 2 2 2 4 2 3 2 2" xfId="7878" xr:uid="{00000000-0005-0000-0000-000057280000}"/>
    <cellStyle name="Normal 3 2 2 2 4 2 3 2 2 2" xfId="7879" xr:uid="{00000000-0005-0000-0000-000058280000}"/>
    <cellStyle name="Normal 3 2 2 2 4 2 3 2 2 2 2" xfId="7880" xr:uid="{00000000-0005-0000-0000-000059280000}"/>
    <cellStyle name="Normal 3 2 2 2 4 2 3 2 2 2 2 2" xfId="7881" xr:uid="{00000000-0005-0000-0000-00005A280000}"/>
    <cellStyle name="Normal 3 2 2 2 4 2 3 2 2 2 3" xfId="7882" xr:uid="{00000000-0005-0000-0000-00005B280000}"/>
    <cellStyle name="Normal 3 2 2 2 4 2 3 2 2 3" xfId="7883" xr:uid="{00000000-0005-0000-0000-00005C280000}"/>
    <cellStyle name="Normal 3 2 2 2 4 2 3 2 2 3 2" xfId="7884" xr:uid="{00000000-0005-0000-0000-00005D280000}"/>
    <cellStyle name="Normal 3 2 2 2 4 2 3 2 2 4" xfId="7885" xr:uid="{00000000-0005-0000-0000-00005E280000}"/>
    <cellStyle name="Normal 3 2 2 2 4 2 3 2 3" xfId="7886" xr:uid="{00000000-0005-0000-0000-00005F280000}"/>
    <cellStyle name="Normal 3 2 2 2 4 2 3 2 3 2" xfId="7887" xr:uid="{00000000-0005-0000-0000-000060280000}"/>
    <cellStyle name="Normal 3 2 2 2 4 2 3 2 3 2 2" xfId="7888" xr:uid="{00000000-0005-0000-0000-000061280000}"/>
    <cellStyle name="Normal 3 2 2 2 4 2 3 2 3 3" xfId="7889" xr:uid="{00000000-0005-0000-0000-000062280000}"/>
    <cellStyle name="Normal 3 2 2 2 4 2 3 2 4" xfId="7890" xr:uid="{00000000-0005-0000-0000-000063280000}"/>
    <cellStyle name="Normal 3 2 2 2 4 2 3 2 4 2" xfId="7891" xr:uid="{00000000-0005-0000-0000-000064280000}"/>
    <cellStyle name="Normal 3 2 2 2 4 2 3 2 5" xfId="7892" xr:uid="{00000000-0005-0000-0000-000065280000}"/>
    <cellStyle name="Normal 3 2 2 2 4 2 3 3" xfId="7893" xr:uid="{00000000-0005-0000-0000-000066280000}"/>
    <cellStyle name="Normal 3 2 2 2 4 2 3 3 2" xfId="7894" xr:uid="{00000000-0005-0000-0000-000067280000}"/>
    <cellStyle name="Normal 3 2 2 2 4 2 3 3 2 2" xfId="7895" xr:uid="{00000000-0005-0000-0000-000068280000}"/>
    <cellStyle name="Normal 3 2 2 2 4 2 3 3 2 2 2" xfId="7896" xr:uid="{00000000-0005-0000-0000-000069280000}"/>
    <cellStyle name="Normal 3 2 2 2 4 2 3 3 2 3" xfId="7897" xr:uid="{00000000-0005-0000-0000-00006A280000}"/>
    <cellStyle name="Normal 3 2 2 2 4 2 3 3 3" xfId="7898" xr:uid="{00000000-0005-0000-0000-00006B280000}"/>
    <cellStyle name="Normal 3 2 2 2 4 2 3 3 3 2" xfId="7899" xr:uid="{00000000-0005-0000-0000-00006C280000}"/>
    <cellStyle name="Normal 3 2 2 2 4 2 3 3 4" xfId="7900" xr:uid="{00000000-0005-0000-0000-00006D280000}"/>
    <cellStyle name="Normal 3 2 2 2 4 2 3 4" xfId="7901" xr:uid="{00000000-0005-0000-0000-00006E280000}"/>
    <cellStyle name="Normal 3 2 2 2 4 2 3 4 2" xfId="7902" xr:uid="{00000000-0005-0000-0000-00006F280000}"/>
    <cellStyle name="Normal 3 2 2 2 4 2 3 4 2 2" xfId="7903" xr:uid="{00000000-0005-0000-0000-000070280000}"/>
    <cellStyle name="Normal 3 2 2 2 4 2 3 4 3" xfId="7904" xr:uid="{00000000-0005-0000-0000-000071280000}"/>
    <cellStyle name="Normal 3 2 2 2 4 2 3 5" xfId="7905" xr:uid="{00000000-0005-0000-0000-000072280000}"/>
    <cellStyle name="Normal 3 2 2 2 4 2 3 5 2" xfId="7906" xr:uid="{00000000-0005-0000-0000-000073280000}"/>
    <cellStyle name="Normal 3 2 2 2 4 2 3 6" xfId="7907" xr:uid="{00000000-0005-0000-0000-000074280000}"/>
    <cellStyle name="Normal 3 2 2 2 4 2 4" xfId="7908" xr:uid="{00000000-0005-0000-0000-000075280000}"/>
    <cellStyle name="Normal 3 2 2 2 4 2 4 2" xfId="7909" xr:uid="{00000000-0005-0000-0000-000076280000}"/>
    <cellStyle name="Normal 3 2 2 2 4 2 4 2 2" xfId="7910" xr:uid="{00000000-0005-0000-0000-000077280000}"/>
    <cellStyle name="Normal 3 2 2 2 4 2 4 2 2 2" xfId="7911" xr:uid="{00000000-0005-0000-0000-000078280000}"/>
    <cellStyle name="Normal 3 2 2 2 4 2 4 2 2 2 2" xfId="7912" xr:uid="{00000000-0005-0000-0000-000079280000}"/>
    <cellStyle name="Normal 3 2 2 2 4 2 4 2 2 3" xfId="7913" xr:uid="{00000000-0005-0000-0000-00007A280000}"/>
    <cellStyle name="Normal 3 2 2 2 4 2 4 2 3" xfId="7914" xr:uid="{00000000-0005-0000-0000-00007B280000}"/>
    <cellStyle name="Normal 3 2 2 2 4 2 4 2 3 2" xfId="7915" xr:uid="{00000000-0005-0000-0000-00007C280000}"/>
    <cellStyle name="Normal 3 2 2 2 4 2 4 2 4" xfId="7916" xr:uid="{00000000-0005-0000-0000-00007D280000}"/>
    <cellStyle name="Normal 3 2 2 2 4 2 4 3" xfId="7917" xr:uid="{00000000-0005-0000-0000-00007E280000}"/>
    <cellStyle name="Normal 3 2 2 2 4 2 4 3 2" xfId="7918" xr:uid="{00000000-0005-0000-0000-00007F280000}"/>
    <cellStyle name="Normal 3 2 2 2 4 2 4 3 2 2" xfId="7919" xr:uid="{00000000-0005-0000-0000-000080280000}"/>
    <cellStyle name="Normal 3 2 2 2 4 2 4 3 3" xfId="7920" xr:uid="{00000000-0005-0000-0000-000081280000}"/>
    <cellStyle name="Normal 3 2 2 2 4 2 4 4" xfId="7921" xr:uid="{00000000-0005-0000-0000-000082280000}"/>
    <cellStyle name="Normal 3 2 2 2 4 2 4 4 2" xfId="7922" xr:uid="{00000000-0005-0000-0000-000083280000}"/>
    <cellStyle name="Normal 3 2 2 2 4 2 4 5" xfId="7923" xr:uid="{00000000-0005-0000-0000-000084280000}"/>
    <cellStyle name="Normal 3 2 2 2 4 2 5" xfId="7924" xr:uid="{00000000-0005-0000-0000-000085280000}"/>
    <cellStyle name="Normal 3 2 2 2 4 2 5 2" xfId="7925" xr:uid="{00000000-0005-0000-0000-000086280000}"/>
    <cellStyle name="Normal 3 2 2 2 4 2 5 2 2" xfId="7926" xr:uid="{00000000-0005-0000-0000-000087280000}"/>
    <cellStyle name="Normal 3 2 2 2 4 2 5 2 2 2" xfId="7927" xr:uid="{00000000-0005-0000-0000-000088280000}"/>
    <cellStyle name="Normal 3 2 2 2 4 2 5 2 3" xfId="7928" xr:uid="{00000000-0005-0000-0000-000089280000}"/>
    <cellStyle name="Normal 3 2 2 2 4 2 5 3" xfId="7929" xr:uid="{00000000-0005-0000-0000-00008A280000}"/>
    <cellStyle name="Normal 3 2 2 2 4 2 5 3 2" xfId="7930" xr:uid="{00000000-0005-0000-0000-00008B280000}"/>
    <cellStyle name="Normal 3 2 2 2 4 2 5 4" xfId="7931" xr:uid="{00000000-0005-0000-0000-00008C280000}"/>
    <cellStyle name="Normal 3 2 2 2 4 2 6" xfId="7932" xr:uid="{00000000-0005-0000-0000-00008D280000}"/>
    <cellStyle name="Normal 3 2 2 2 4 2 6 2" xfId="7933" xr:uid="{00000000-0005-0000-0000-00008E280000}"/>
    <cellStyle name="Normal 3 2 2 2 4 2 6 2 2" xfId="7934" xr:uid="{00000000-0005-0000-0000-00008F280000}"/>
    <cellStyle name="Normal 3 2 2 2 4 2 6 3" xfId="7935" xr:uid="{00000000-0005-0000-0000-000090280000}"/>
    <cellStyle name="Normal 3 2 2 2 4 2 7" xfId="7936" xr:uid="{00000000-0005-0000-0000-000091280000}"/>
    <cellStyle name="Normal 3 2 2 2 4 2 7 2" xfId="7937" xr:uid="{00000000-0005-0000-0000-000092280000}"/>
    <cellStyle name="Normal 3 2 2 2 4 2 8" xfId="7938" xr:uid="{00000000-0005-0000-0000-000093280000}"/>
    <cellStyle name="Normal 3 2 2 2 4 3" xfId="7939" xr:uid="{00000000-0005-0000-0000-000094280000}"/>
    <cellStyle name="Normal 3 2 2 2 4 3 2" xfId="7940" xr:uid="{00000000-0005-0000-0000-000095280000}"/>
    <cellStyle name="Normal 3 2 2 2 4 3 2 2" xfId="7941" xr:uid="{00000000-0005-0000-0000-000096280000}"/>
    <cellStyle name="Normal 3 2 2 2 4 3 2 2 2" xfId="7942" xr:uid="{00000000-0005-0000-0000-000097280000}"/>
    <cellStyle name="Normal 3 2 2 2 4 3 2 2 2 2" xfId="7943" xr:uid="{00000000-0005-0000-0000-000098280000}"/>
    <cellStyle name="Normal 3 2 2 2 4 3 2 2 2 2 2" xfId="7944" xr:uid="{00000000-0005-0000-0000-000099280000}"/>
    <cellStyle name="Normal 3 2 2 2 4 3 2 2 2 2 2 2" xfId="7945" xr:uid="{00000000-0005-0000-0000-00009A280000}"/>
    <cellStyle name="Normal 3 2 2 2 4 3 2 2 2 2 3" xfId="7946" xr:uid="{00000000-0005-0000-0000-00009B280000}"/>
    <cellStyle name="Normal 3 2 2 2 4 3 2 2 2 3" xfId="7947" xr:uid="{00000000-0005-0000-0000-00009C280000}"/>
    <cellStyle name="Normal 3 2 2 2 4 3 2 2 2 3 2" xfId="7948" xr:uid="{00000000-0005-0000-0000-00009D280000}"/>
    <cellStyle name="Normal 3 2 2 2 4 3 2 2 2 4" xfId="7949" xr:uid="{00000000-0005-0000-0000-00009E280000}"/>
    <cellStyle name="Normal 3 2 2 2 4 3 2 2 3" xfId="7950" xr:uid="{00000000-0005-0000-0000-00009F280000}"/>
    <cellStyle name="Normal 3 2 2 2 4 3 2 2 3 2" xfId="7951" xr:uid="{00000000-0005-0000-0000-0000A0280000}"/>
    <cellStyle name="Normal 3 2 2 2 4 3 2 2 3 2 2" xfId="7952" xr:uid="{00000000-0005-0000-0000-0000A1280000}"/>
    <cellStyle name="Normal 3 2 2 2 4 3 2 2 3 3" xfId="7953" xr:uid="{00000000-0005-0000-0000-0000A2280000}"/>
    <cellStyle name="Normal 3 2 2 2 4 3 2 2 4" xfId="7954" xr:uid="{00000000-0005-0000-0000-0000A3280000}"/>
    <cellStyle name="Normal 3 2 2 2 4 3 2 2 4 2" xfId="7955" xr:uid="{00000000-0005-0000-0000-0000A4280000}"/>
    <cellStyle name="Normal 3 2 2 2 4 3 2 2 5" xfId="7956" xr:uid="{00000000-0005-0000-0000-0000A5280000}"/>
    <cellStyle name="Normal 3 2 2 2 4 3 2 3" xfId="7957" xr:uid="{00000000-0005-0000-0000-0000A6280000}"/>
    <cellStyle name="Normal 3 2 2 2 4 3 2 3 2" xfId="7958" xr:uid="{00000000-0005-0000-0000-0000A7280000}"/>
    <cellStyle name="Normal 3 2 2 2 4 3 2 3 2 2" xfId="7959" xr:uid="{00000000-0005-0000-0000-0000A8280000}"/>
    <cellStyle name="Normal 3 2 2 2 4 3 2 3 2 2 2" xfId="7960" xr:uid="{00000000-0005-0000-0000-0000A9280000}"/>
    <cellStyle name="Normal 3 2 2 2 4 3 2 3 2 3" xfId="7961" xr:uid="{00000000-0005-0000-0000-0000AA280000}"/>
    <cellStyle name="Normal 3 2 2 2 4 3 2 3 3" xfId="7962" xr:uid="{00000000-0005-0000-0000-0000AB280000}"/>
    <cellStyle name="Normal 3 2 2 2 4 3 2 3 3 2" xfId="7963" xr:uid="{00000000-0005-0000-0000-0000AC280000}"/>
    <cellStyle name="Normal 3 2 2 2 4 3 2 3 4" xfId="7964" xr:uid="{00000000-0005-0000-0000-0000AD280000}"/>
    <cellStyle name="Normal 3 2 2 2 4 3 2 4" xfId="7965" xr:uid="{00000000-0005-0000-0000-0000AE280000}"/>
    <cellStyle name="Normal 3 2 2 2 4 3 2 4 2" xfId="7966" xr:uid="{00000000-0005-0000-0000-0000AF280000}"/>
    <cellStyle name="Normal 3 2 2 2 4 3 2 4 2 2" xfId="7967" xr:uid="{00000000-0005-0000-0000-0000B0280000}"/>
    <cellStyle name="Normal 3 2 2 2 4 3 2 4 3" xfId="7968" xr:uid="{00000000-0005-0000-0000-0000B1280000}"/>
    <cellStyle name="Normal 3 2 2 2 4 3 2 5" xfId="7969" xr:uid="{00000000-0005-0000-0000-0000B2280000}"/>
    <cellStyle name="Normal 3 2 2 2 4 3 2 5 2" xfId="7970" xr:uid="{00000000-0005-0000-0000-0000B3280000}"/>
    <cellStyle name="Normal 3 2 2 2 4 3 2 6" xfId="7971" xr:uid="{00000000-0005-0000-0000-0000B4280000}"/>
    <cellStyle name="Normal 3 2 2 2 4 3 3" xfId="7972" xr:uid="{00000000-0005-0000-0000-0000B5280000}"/>
    <cellStyle name="Normal 3 2 2 2 4 3 3 2" xfId="7973" xr:uid="{00000000-0005-0000-0000-0000B6280000}"/>
    <cellStyle name="Normal 3 2 2 2 4 3 3 2 2" xfId="7974" xr:uid="{00000000-0005-0000-0000-0000B7280000}"/>
    <cellStyle name="Normal 3 2 2 2 4 3 3 2 2 2" xfId="7975" xr:uid="{00000000-0005-0000-0000-0000B8280000}"/>
    <cellStyle name="Normal 3 2 2 2 4 3 3 2 2 2 2" xfId="7976" xr:uid="{00000000-0005-0000-0000-0000B9280000}"/>
    <cellStyle name="Normal 3 2 2 2 4 3 3 2 2 3" xfId="7977" xr:uid="{00000000-0005-0000-0000-0000BA280000}"/>
    <cellStyle name="Normal 3 2 2 2 4 3 3 2 3" xfId="7978" xr:uid="{00000000-0005-0000-0000-0000BB280000}"/>
    <cellStyle name="Normal 3 2 2 2 4 3 3 2 3 2" xfId="7979" xr:uid="{00000000-0005-0000-0000-0000BC280000}"/>
    <cellStyle name="Normal 3 2 2 2 4 3 3 2 4" xfId="7980" xr:uid="{00000000-0005-0000-0000-0000BD280000}"/>
    <cellStyle name="Normal 3 2 2 2 4 3 3 3" xfId="7981" xr:uid="{00000000-0005-0000-0000-0000BE280000}"/>
    <cellStyle name="Normal 3 2 2 2 4 3 3 3 2" xfId="7982" xr:uid="{00000000-0005-0000-0000-0000BF280000}"/>
    <cellStyle name="Normal 3 2 2 2 4 3 3 3 2 2" xfId="7983" xr:uid="{00000000-0005-0000-0000-0000C0280000}"/>
    <cellStyle name="Normal 3 2 2 2 4 3 3 3 3" xfId="7984" xr:uid="{00000000-0005-0000-0000-0000C1280000}"/>
    <cellStyle name="Normal 3 2 2 2 4 3 3 4" xfId="7985" xr:uid="{00000000-0005-0000-0000-0000C2280000}"/>
    <cellStyle name="Normal 3 2 2 2 4 3 3 4 2" xfId="7986" xr:uid="{00000000-0005-0000-0000-0000C3280000}"/>
    <cellStyle name="Normal 3 2 2 2 4 3 3 5" xfId="7987" xr:uid="{00000000-0005-0000-0000-0000C4280000}"/>
    <cellStyle name="Normal 3 2 2 2 4 3 4" xfId="7988" xr:uid="{00000000-0005-0000-0000-0000C5280000}"/>
    <cellStyle name="Normal 3 2 2 2 4 3 4 2" xfId="7989" xr:uid="{00000000-0005-0000-0000-0000C6280000}"/>
    <cellStyle name="Normal 3 2 2 2 4 3 4 2 2" xfId="7990" xr:uid="{00000000-0005-0000-0000-0000C7280000}"/>
    <cellStyle name="Normal 3 2 2 2 4 3 4 2 2 2" xfId="7991" xr:uid="{00000000-0005-0000-0000-0000C8280000}"/>
    <cellStyle name="Normal 3 2 2 2 4 3 4 2 3" xfId="7992" xr:uid="{00000000-0005-0000-0000-0000C9280000}"/>
    <cellStyle name="Normal 3 2 2 2 4 3 4 3" xfId="7993" xr:uid="{00000000-0005-0000-0000-0000CA280000}"/>
    <cellStyle name="Normal 3 2 2 2 4 3 4 3 2" xfId="7994" xr:uid="{00000000-0005-0000-0000-0000CB280000}"/>
    <cellStyle name="Normal 3 2 2 2 4 3 4 4" xfId="7995" xr:uid="{00000000-0005-0000-0000-0000CC280000}"/>
    <cellStyle name="Normal 3 2 2 2 4 3 5" xfId="7996" xr:uid="{00000000-0005-0000-0000-0000CD280000}"/>
    <cellStyle name="Normal 3 2 2 2 4 3 5 2" xfId="7997" xr:uid="{00000000-0005-0000-0000-0000CE280000}"/>
    <cellStyle name="Normal 3 2 2 2 4 3 5 2 2" xfId="7998" xr:uid="{00000000-0005-0000-0000-0000CF280000}"/>
    <cellStyle name="Normal 3 2 2 2 4 3 5 3" xfId="7999" xr:uid="{00000000-0005-0000-0000-0000D0280000}"/>
    <cellStyle name="Normal 3 2 2 2 4 3 6" xfId="8000" xr:uid="{00000000-0005-0000-0000-0000D1280000}"/>
    <cellStyle name="Normal 3 2 2 2 4 3 6 2" xfId="8001" xr:uid="{00000000-0005-0000-0000-0000D2280000}"/>
    <cellStyle name="Normal 3 2 2 2 4 3 7" xfId="8002" xr:uid="{00000000-0005-0000-0000-0000D3280000}"/>
    <cellStyle name="Normal 3 2 2 2 4 4" xfId="8003" xr:uid="{00000000-0005-0000-0000-0000D4280000}"/>
    <cellStyle name="Normal 3 2 2 2 4 4 2" xfId="8004" xr:uid="{00000000-0005-0000-0000-0000D5280000}"/>
    <cellStyle name="Normal 3 2 2 2 4 4 2 2" xfId="8005" xr:uid="{00000000-0005-0000-0000-0000D6280000}"/>
    <cellStyle name="Normal 3 2 2 2 4 4 2 2 2" xfId="8006" xr:uid="{00000000-0005-0000-0000-0000D7280000}"/>
    <cellStyle name="Normal 3 2 2 2 4 4 2 2 2 2" xfId="8007" xr:uid="{00000000-0005-0000-0000-0000D8280000}"/>
    <cellStyle name="Normal 3 2 2 2 4 4 2 2 2 2 2" xfId="8008" xr:uid="{00000000-0005-0000-0000-0000D9280000}"/>
    <cellStyle name="Normal 3 2 2 2 4 4 2 2 2 3" xfId="8009" xr:uid="{00000000-0005-0000-0000-0000DA280000}"/>
    <cellStyle name="Normal 3 2 2 2 4 4 2 2 3" xfId="8010" xr:uid="{00000000-0005-0000-0000-0000DB280000}"/>
    <cellStyle name="Normal 3 2 2 2 4 4 2 2 3 2" xfId="8011" xr:uid="{00000000-0005-0000-0000-0000DC280000}"/>
    <cellStyle name="Normal 3 2 2 2 4 4 2 2 4" xfId="8012" xr:uid="{00000000-0005-0000-0000-0000DD280000}"/>
    <cellStyle name="Normal 3 2 2 2 4 4 2 3" xfId="8013" xr:uid="{00000000-0005-0000-0000-0000DE280000}"/>
    <cellStyle name="Normal 3 2 2 2 4 4 2 3 2" xfId="8014" xr:uid="{00000000-0005-0000-0000-0000DF280000}"/>
    <cellStyle name="Normal 3 2 2 2 4 4 2 3 2 2" xfId="8015" xr:uid="{00000000-0005-0000-0000-0000E0280000}"/>
    <cellStyle name="Normal 3 2 2 2 4 4 2 3 3" xfId="8016" xr:uid="{00000000-0005-0000-0000-0000E1280000}"/>
    <cellStyle name="Normal 3 2 2 2 4 4 2 4" xfId="8017" xr:uid="{00000000-0005-0000-0000-0000E2280000}"/>
    <cellStyle name="Normal 3 2 2 2 4 4 2 4 2" xfId="8018" xr:uid="{00000000-0005-0000-0000-0000E3280000}"/>
    <cellStyle name="Normal 3 2 2 2 4 4 2 5" xfId="8019" xr:uid="{00000000-0005-0000-0000-0000E4280000}"/>
    <cellStyle name="Normal 3 2 2 2 4 4 3" xfId="8020" xr:uid="{00000000-0005-0000-0000-0000E5280000}"/>
    <cellStyle name="Normal 3 2 2 2 4 4 3 2" xfId="8021" xr:uid="{00000000-0005-0000-0000-0000E6280000}"/>
    <cellStyle name="Normal 3 2 2 2 4 4 3 2 2" xfId="8022" xr:uid="{00000000-0005-0000-0000-0000E7280000}"/>
    <cellStyle name="Normal 3 2 2 2 4 4 3 2 2 2" xfId="8023" xr:uid="{00000000-0005-0000-0000-0000E8280000}"/>
    <cellStyle name="Normal 3 2 2 2 4 4 3 2 3" xfId="8024" xr:uid="{00000000-0005-0000-0000-0000E9280000}"/>
    <cellStyle name="Normal 3 2 2 2 4 4 3 3" xfId="8025" xr:uid="{00000000-0005-0000-0000-0000EA280000}"/>
    <cellStyle name="Normal 3 2 2 2 4 4 3 3 2" xfId="8026" xr:uid="{00000000-0005-0000-0000-0000EB280000}"/>
    <cellStyle name="Normal 3 2 2 2 4 4 3 4" xfId="8027" xr:uid="{00000000-0005-0000-0000-0000EC280000}"/>
    <cellStyle name="Normal 3 2 2 2 4 4 4" xfId="8028" xr:uid="{00000000-0005-0000-0000-0000ED280000}"/>
    <cellStyle name="Normal 3 2 2 2 4 4 4 2" xfId="8029" xr:uid="{00000000-0005-0000-0000-0000EE280000}"/>
    <cellStyle name="Normal 3 2 2 2 4 4 4 2 2" xfId="8030" xr:uid="{00000000-0005-0000-0000-0000EF280000}"/>
    <cellStyle name="Normal 3 2 2 2 4 4 4 3" xfId="8031" xr:uid="{00000000-0005-0000-0000-0000F0280000}"/>
    <cellStyle name="Normal 3 2 2 2 4 4 5" xfId="8032" xr:uid="{00000000-0005-0000-0000-0000F1280000}"/>
    <cellStyle name="Normal 3 2 2 2 4 4 5 2" xfId="8033" xr:uid="{00000000-0005-0000-0000-0000F2280000}"/>
    <cellStyle name="Normal 3 2 2 2 4 4 6" xfId="8034" xr:uid="{00000000-0005-0000-0000-0000F3280000}"/>
    <cellStyle name="Normal 3 2 2 2 4 5" xfId="8035" xr:uid="{00000000-0005-0000-0000-0000F4280000}"/>
    <cellStyle name="Normal 3 2 2 2 4 5 2" xfId="8036" xr:uid="{00000000-0005-0000-0000-0000F5280000}"/>
    <cellStyle name="Normal 3 2 2 2 4 5 2 2" xfId="8037" xr:uid="{00000000-0005-0000-0000-0000F6280000}"/>
    <cellStyle name="Normal 3 2 2 2 4 5 2 2 2" xfId="8038" xr:uid="{00000000-0005-0000-0000-0000F7280000}"/>
    <cellStyle name="Normal 3 2 2 2 4 5 2 2 2 2" xfId="8039" xr:uid="{00000000-0005-0000-0000-0000F8280000}"/>
    <cellStyle name="Normal 3 2 2 2 4 5 2 2 3" xfId="8040" xr:uid="{00000000-0005-0000-0000-0000F9280000}"/>
    <cellStyle name="Normal 3 2 2 2 4 5 2 3" xfId="8041" xr:uid="{00000000-0005-0000-0000-0000FA280000}"/>
    <cellStyle name="Normal 3 2 2 2 4 5 2 3 2" xfId="8042" xr:uid="{00000000-0005-0000-0000-0000FB280000}"/>
    <cellStyle name="Normal 3 2 2 2 4 5 2 4" xfId="8043" xr:uid="{00000000-0005-0000-0000-0000FC280000}"/>
    <cellStyle name="Normal 3 2 2 2 4 5 3" xfId="8044" xr:uid="{00000000-0005-0000-0000-0000FD280000}"/>
    <cellStyle name="Normal 3 2 2 2 4 5 3 2" xfId="8045" xr:uid="{00000000-0005-0000-0000-0000FE280000}"/>
    <cellStyle name="Normal 3 2 2 2 4 5 3 2 2" xfId="8046" xr:uid="{00000000-0005-0000-0000-0000FF280000}"/>
    <cellStyle name="Normal 3 2 2 2 4 5 3 3" xfId="8047" xr:uid="{00000000-0005-0000-0000-000000290000}"/>
    <cellStyle name="Normal 3 2 2 2 4 5 4" xfId="8048" xr:uid="{00000000-0005-0000-0000-000001290000}"/>
    <cellStyle name="Normal 3 2 2 2 4 5 4 2" xfId="8049" xr:uid="{00000000-0005-0000-0000-000002290000}"/>
    <cellStyle name="Normal 3 2 2 2 4 5 5" xfId="8050" xr:uid="{00000000-0005-0000-0000-000003290000}"/>
    <cellStyle name="Normal 3 2 2 2 4 6" xfId="8051" xr:uid="{00000000-0005-0000-0000-000004290000}"/>
    <cellStyle name="Normal 3 2 2 2 4 6 2" xfId="8052" xr:uid="{00000000-0005-0000-0000-000005290000}"/>
    <cellStyle name="Normal 3 2 2 2 4 6 2 2" xfId="8053" xr:uid="{00000000-0005-0000-0000-000006290000}"/>
    <cellStyle name="Normal 3 2 2 2 4 6 2 2 2" xfId="8054" xr:uid="{00000000-0005-0000-0000-000007290000}"/>
    <cellStyle name="Normal 3 2 2 2 4 6 2 3" xfId="8055" xr:uid="{00000000-0005-0000-0000-000008290000}"/>
    <cellStyle name="Normal 3 2 2 2 4 6 3" xfId="8056" xr:uid="{00000000-0005-0000-0000-000009290000}"/>
    <cellStyle name="Normal 3 2 2 2 4 6 3 2" xfId="8057" xr:uid="{00000000-0005-0000-0000-00000A290000}"/>
    <cellStyle name="Normal 3 2 2 2 4 6 4" xfId="8058" xr:uid="{00000000-0005-0000-0000-00000B290000}"/>
    <cellStyle name="Normal 3 2 2 2 4 7" xfId="8059" xr:uid="{00000000-0005-0000-0000-00000C290000}"/>
    <cellStyle name="Normal 3 2 2 2 4 7 2" xfId="8060" xr:uid="{00000000-0005-0000-0000-00000D290000}"/>
    <cellStyle name="Normal 3 2 2 2 4 7 2 2" xfId="8061" xr:uid="{00000000-0005-0000-0000-00000E290000}"/>
    <cellStyle name="Normal 3 2 2 2 4 7 3" xfId="8062" xr:uid="{00000000-0005-0000-0000-00000F290000}"/>
    <cellStyle name="Normal 3 2 2 2 4 8" xfId="8063" xr:uid="{00000000-0005-0000-0000-000010290000}"/>
    <cellStyle name="Normal 3 2 2 2 4 8 2" xfId="8064" xr:uid="{00000000-0005-0000-0000-000011290000}"/>
    <cellStyle name="Normal 3 2 2 2 4 9" xfId="8065" xr:uid="{00000000-0005-0000-0000-000012290000}"/>
    <cellStyle name="Normal 3 2 2 2 5" xfId="8066" xr:uid="{00000000-0005-0000-0000-000013290000}"/>
    <cellStyle name="Normal 3 2 2 2 5 2" xfId="8067" xr:uid="{00000000-0005-0000-0000-000014290000}"/>
    <cellStyle name="Normal 3 2 2 2 5 2 2" xfId="8068" xr:uid="{00000000-0005-0000-0000-000015290000}"/>
    <cellStyle name="Normal 3 2 2 2 5 2 2 2" xfId="8069" xr:uid="{00000000-0005-0000-0000-000016290000}"/>
    <cellStyle name="Normal 3 2 2 2 5 2 2 2 2" xfId="8070" xr:uid="{00000000-0005-0000-0000-000017290000}"/>
    <cellStyle name="Normal 3 2 2 2 5 2 2 2 2 2" xfId="8071" xr:uid="{00000000-0005-0000-0000-000018290000}"/>
    <cellStyle name="Normal 3 2 2 2 5 2 2 2 2 2 2" xfId="8072" xr:uid="{00000000-0005-0000-0000-000019290000}"/>
    <cellStyle name="Normal 3 2 2 2 5 2 2 2 2 2 2 2" xfId="8073" xr:uid="{00000000-0005-0000-0000-00001A290000}"/>
    <cellStyle name="Normal 3 2 2 2 5 2 2 2 2 2 3" xfId="8074" xr:uid="{00000000-0005-0000-0000-00001B290000}"/>
    <cellStyle name="Normal 3 2 2 2 5 2 2 2 2 3" xfId="8075" xr:uid="{00000000-0005-0000-0000-00001C290000}"/>
    <cellStyle name="Normal 3 2 2 2 5 2 2 2 2 3 2" xfId="8076" xr:uid="{00000000-0005-0000-0000-00001D290000}"/>
    <cellStyle name="Normal 3 2 2 2 5 2 2 2 2 4" xfId="8077" xr:uid="{00000000-0005-0000-0000-00001E290000}"/>
    <cellStyle name="Normal 3 2 2 2 5 2 2 2 3" xfId="8078" xr:uid="{00000000-0005-0000-0000-00001F290000}"/>
    <cellStyle name="Normal 3 2 2 2 5 2 2 2 3 2" xfId="8079" xr:uid="{00000000-0005-0000-0000-000020290000}"/>
    <cellStyle name="Normal 3 2 2 2 5 2 2 2 3 2 2" xfId="8080" xr:uid="{00000000-0005-0000-0000-000021290000}"/>
    <cellStyle name="Normal 3 2 2 2 5 2 2 2 3 3" xfId="8081" xr:uid="{00000000-0005-0000-0000-000022290000}"/>
    <cellStyle name="Normal 3 2 2 2 5 2 2 2 4" xfId="8082" xr:uid="{00000000-0005-0000-0000-000023290000}"/>
    <cellStyle name="Normal 3 2 2 2 5 2 2 2 4 2" xfId="8083" xr:uid="{00000000-0005-0000-0000-000024290000}"/>
    <cellStyle name="Normal 3 2 2 2 5 2 2 2 5" xfId="8084" xr:uid="{00000000-0005-0000-0000-000025290000}"/>
    <cellStyle name="Normal 3 2 2 2 5 2 2 3" xfId="8085" xr:uid="{00000000-0005-0000-0000-000026290000}"/>
    <cellStyle name="Normal 3 2 2 2 5 2 2 3 2" xfId="8086" xr:uid="{00000000-0005-0000-0000-000027290000}"/>
    <cellStyle name="Normal 3 2 2 2 5 2 2 3 2 2" xfId="8087" xr:uid="{00000000-0005-0000-0000-000028290000}"/>
    <cellStyle name="Normal 3 2 2 2 5 2 2 3 2 2 2" xfId="8088" xr:uid="{00000000-0005-0000-0000-000029290000}"/>
    <cellStyle name="Normal 3 2 2 2 5 2 2 3 2 3" xfId="8089" xr:uid="{00000000-0005-0000-0000-00002A290000}"/>
    <cellStyle name="Normal 3 2 2 2 5 2 2 3 3" xfId="8090" xr:uid="{00000000-0005-0000-0000-00002B290000}"/>
    <cellStyle name="Normal 3 2 2 2 5 2 2 3 3 2" xfId="8091" xr:uid="{00000000-0005-0000-0000-00002C290000}"/>
    <cellStyle name="Normal 3 2 2 2 5 2 2 3 4" xfId="8092" xr:uid="{00000000-0005-0000-0000-00002D290000}"/>
    <cellStyle name="Normal 3 2 2 2 5 2 2 4" xfId="8093" xr:uid="{00000000-0005-0000-0000-00002E290000}"/>
    <cellStyle name="Normal 3 2 2 2 5 2 2 4 2" xfId="8094" xr:uid="{00000000-0005-0000-0000-00002F290000}"/>
    <cellStyle name="Normal 3 2 2 2 5 2 2 4 2 2" xfId="8095" xr:uid="{00000000-0005-0000-0000-000030290000}"/>
    <cellStyle name="Normal 3 2 2 2 5 2 2 4 3" xfId="8096" xr:uid="{00000000-0005-0000-0000-000031290000}"/>
    <cellStyle name="Normal 3 2 2 2 5 2 2 5" xfId="8097" xr:uid="{00000000-0005-0000-0000-000032290000}"/>
    <cellStyle name="Normal 3 2 2 2 5 2 2 5 2" xfId="8098" xr:uid="{00000000-0005-0000-0000-000033290000}"/>
    <cellStyle name="Normal 3 2 2 2 5 2 2 6" xfId="8099" xr:uid="{00000000-0005-0000-0000-000034290000}"/>
    <cellStyle name="Normal 3 2 2 2 5 2 3" xfId="8100" xr:uid="{00000000-0005-0000-0000-000035290000}"/>
    <cellStyle name="Normal 3 2 2 2 5 2 3 2" xfId="8101" xr:uid="{00000000-0005-0000-0000-000036290000}"/>
    <cellStyle name="Normal 3 2 2 2 5 2 3 2 2" xfId="8102" xr:uid="{00000000-0005-0000-0000-000037290000}"/>
    <cellStyle name="Normal 3 2 2 2 5 2 3 2 2 2" xfId="8103" xr:uid="{00000000-0005-0000-0000-000038290000}"/>
    <cellStyle name="Normal 3 2 2 2 5 2 3 2 2 2 2" xfId="8104" xr:uid="{00000000-0005-0000-0000-000039290000}"/>
    <cellStyle name="Normal 3 2 2 2 5 2 3 2 2 3" xfId="8105" xr:uid="{00000000-0005-0000-0000-00003A290000}"/>
    <cellStyle name="Normal 3 2 2 2 5 2 3 2 3" xfId="8106" xr:uid="{00000000-0005-0000-0000-00003B290000}"/>
    <cellStyle name="Normal 3 2 2 2 5 2 3 2 3 2" xfId="8107" xr:uid="{00000000-0005-0000-0000-00003C290000}"/>
    <cellStyle name="Normal 3 2 2 2 5 2 3 2 4" xfId="8108" xr:uid="{00000000-0005-0000-0000-00003D290000}"/>
    <cellStyle name="Normal 3 2 2 2 5 2 3 3" xfId="8109" xr:uid="{00000000-0005-0000-0000-00003E290000}"/>
    <cellStyle name="Normal 3 2 2 2 5 2 3 3 2" xfId="8110" xr:uid="{00000000-0005-0000-0000-00003F290000}"/>
    <cellStyle name="Normal 3 2 2 2 5 2 3 3 2 2" xfId="8111" xr:uid="{00000000-0005-0000-0000-000040290000}"/>
    <cellStyle name="Normal 3 2 2 2 5 2 3 3 3" xfId="8112" xr:uid="{00000000-0005-0000-0000-000041290000}"/>
    <cellStyle name="Normal 3 2 2 2 5 2 3 4" xfId="8113" xr:uid="{00000000-0005-0000-0000-000042290000}"/>
    <cellStyle name="Normal 3 2 2 2 5 2 3 4 2" xfId="8114" xr:uid="{00000000-0005-0000-0000-000043290000}"/>
    <cellStyle name="Normal 3 2 2 2 5 2 3 5" xfId="8115" xr:uid="{00000000-0005-0000-0000-000044290000}"/>
    <cellStyle name="Normal 3 2 2 2 5 2 4" xfId="8116" xr:uid="{00000000-0005-0000-0000-000045290000}"/>
    <cellStyle name="Normal 3 2 2 2 5 2 4 2" xfId="8117" xr:uid="{00000000-0005-0000-0000-000046290000}"/>
    <cellStyle name="Normal 3 2 2 2 5 2 4 2 2" xfId="8118" xr:uid="{00000000-0005-0000-0000-000047290000}"/>
    <cellStyle name="Normal 3 2 2 2 5 2 4 2 2 2" xfId="8119" xr:uid="{00000000-0005-0000-0000-000048290000}"/>
    <cellStyle name="Normal 3 2 2 2 5 2 4 2 3" xfId="8120" xr:uid="{00000000-0005-0000-0000-000049290000}"/>
    <cellStyle name="Normal 3 2 2 2 5 2 4 3" xfId="8121" xr:uid="{00000000-0005-0000-0000-00004A290000}"/>
    <cellStyle name="Normal 3 2 2 2 5 2 4 3 2" xfId="8122" xr:uid="{00000000-0005-0000-0000-00004B290000}"/>
    <cellStyle name="Normal 3 2 2 2 5 2 4 4" xfId="8123" xr:uid="{00000000-0005-0000-0000-00004C290000}"/>
    <cellStyle name="Normal 3 2 2 2 5 2 5" xfId="8124" xr:uid="{00000000-0005-0000-0000-00004D290000}"/>
    <cellStyle name="Normal 3 2 2 2 5 2 5 2" xfId="8125" xr:uid="{00000000-0005-0000-0000-00004E290000}"/>
    <cellStyle name="Normal 3 2 2 2 5 2 5 2 2" xfId="8126" xr:uid="{00000000-0005-0000-0000-00004F290000}"/>
    <cellStyle name="Normal 3 2 2 2 5 2 5 3" xfId="8127" xr:uid="{00000000-0005-0000-0000-000050290000}"/>
    <cellStyle name="Normal 3 2 2 2 5 2 6" xfId="8128" xr:uid="{00000000-0005-0000-0000-000051290000}"/>
    <cellStyle name="Normal 3 2 2 2 5 2 6 2" xfId="8129" xr:uid="{00000000-0005-0000-0000-000052290000}"/>
    <cellStyle name="Normal 3 2 2 2 5 2 7" xfId="8130" xr:uid="{00000000-0005-0000-0000-000053290000}"/>
    <cellStyle name="Normal 3 2 2 2 5 3" xfId="8131" xr:uid="{00000000-0005-0000-0000-000054290000}"/>
    <cellStyle name="Normal 3 2 2 2 5 3 2" xfId="8132" xr:uid="{00000000-0005-0000-0000-000055290000}"/>
    <cellStyle name="Normal 3 2 2 2 5 3 2 2" xfId="8133" xr:uid="{00000000-0005-0000-0000-000056290000}"/>
    <cellStyle name="Normal 3 2 2 2 5 3 2 2 2" xfId="8134" xr:uid="{00000000-0005-0000-0000-000057290000}"/>
    <cellStyle name="Normal 3 2 2 2 5 3 2 2 2 2" xfId="8135" xr:uid="{00000000-0005-0000-0000-000058290000}"/>
    <cellStyle name="Normal 3 2 2 2 5 3 2 2 2 2 2" xfId="8136" xr:uid="{00000000-0005-0000-0000-000059290000}"/>
    <cellStyle name="Normal 3 2 2 2 5 3 2 2 2 3" xfId="8137" xr:uid="{00000000-0005-0000-0000-00005A290000}"/>
    <cellStyle name="Normal 3 2 2 2 5 3 2 2 3" xfId="8138" xr:uid="{00000000-0005-0000-0000-00005B290000}"/>
    <cellStyle name="Normal 3 2 2 2 5 3 2 2 3 2" xfId="8139" xr:uid="{00000000-0005-0000-0000-00005C290000}"/>
    <cellStyle name="Normal 3 2 2 2 5 3 2 2 4" xfId="8140" xr:uid="{00000000-0005-0000-0000-00005D290000}"/>
    <cellStyle name="Normal 3 2 2 2 5 3 2 3" xfId="8141" xr:uid="{00000000-0005-0000-0000-00005E290000}"/>
    <cellStyle name="Normal 3 2 2 2 5 3 2 3 2" xfId="8142" xr:uid="{00000000-0005-0000-0000-00005F290000}"/>
    <cellStyle name="Normal 3 2 2 2 5 3 2 3 2 2" xfId="8143" xr:uid="{00000000-0005-0000-0000-000060290000}"/>
    <cellStyle name="Normal 3 2 2 2 5 3 2 3 3" xfId="8144" xr:uid="{00000000-0005-0000-0000-000061290000}"/>
    <cellStyle name="Normal 3 2 2 2 5 3 2 4" xfId="8145" xr:uid="{00000000-0005-0000-0000-000062290000}"/>
    <cellStyle name="Normal 3 2 2 2 5 3 2 4 2" xfId="8146" xr:uid="{00000000-0005-0000-0000-000063290000}"/>
    <cellStyle name="Normal 3 2 2 2 5 3 2 5" xfId="8147" xr:uid="{00000000-0005-0000-0000-000064290000}"/>
    <cellStyle name="Normal 3 2 2 2 5 3 3" xfId="8148" xr:uid="{00000000-0005-0000-0000-000065290000}"/>
    <cellStyle name="Normal 3 2 2 2 5 3 3 2" xfId="8149" xr:uid="{00000000-0005-0000-0000-000066290000}"/>
    <cellStyle name="Normal 3 2 2 2 5 3 3 2 2" xfId="8150" xr:uid="{00000000-0005-0000-0000-000067290000}"/>
    <cellStyle name="Normal 3 2 2 2 5 3 3 2 2 2" xfId="8151" xr:uid="{00000000-0005-0000-0000-000068290000}"/>
    <cellStyle name="Normal 3 2 2 2 5 3 3 2 3" xfId="8152" xr:uid="{00000000-0005-0000-0000-000069290000}"/>
    <cellStyle name="Normal 3 2 2 2 5 3 3 3" xfId="8153" xr:uid="{00000000-0005-0000-0000-00006A290000}"/>
    <cellStyle name="Normal 3 2 2 2 5 3 3 3 2" xfId="8154" xr:uid="{00000000-0005-0000-0000-00006B290000}"/>
    <cellStyle name="Normal 3 2 2 2 5 3 3 4" xfId="8155" xr:uid="{00000000-0005-0000-0000-00006C290000}"/>
    <cellStyle name="Normal 3 2 2 2 5 3 4" xfId="8156" xr:uid="{00000000-0005-0000-0000-00006D290000}"/>
    <cellStyle name="Normal 3 2 2 2 5 3 4 2" xfId="8157" xr:uid="{00000000-0005-0000-0000-00006E290000}"/>
    <cellStyle name="Normal 3 2 2 2 5 3 4 2 2" xfId="8158" xr:uid="{00000000-0005-0000-0000-00006F290000}"/>
    <cellStyle name="Normal 3 2 2 2 5 3 4 3" xfId="8159" xr:uid="{00000000-0005-0000-0000-000070290000}"/>
    <cellStyle name="Normal 3 2 2 2 5 3 5" xfId="8160" xr:uid="{00000000-0005-0000-0000-000071290000}"/>
    <cellStyle name="Normal 3 2 2 2 5 3 5 2" xfId="8161" xr:uid="{00000000-0005-0000-0000-000072290000}"/>
    <cellStyle name="Normal 3 2 2 2 5 3 6" xfId="8162" xr:uid="{00000000-0005-0000-0000-000073290000}"/>
    <cellStyle name="Normal 3 2 2 2 5 4" xfId="8163" xr:uid="{00000000-0005-0000-0000-000074290000}"/>
    <cellStyle name="Normal 3 2 2 2 5 4 2" xfId="8164" xr:uid="{00000000-0005-0000-0000-000075290000}"/>
    <cellStyle name="Normal 3 2 2 2 5 4 2 2" xfId="8165" xr:uid="{00000000-0005-0000-0000-000076290000}"/>
    <cellStyle name="Normal 3 2 2 2 5 4 2 2 2" xfId="8166" xr:uid="{00000000-0005-0000-0000-000077290000}"/>
    <cellStyle name="Normal 3 2 2 2 5 4 2 2 2 2" xfId="8167" xr:uid="{00000000-0005-0000-0000-000078290000}"/>
    <cellStyle name="Normal 3 2 2 2 5 4 2 2 3" xfId="8168" xr:uid="{00000000-0005-0000-0000-000079290000}"/>
    <cellStyle name="Normal 3 2 2 2 5 4 2 3" xfId="8169" xr:uid="{00000000-0005-0000-0000-00007A290000}"/>
    <cellStyle name="Normal 3 2 2 2 5 4 2 3 2" xfId="8170" xr:uid="{00000000-0005-0000-0000-00007B290000}"/>
    <cellStyle name="Normal 3 2 2 2 5 4 2 4" xfId="8171" xr:uid="{00000000-0005-0000-0000-00007C290000}"/>
    <cellStyle name="Normal 3 2 2 2 5 4 3" xfId="8172" xr:uid="{00000000-0005-0000-0000-00007D290000}"/>
    <cellStyle name="Normal 3 2 2 2 5 4 3 2" xfId="8173" xr:uid="{00000000-0005-0000-0000-00007E290000}"/>
    <cellStyle name="Normal 3 2 2 2 5 4 3 2 2" xfId="8174" xr:uid="{00000000-0005-0000-0000-00007F290000}"/>
    <cellStyle name="Normal 3 2 2 2 5 4 3 3" xfId="8175" xr:uid="{00000000-0005-0000-0000-000080290000}"/>
    <cellStyle name="Normal 3 2 2 2 5 4 4" xfId="8176" xr:uid="{00000000-0005-0000-0000-000081290000}"/>
    <cellStyle name="Normal 3 2 2 2 5 4 4 2" xfId="8177" xr:uid="{00000000-0005-0000-0000-000082290000}"/>
    <cellStyle name="Normal 3 2 2 2 5 4 5" xfId="8178" xr:uid="{00000000-0005-0000-0000-000083290000}"/>
    <cellStyle name="Normal 3 2 2 2 5 5" xfId="8179" xr:uid="{00000000-0005-0000-0000-000084290000}"/>
    <cellStyle name="Normal 3 2 2 2 5 5 2" xfId="8180" xr:uid="{00000000-0005-0000-0000-000085290000}"/>
    <cellStyle name="Normal 3 2 2 2 5 5 2 2" xfId="8181" xr:uid="{00000000-0005-0000-0000-000086290000}"/>
    <cellStyle name="Normal 3 2 2 2 5 5 2 2 2" xfId="8182" xr:uid="{00000000-0005-0000-0000-000087290000}"/>
    <cellStyle name="Normal 3 2 2 2 5 5 2 3" xfId="8183" xr:uid="{00000000-0005-0000-0000-000088290000}"/>
    <cellStyle name="Normal 3 2 2 2 5 5 3" xfId="8184" xr:uid="{00000000-0005-0000-0000-000089290000}"/>
    <cellStyle name="Normal 3 2 2 2 5 5 3 2" xfId="8185" xr:uid="{00000000-0005-0000-0000-00008A290000}"/>
    <cellStyle name="Normal 3 2 2 2 5 5 4" xfId="8186" xr:uid="{00000000-0005-0000-0000-00008B290000}"/>
    <cellStyle name="Normal 3 2 2 2 5 6" xfId="8187" xr:uid="{00000000-0005-0000-0000-00008C290000}"/>
    <cellStyle name="Normal 3 2 2 2 5 6 2" xfId="8188" xr:uid="{00000000-0005-0000-0000-00008D290000}"/>
    <cellStyle name="Normal 3 2 2 2 5 6 2 2" xfId="8189" xr:uid="{00000000-0005-0000-0000-00008E290000}"/>
    <cellStyle name="Normal 3 2 2 2 5 6 3" xfId="8190" xr:uid="{00000000-0005-0000-0000-00008F290000}"/>
    <cellStyle name="Normal 3 2 2 2 5 7" xfId="8191" xr:uid="{00000000-0005-0000-0000-000090290000}"/>
    <cellStyle name="Normal 3 2 2 2 5 7 2" xfId="8192" xr:uid="{00000000-0005-0000-0000-000091290000}"/>
    <cellStyle name="Normal 3 2 2 2 5 8" xfId="8193" xr:uid="{00000000-0005-0000-0000-000092290000}"/>
    <cellStyle name="Normal 3 2 2 2 6" xfId="8194" xr:uid="{00000000-0005-0000-0000-000093290000}"/>
    <cellStyle name="Normal 3 2 2 2 6 2" xfId="8195" xr:uid="{00000000-0005-0000-0000-000094290000}"/>
    <cellStyle name="Normal 3 2 2 2 6 2 2" xfId="8196" xr:uid="{00000000-0005-0000-0000-000095290000}"/>
    <cellStyle name="Normal 3 2 2 2 6 2 2 2" xfId="8197" xr:uid="{00000000-0005-0000-0000-000096290000}"/>
    <cellStyle name="Normal 3 2 2 2 6 2 2 2 2" xfId="8198" xr:uid="{00000000-0005-0000-0000-000097290000}"/>
    <cellStyle name="Normal 3 2 2 2 6 2 2 2 2 2" xfId="8199" xr:uid="{00000000-0005-0000-0000-000098290000}"/>
    <cellStyle name="Normal 3 2 2 2 6 2 2 2 2 2 2" xfId="8200" xr:uid="{00000000-0005-0000-0000-000099290000}"/>
    <cellStyle name="Normal 3 2 2 2 6 2 2 2 2 3" xfId="8201" xr:uid="{00000000-0005-0000-0000-00009A290000}"/>
    <cellStyle name="Normal 3 2 2 2 6 2 2 2 3" xfId="8202" xr:uid="{00000000-0005-0000-0000-00009B290000}"/>
    <cellStyle name="Normal 3 2 2 2 6 2 2 2 3 2" xfId="8203" xr:uid="{00000000-0005-0000-0000-00009C290000}"/>
    <cellStyle name="Normal 3 2 2 2 6 2 2 2 4" xfId="8204" xr:uid="{00000000-0005-0000-0000-00009D290000}"/>
    <cellStyle name="Normal 3 2 2 2 6 2 2 3" xfId="8205" xr:uid="{00000000-0005-0000-0000-00009E290000}"/>
    <cellStyle name="Normal 3 2 2 2 6 2 2 3 2" xfId="8206" xr:uid="{00000000-0005-0000-0000-00009F290000}"/>
    <cellStyle name="Normal 3 2 2 2 6 2 2 3 2 2" xfId="8207" xr:uid="{00000000-0005-0000-0000-0000A0290000}"/>
    <cellStyle name="Normal 3 2 2 2 6 2 2 3 3" xfId="8208" xr:uid="{00000000-0005-0000-0000-0000A1290000}"/>
    <cellStyle name="Normal 3 2 2 2 6 2 2 4" xfId="8209" xr:uid="{00000000-0005-0000-0000-0000A2290000}"/>
    <cellStyle name="Normal 3 2 2 2 6 2 2 4 2" xfId="8210" xr:uid="{00000000-0005-0000-0000-0000A3290000}"/>
    <cellStyle name="Normal 3 2 2 2 6 2 2 5" xfId="8211" xr:uid="{00000000-0005-0000-0000-0000A4290000}"/>
    <cellStyle name="Normal 3 2 2 2 6 2 3" xfId="8212" xr:uid="{00000000-0005-0000-0000-0000A5290000}"/>
    <cellStyle name="Normal 3 2 2 2 6 2 3 2" xfId="8213" xr:uid="{00000000-0005-0000-0000-0000A6290000}"/>
    <cellStyle name="Normal 3 2 2 2 6 2 3 2 2" xfId="8214" xr:uid="{00000000-0005-0000-0000-0000A7290000}"/>
    <cellStyle name="Normal 3 2 2 2 6 2 3 2 2 2" xfId="8215" xr:uid="{00000000-0005-0000-0000-0000A8290000}"/>
    <cellStyle name="Normal 3 2 2 2 6 2 3 2 3" xfId="8216" xr:uid="{00000000-0005-0000-0000-0000A9290000}"/>
    <cellStyle name="Normal 3 2 2 2 6 2 3 3" xfId="8217" xr:uid="{00000000-0005-0000-0000-0000AA290000}"/>
    <cellStyle name="Normal 3 2 2 2 6 2 3 3 2" xfId="8218" xr:uid="{00000000-0005-0000-0000-0000AB290000}"/>
    <cellStyle name="Normal 3 2 2 2 6 2 3 4" xfId="8219" xr:uid="{00000000-0005-0000-0000-0000AC290000}"/>
    <cellStyle name="Normal 3 2 2 2 6 2 4" xfId="8220" xr:uid="{00000000-0005-0000-0000-0000AD290000}"/>
    <cellStyle name="Normal 3 2 2 2 6 2 4 2" xfId="8221" xr:uid="{00000000-0005-0000-0000-0000AE290000}"/>
    <cellStyle name="Normal 3 2 2 2 6 2 4 2 2" xfId="8222" xr:uid="{00000000-0005-0000-0000-0000AF290000}"/>
    <cellStyle name="Normal 3 2 2 2 6 2 4 3" xfId="8223" xr:uid="{00000000-0005-0000-0000-0000B0290000}"/>
    <cellStyle name="Normal 3 2 2 2 6 2 5" xfId="8224" xr:uid="{00000000-0005-0000-0000-0000B1290000}"/>
    <cellStyle name="Normal 3 2 2 2 6 2 5 2" xfId="8225" xr:uid="{00000000-0005-0000-0000-0000B2290000}"/>
    <cellStyle name="Normal 3 2 2 2 6 2 6" xfId="8226" xr:uid="{00000000-0005-0000-0000-0000B3290000}"/>
    <cellStyle name="Normal 3 2 2 2 6 3" xfId="8227" xr:uid="{00000000-0005-0000-0000-0000B4290000}"/>
    <cellStyle name="Normal 3 2 2 2 6 3 2" xfId="8228" xr:uid="{00000000-0005-0000-0000-0000B5290000}"/>
    <cellStyle name="Normal 3 2 2 2 6 3 2 2" xfId="8229" xr:uid="{00000000-0005-0000-0000-0000B6290000}"/>
    <cellStyle name="Normal 3 2 2 2 6 3 2 2 2" xfId="8230" xr:uid="{00000000-0005-0000-0000-0000B7290000}"/>
    <cellStyle name="Normal 3 2 2 2 6 3 2 2 2 2" xfId="8231" xr:uid="{00000000-0005-0000-0000-0000B8290000}"/>
    <cellStyle name="Normal 3 2 2 2 6 3 2 2 3" xfId="8232" xr:uid="{00000000-0005-0000-0000-0000B9290000}"/>
    <cellStyle name="Normal 3 2 2 2 6 3 2 3" xfId="8233" xr:uid="{00000000-0005-0000-0000-0000BA290000}"/>
    <cellStyle name="Normal 3 2 2 2 6 3 2 3 2" xfId="8234" xr:uid="{00000000-0005-0000-0000-0000BB290000}"/>
    <cellStyle name="Normal 3 2 2 2 6 3 2 4" xfId="8235" xr:uid="{00000000-0005-0000-0000-0000BC290000}"/>
    <cellStyle name="Normal 3 2 2 2 6 3 3" xfId="8236" xr:uid="{00000000-0005-0000-0000-0000BD290000}"/>
    <cellStyle name="Normal 3 2 2 2 6 3 3 2" xfId="8237" xr:uid="{00000000-0005-0000-0000-0000BE290000}"/>
    <cellStyle name="Normal 3 2 2 2 6 3 3 2 2" xfId="8238" xr:uid="{00000000-0005-0000-0000-0000BF290000}"/>
    <cellStyle name="Normal 3 2 2 2 6 3 3 3" xfId="8239" xr:uid="{00000000-0005-0000-0000-0000C0290000}"/>
    <cellStyle name="Normal 3 2 2 2 6 3 4" xfId="8240" xr:uid="{00000000-0005-0000-0000-0000C1290000}"/>
    <cellStyle name="Normal 3 2 2 2 6 3 4 2" xfId="8241" xr:uid="{00000000-0005-0000-0000-0000C2290000}"/>
    <cellStyle name="Normal 3 2 2 2 6 3 5" xfId="8242" xr:uid="{00000000-0005-0000-0000-0000C3290000}"/>
    <cellStyle name="Normal 3 2 2 2 6 4" xfId="8243" xr:uid="{00000000-0005-0000-0000-0000C4290000}"/>
    <cellStyle name="Normal 3 2 2 2 6 4 2" xfId="8244" xr:uid="{00000000-0005-0000-0000-0000C5290000}"/>
    <cellStyle name="Normal 3 2 2 2 6 4 2 2" xfId="8245" xr:uid="{00000000-0005-0000-0000-0000C6290000}"/>
    <cellStyle name="Normal 3 2 2 2 6 4 2 2 2" xfId="8246" xr:uid="{00000000-0005-0000-0000-0000C7290000}"/>
    <cellStyle name="Normal 3 2 2 2 6 4 2 3" xfId="8247" xr:uid="{00000000-0005-0000-0000-0000C8290000}"/>
    <cellStyle name="Normal 3 2 2 2 6 4 3" xfId="8248" xr:uid="{00000000-0005-0000-0000-0000C9290000}"/>
    <cellStyle name="Normal 3 2 2 2 6 4 3 2" xfId="8249" xr:uid="{00000000-0005-0000-0000-0000CA290000}"/>
    <cellStyle name="Normal 3 2 2 2 6 4 4" xfId="8250" xr:uid="{00000000-0005-0000-0000-0000CB290000}"/>
    <cellStyle name="Normal 3 2 2 2 6 5" xfId="8251" xr:uid="{00000000-0005-0000-0000-0000CC290000}"/>
    <cellStyle name="Normal 3 2 2 2 6 5 2" xfId="8252" xr:uid="{00000000-0005-0000-0000-0000CD290000}"/>
    <cellStyle name="Normal 3 2 2 2 6 5 2 2" xfId="8253" xr:uid="{00000000-0005-0000-0000-0000CE290000}"/>
    <cellStyle name="Normal 3 2 2 2 6 5 3" xfId="8254" xr:uid="{00000000-0005-0000-0000-0000CF290000}"/>
    <cellStyle name="Normal 3 2 2 2 6 6" xfId="8255" xr:uid="{00000000-0005-0000-0000-0000D0290000}"/>
    <cellStyle name="Normal 3 2 2 2 6 6 2" xfId="8256" xr:uid="{00000000-0005-0000-0000-0000D1290000}"/>
    <cellStyle name="Normal 3 2 2 2 6 7" xfId="8257" xr:uid="{00000000-0005-0000-0000-0000D2290000}"/>
    <cellStyle name="Normal 3 2 2 2 7" xfId="8258" xr:uid="{00000000-0005-0000-0000-0000D3290000}"/>
    <cellStyle name="Normal 3 2 2 2 7 2" xfId="8259" xr:uid="{00000000-0005-0000-0000-0000D4290000}"/>
    <cellStyle name="Normal 3 2 2 2 7 2 2" xfId="8260" xr:uid="{00000000-0005-0000-0000-0000D5290000}"/>
    <cellStyle name="Normal 3 2 2 2 7 2 2 2" xfId="8261" xr:uid="{00000000-0005-0000-0000-0000D6290000}"/>
    <cellStyle name="Normal 3 2 2 2 7 2 2 2 2" xfId="8262" xr:uid="{00000000-0005-0000-0000-0000D7290000}"/>
    <cellStyle name="Normal 3 2 2 2 7 2 2 2 2 2" xfId="8263" xr:uid="{00000000-0005-0000-0000-0000D8290000}"/>
    <cellStyle name="Normal 3 2 2 2 7 2 2 2 3" xfId="8264" xr:uid="{00000000-0005-0000-0000-0000D9290000}"/>
    <cellStyle name="Normal 3 2 2 2 7 2 2 3" xfId="8265" xr:uid="{00000000-0005-0000-0000-0000DA290000}"/>
    <cellStyle name="Normal 3 2 2 2 7 2 2 3 2" xfId="8266" xr:uid="{00000000-0005-0000-0000-0000DB290000}"/>
    <cellStyle name="Normal 3 2 2 2 7 2 2 4" xfId="8267" xr:uid="{00000000-0005-0000-0000-0000DC290000}"/>
    <cellStyle name="Normal 3 2 2 2 7 2 3" xfId="8268" xr:uid="{00000000-0005-0000-0000-0000DD290000}"/>
    <cellStyle name="Normal 3 2 2 2 7 2 3 2" xfId="8269" xr:uid="{00000000-0005-0000-0000-0000DE290000}"/>
    <cellStyle name="Normal 3 2 2 2 7 2 3 2 2" xfId="8270" xr:uid="{00000000-0005-0000-0000-0000DF290000}"/>
    <cellStyle name="Normal 3 2 2 2 7 2 3 3" xfId="8271" xr:uid="{00000000-0005-0000-0000-0000E0290000}"/>
    <cellStyle name="Normal 3 2 2 2 7 2 4" xfId="8272" xr:uid="{00000000-0005-0000-0000-0000E1290000}"/>
    <cellStyle name="Normal 3 2 2 2 7 2 4 2" xfId="8273" xr:uid="{00000000-0005-0000-0000-0000E2290000}"/>
    <cellStyle name="Normal 3 2 2 2 7 2 5" xfId="8274" xr:uid="{00000000-0005-0000-0000-0000E3290000}"/>
    <cellStyle name="Normal 3 2 2 2 7 3" xfId="8275" xr:uid="{00000000-0005-0000-0000-0000E4290000}"/>
    <cellStyle name="Normal 3 2 2 2 7 3 2" xfId="8276" xr:uid="{00000000-0005-0000-0000-0000E5290000}"/>
    <cellStyle name="Normal 3 2 2 2 7 3 2 2" xfId="8277" xr:uid="{00000000-0005-0000-0000-0000E6290000}"/>
    <cellStyle name="Normal 3 2 2 2 7 3 2 2 2" xfId="8278" xr:uid="{00000000-0005-0000-0000-0000E7290000}"/>
    <cellStyle name="Normal 3 2 2 2 7 3 2 3" xfId="8279" xr:uid="{00000000-0005-0000-0000-0000E8290000}"/>
    <cellStyle name="Normal 3 2 2 2 7 3 3" xfId="8280" xr:uid="{00000000-0005-0000-0000-0000E9290000}"/>
    <cellStyle name="Normal 3 2 2 2 7 3 3 2" xfId="8281" xr:uid="{00000000-0005-0000-0000-0000EA290000}"/>
    <cellStyle name="Normal 3 2 2 2 7 3 4" xfId="8282" xr:uid="{00000000-0005-0000-0000-0000EB290000}"/>
    <cellStyle name="Normal 3 2 2 2 7 4" xfId="8283" xr:uid="{00000000-0005-0000-0000-0000EC290000}"/>
    <cellStyle name="Normal 3 2 2 2 7 4 2" xfId="8284" xr:uid="{00000000-0005-0000-0000-0000ED290000}"/>
    <cellStyle name="Normal 3 2 2 2 7 4 2 2" xfId="8285" xr:uid="{00000000-0005-0000-0000-0000EE290000}"/>
    <cellStyle name="Normal 3 2 2 2 7 4 3" xfId="8286" xr:uid="{00000000-0005-0000-0000-0000EF290000}"/>
    <cellStyle name="Normal 3 2 2 2 7 5" xfId="8287" xr:uid="{00000000-0005-0000-0000-0000F0290000}"/>
    <cellStyle name="Normal 3 2 2 2 7 5 2" xfId="8288" xr:uid="{00000000-0005-0000-0000-0000F1290000}"/>
    <cellStyle name="Normal 3 2 2 2 7 6" xfId="8289" xr:uid="{00000000-0005-0000-0000-0000F2290000}"/>
    <cellStyle name="Normal 3 2 2 2 8" xfId="8290" xr:uid="{00000000-0005-0000-0000-0000F3290000}"/>
    <cellStyle name="Normal 3 2 2 2 8 2" xfId="8291" xr:uid="{00000000-0005-0000-0000-0000F4290000}"/>
    <cellStyle name="Normal 3 2 2 2 8 2 2" xfId="8292" xr:uid="{00000000-0005-0000-0000-0000F5290000}"/>
    <cellStyle name="Normal 3 2 2 2 8 2 2 2" xfId="8293" xr:uid="{00000000-0005-0000-0000-0000F6290000}"/>
    <cellStyle name="Normal 3 2 2 2 8 2 2 2 2" xfId="8294" xr:uid="{00000000-0005-0000-0000-0000F7290000}"/>
    <cellStyle name="Normal 3 2 2 2 8 2 2 3" xfId="8295" xr:uid="{00000000-0005-0000-0000-0000F8290000}"/>
    <cellStyle name="Normal 3 2 2 2 8 2 3" xfId="8296" xr:uid="{00000000-0005-0000-0000-0000F9290000}"/>
    <cellStyle name="Normal 3 2 2 2 8 2 3 2" xfId="8297" xr:uid="{00000000-0005-0000-0000-0000FA290000}"/>
    <cellStyle name="Normal 3 2 2 2 8 2 4" xfId="8298" xr:uid="{00000000-0005-0000-0000-0000FB290000}"/>
    <cellStyle name="Normal 3 2 2 2 8 3" xfId="8299" xr:uid="{00000000-0005-0000-0000-0000FC290000}"/>
    <cellStyle name="Normal 3 2 2 2 8 3 2" xfId="8300" xr:uid="{00000000-0005-0000-0000-0000FD290000}"/>
    <cellStyle name="Normal 3 2 2 2 8 3 2 2" xfId="8301" xr:uid="{00000000-0005-0000-0000-0000FE290000}"/>
    <cellStyle name="Normal 3 2 2 2 8 3 3" xfId="8302" xr:uid="{00000000-0005-0000-0000-0000FF290000}"/>
    <cellStyle name="Normal 3 2 2 2 8 4" xfId="8303" xr:uid="{00000000-0005-0000-0000-0000002A0000}"/>
    <cellStyle name="Normal 3 2 2 2 8 4 2" xfId="8304" xr:uid="{00000000-0005-0000-0000-0000012A0000}"/>
    <cellStyle name="Normal 3 2 2 2 8 5" xfId="8305" xr:uid="{00000000-0005-0000-0000-0000022A0000}"/>
    <cellStyle name="Normal 3 2 2 2 9" xfId="8306" xr:uid="{00000000-0005-0000-0000-0000032A0000}"/>
    <cellStyle name="Normal 3 2 2 2 9 2" xfId="8307" xr:uid="{00000000-0005-0000-0000-0000042A0000}"/>
    <cellStyle name="Normal 3 2 2 2 9 2 2" xfId="8308" xr:uid="{00000000-0005-0000-0000-0000052A0000}"/>
    <cellStyle name="Normal 3 2 2 2 9 2 2 2" xfId="8309" xr:uid="{00000000-0005-0000-0000-0000062A0000}"/>
    <cellStyle name="Normal 3 2 2 2 9 2 3" xfId="8310" xr:uid="{00000000-0005-0000-0000-0000072A0000}"/>
    <cellStyle name="Normal 3 2 2 2 9 3" xfId="8311" xr:uid="{00000000-0005-0000-0000-0000082A0000}"/>
    <cellStyle name="Normal 3 2 2 2 9 3 2" xfId="8312" xr:uid="{00000000-0005-0000-0000-0000092A0000}"/>
    <cellStyle name="Normal 3 2 2 2 9 4" xfId="8313" xr:uid="{00000000-0005-0000-0000-00000A2A0000}"/>
    <cellStyle name="Normal 3 2 2 20" xfId="1149" xr:uid="{00000000-0005-0000-0000-00000B2A0000}"/>
    <cellStyle name="Normal 3 2 2 21" xfId="1150" xr:uid="{00000000-0005-0000-0000-00000C2A0000}"/>
    <cellStyle name="Normal 3 2 2 22" xfId="1151" xr:uid="{00000000-0005-0000-0000-00000D2A0000}"/>
    <cellStyle name="Normal 3 2 2 3" xfId="1152" xr:uid="{00000000-0005-0000-0000-00000E2A0000}"/>
    <cellStyle name="Normal 3 2 2 3 10" xfId="8314" xr:uid="{00000000-0005-0000-0000-00000F2A0000}"/>
    <cellStyle name="Normal 3 2 2 3 10 2" xfId="8315" xr:uid="{00000000-0005-0000-0000-0000102A0000}"/>
    <cellStyle name="Normal 3 2 2 3 11" xfId="8316" xr:uid="{00000000-0005-0000-0000-0000112A0000}"/>
    <cellStyle name="Normal 3 2 2 3 2" xfId="8317" xr:uid="{00000000-0005-0000-0000-0000122A0000}"/>
    <cellStyle name="Normal 3 2 2 3 2 10" xfId="8318" xr:uid="{00000000-0005-0000-0000-0000132A0000}"/>
    <cellStyle name="Normal 3 2 2 3 2 2" xfId="8319" xr:uid="{00000000-0005-0000-0000-0000142A0000}"/>
    <cellStyle name="Normal 3 2 2 3 2 2 2" xfId="8320" xr:uid="{00000000-0005-0000-0000-0000152A0000}"/>
    <cellStyle name="Normal 3 2 2 3 2 2 2 2" xfId="8321" xr:uid="{00000000-0005-0000-0000-0000162A0000}"/>
    <cellStyle name="Normal 3 2 2 3 2 2 2 2 2" xfId="8322" xr:uid="{00000000-0005-0000-0000-0000172A0000}"/>
    <cellStyle name="Normal 3 2 2 3 2 2 2 2 2 2" xfId="8323" xr:uid="{00000000-0005-0000-0000-0000182A0000}"/>
    <cellStyle name="Normal 3 2 2 3 2 2 2 2 2 2 2" xfId="8324" xr:uid="{00000000-0005-0000-0000-0000192A0000}"/>
    <cellStyle name="Normal 3 2 2 3 2 2 2 2 2 2 2 2" xfId="8325" xr:uid="{00000000-0005-0000-0000-00001A2A0000}"/>
    <cellStyle name="Normal 3 2 2 3 2 2 2 2 2 2 2 2 2" xfId="8326" xr:uid="{00000000-0005-0000-0000-00001B2A0000}"/>
    <cellStyle name="Normal 3 2 2 3 2 2 2 2 2 2 2 2 2 2" xfId="8327" xr:uid="{00000000-0005-0000-0000-00001C2A0000}"/>
    <cellStyle name="Normal 3 2 2 3 2 2 2 2 2 2 2 2 3" xfId="8328" xr:uid="{00000000-0005-0000-0000-00001D2A0000}"/>
    <cellStyle name="Normal 3 2 2 3 2 2 2 2 2 2 2 3" xfId="8329" xr:uid="{00000000-0005-0000-0000-00001E2A0000}"/>
    <cellStyle name="Normal 3 2 2 3 2 2 2 2 2 2 2 3 2" xfId="8330" xr:uid="{00000000-0005-0000-0000-00001F2A0000}"/>
    <cellStyle name="Normal 3 2 2 3 2 2 2 2 2 2 2 4" xfId="8331" xr:uid="{00000000-0005-0000-0000-0000202A0000}"/>
    <cellStyle name="Normal 3 2 2 3 2 2 2 2 2 2 3" xfId="8332" xr:uid="{00000000-0005-0000-0000-0000212A0000}"/>
    <cellStyle name="Normal 3 2 2 3 2 2 2 2 2 2 3 2" xfId="8333" xr:uid="{00000000-0005-0000-0000-0000222A0000}"/>
    <cellStyle name="Normal 3 2 2 3 2 2 2 2 2 2 3 2 2" xfId="8334" xr:uid="{00000000-0005-0000-0000-0000232A0000}"/>
    <cellStyle name="Normal 3 2 2 3 2 2 2 2 2 2 3 3" xfId="8335" xr:uid="{00000000-0005-0000-0000-0000242A0000}"/>
    <cellStyle name="Normal 3 2 2 3 2 2 2 2 2 2 4" xfId="8336" xr:uid="{00000000-0005-0000-0000-0000252A0000}"/>
    <cellStyle name="Normal 3 2 2 3 2 2 2 2 2 2 4 2" xfId="8337" xr:uid="{00000000-0005-0000-0000-0000262A0000}"/>
    <cellStyle name="Normal 3 2 2 3 2 2 2 2 2 2 5" xfId="8338" xr:uid="{00000000-0005-0000-0000-0000272A0000}"/>
    <cellStyle name="Normal 3 2 2 3 2 2 2 2 2 3" xfId="8339" xr:uid="{00000000-0005-0000-0000-0000282A0000}"/>
    <cellStyle name="Normal 3 2 2 3 2 2 2 2 2 3 2" xfId="8340" xr:uid="{00000000-0005-0000-0000-0000292A0000}"/>
    <cellStyle name="Normal 3 2 2 3 2 2 2 2 2 3 2 2" xfId="8341" xr:uid="{00000000-0005-0000-0000-00002A2A0000}"/>
    <cellStyle name="Normal 3 2 2 3 2 2 2 2 2 3 2 2 2" xfId="8342" xr:uid="{00000000-0005-0000-0000-00002B2A0000}"/>
    <cellStyle name="Normal 3 2 2 3 2 2 2 2 2 3 2 3" xfId="8343" xr:uid="{00000000-0005-0000-0000-00002C2A0000}"/>
    <cellStyle name="Normal 3 2 2 3 2 2 2 2 2 3 3" xfId="8344" xr:uid="{00000000-0005-0000-0000-00002D2A0000}"/>
    <cellStyle name="Normal 3 2 2 3 2 2 2 2 2 3 3 2" xfId="8345" xr:uid="{00000000-0005-0000-0000-00002E2A0000}"/>
    <cellStyle name="Normal 3 2 2 3 2 2 2 2 2 3 4" xfId="8346" xr:uid="{00000000-0005-0000-0000-00002F2A0000}"/>
    <cellStyle name="Normal 3 2 2 3 2 2 2 2 2 4" xfId="8347" xr:uid="{00000000-0005-0000-0000-0000302A0000}"/>
    <cellStyle name="Normal 3 2 2 3 2 2 2 2 2 4 2" xfId="8348" xr:uid="{00000000-0005-0000-0000-0000312A0000}"/>
    <cellStyle name="Normal 3 2 2 3 2 2 2 2 2 4 2 2" xfId="8349" xr:uid="{00000000-0005-0000-0000-0000322A0000}"/>
    <cellStyle name="Normal 3 2 2 3 2 2 2 2 2 4 3" xfId="8350" xr:uid="{00000000-0005-0000-0000-0000332A0000}"/>
    <cellStyle name="Normal 3 2 2 3 2 2 2 2 2 5" xfId="8351" xr:uid="{00000000-0005-0000-0000-0000342A0000}"/>
    <cellStyle name="Normal 3 2 2 3 2 2 2 2 2 5 2" xfId="8352" xr:uid="{00000000-0005-0000-0000-0000352A0000}"/>
    <cellStyle name="Normal 3 2 2 3 2 2 2 2 2 6" xfId="8353" xr:uid="{00000000-0005-0000-0000-0000362A0000}"/>
    <cellStyle name="Normal 3 2 2 3 2 2 2 2 3" xfId="8354" xr:uid="{00000000-0005-0000-0000-0000372A0000}"/>
    <cellStyle name="Normal 3 2 2 3 2 2 2 2 3 2" xfId="8355" xr:uid="{00000000-0005-0000-0000-0000382A0000}"/>
    <cellStyle name="Normal 3 2 2 3 2 2 2 2 3 2 2" xfId="8356" xr:uid="{00000000-0005-0000-0000-0000392A0000}"/>
    <cellStyle name="Normal 3 2 2 3 2 2 2 2 3 2 2 2" xfId="8357" xr:uid="{00000000-0005-0000-0000-00003A2A0000}"/>
    <cellStyle name="Normal 3 2 2 3 2 2 2 2 3 2 2 2 2" xfId="8358" xr:uid="{00000000-0005-0000-0000-00003B2A0000}"/>
    <cellStyle name="Normal 3 2 2 3 2 2 2 2 3 2 2 3" xfId="8359" xr:uid="{00000000-0005-0000-0000-00003C2A0000}"/>
    <cellStyle name="Normal 3 2 2 3 2 2 2 2 3 2 3" xfId="8360" xr:uid="{00000000-0005-0000-0000-00003D2A0000}"/>
    <cellStyle name="Normal 3 2 2 3 2 2 2 2 3 2 3 2" xfId="8361" xr:uid="{00000000-0005-0000-0000-00003E2A0000}"/>
    <cellStyle name="Normal 3 2 2 3 2 2 2 2 3 2 4" xfId="8362" xr:uid="{00000000-0005-0000-0000-00003F2A0000}"/>
    <cellStyle name="Normal 3 2 2 3 2 2 2 2 3 3" xfId="8363" xr:uid="{00000000-0005-0000-0000-0000402A0000}"/>
    <cellStyle name="Normal 3 2 2 3 2 2 2 2 3 3 2" xfId="8364" xr:uid="{00000000-0005-0000-0000-0000412A0000}"/>
    <cellStyle name="Normal 3 2 2 3 2 2 2 2 3 3 2 2" xfId="8365" xr:uid="{00000000-0005-0000-0000-0000422A0000}"/>
    <cellStyle name="Normal 3 2 2 3 2 2 2 2 3 3 3" xfId="8366" xr:uid="{00000000-0005-0000-0000-0000432A0000}"/>
    <cellStyle name="Normal 3 2 2 3 2 2 2 2 3 4" xfId="8367" xr:uid="{00000000-0005-0000-0000-0000442A0000}"/>
    <cellStyle name="Normal 3 2 2 3 2 2 2 2 3 4 2" xfId="8368" xr:uid="{00000000-0005-0000-0000-0000452A0000}"/>
    <cellStyle name="Normal 3 2 2 3 2 2 2 2 3 5" xfId="8369" xr:uid="{00000000-0005-0000-0000-0000462A0000}"/>
    <cellStyle name="Normal 3 2 2 3 2 2 2 2 4" xfId="8370" xr:uid="{00000000-0005-0000-0000-0000472A0000}"/>
    <cellStyle name="Normal 3 2 2 3 2 2 2 2 4 2" xfId="8371" xr:uid="{00000000-0005-0000-0000-0000482A0000}"/>
    <cellStyle name="Normal 3 2 2 3 2 2 2 2 4 2 2" xfId="8372" xr:uid="{00000000-0005-0000-0000-0000492A0000}"/>
    <cellStyle name="Normal 3 2 2 3 2 2 2 2 4 2 2 2" xfId="8373" xr:uid="{00000000-0005-0000-0000-00004A2A0000}"/>
    <cellStyle name="Normal 3 2 2 3 2 2 2 2 4 2 3" xfId="8374" xr:uid="{00000000-0005-0000-0000-00004B2A0000}"/>
    <cellStyle name="Normal 3 2 2 3 2 2 2 2 4 3" xfId="8375" xr:uid="{00000000-0005-0000-0000-00004C2A0000}"/>
    <cellStyle name="Normal 3 2 2 3 2 2 2 2 4 3 2" xfId="8376" xr:uid="{00000000-0005-0000-0000-00004D2A0000}"/>
    <cellStyle name="Normal 3 2 2 3 2 2 2 2 4 4" xfId="8377" xr:uid="{00000000-0005-0000-0000-00004E2A0000}"/>
    <cellStyle name="Normal 3 2 2 3 2 2 2 2 5" xfId="8378" xr:uid="{00000000-0005-0000-0000-00004F2A0000}"/>
    <cellStyle name="Normal 3 2 2 3 2 2 2 2 5 2" xfId="8379" xr:uid="{00000000-0005-0000-0000-0000502A0000}"/>
    <cellStyle name="Normal 3 2 2 3 2 2 2 2 5 2 2" xfId="8380" xr:uid="{00000000-0005-0000-0000-0000512A0000}"/>
    <cellStyle name="Normal 3 2 2 3 2 2 2 2 5 3" xfId="8381" xr:uid="{00000000-0005-0000-0000-0000522A0000}"/>
    <cellStyle name="Normal 3 2 2 3 2 2 2 2 6" xfId="8382" xr:uid="{00000000-0005-0000-0000-0000532A0000}"/>
    <cellStyle name="Normal 3 2 2 3 2 2 2 2 6 2" xfId="8383" xr:uid="{00000000-0005-0000-0000-0000542A0000}"/>
    <cellStyle name="Normal 3 2 2 3 2 2 2 2 7" xfId="8384" xr:uid="{00000000-0005-0000-0000-0000552A0000}"/>
    <cellStyle name="Normal 3 2 2 3 2 2 2 3" xfId="8385" xr:uid="{00000000-0005-0000-0000-0000562A0000}"/>
    <cellStyle name="Normal 3 2 2 3 2 2 2 3 2" xfId="8386" xr:uid="{00000000-0005-0000-0000-0000572A0000}"/>
    <cellStyle name="Normal 3 2 2 3 2 2 2 3 2 2" xfId="8387" xr:uid="{00000000-0005-0000-0000-0000582A0000}"/>
    <cellStyle name="Normal 3 2 2 3 2 2 2 3 2 2 2" xfId="8388" xr:uid="{00000000-0005-0000-0000-0000592A0000}"/>
    <cellStyle name="Normal 3 2 2 3 2 2 2 3 2 2 2 2" xfId="8389" xr:uid="{00000000-0005-0000-0000-00005A2A0000}"/>
    <cellStyle name="Normal 3 2 2 3 2 2 2 3 2 2 2 2 2" xfId="8390" xr:uid="{00000000-0005-0000-0000-00005B2A0000}"/>
    <cellStyle name="Normal 3 2 2 3 2 2 2 3 2 2 2 3" xfId="8391" xr:uid="{00000000-0005-0000-0000-00005C2A0000}"/>
    <cellStyle name="Normal 3 2 2 3 2 2 2 3 2 2 3" xfId="8392" xr:uid="{00000000-0005-0000-0000-00005D2A0000}"/>
    <cellStyle name="Normal 3 2 2 3 2 2 2 3 2 2 3 2" xfId="8393" xr:uid="{00000000-0005-0000-0000-00005E2A0000}"/>
    <cellStyle name="Normal 3 2 2 3 2 2 2 3 2 2 4" xfId="8394" xr:uid="{00000000-0005-0000-0000-00005F2A0000}"/>
    <cellStyle name="Normal 3 2 2 3 2 2 2 3 2 3" xfId="8395" xr:uid="{00000000-0005-0000-0000-0000602A0000}"/>
    <cellStyle name="Normal 3 2 2 3 2 2 2 3 2 3 2" xfId="8396" xr:uid="{00000000-0005-0000-0000-0000612A0000}"/>
    <cellStyle name="Normal 3 2 2 3 2 2 2 3 2 3 2 2" xfId="8397" xr:uid="{00000000-0005-0000-0000-0000622A0000}"/>
    <cellStyle name="Normal 3 2 2 3 2 2 2 3 2 3 3" xfId="8398" xr:uid="{00000000-0005-0000-0000-0000632A0000}"/>
    <cellStyle name="Normal 3 2 2 3 2 2 2 3 2 4" xfId="8399" xr:uid="{00000000-0005-0000-0000-0000642A0000}"/>
    <cellStyle name="Normal 3 2 2 3 2 2 2 3 2 4 2" xfId="8400" xr:uid="{00000000-0005-0000-0000-0000652A0000}"/>
    <cellStyle name="Normal 3 2 2 3 2 2 2 3 2 5" xfId="8401" xr:uid="{00000000-0005-0000-0000-0000662A0000}"/>
    <cellStyle name="Normal 3 2 2 3 2 2 2 3 3" xfId="8402" xr:uid="{00000000-0005-0000-0000-0000672A0000}"/>
    <cellStyle name="Normal 3 2 2 3 2 2 2 3 3 2" xfId="8403" xr:uid="{00000000-0005-0000-0000-0000682A0000}"/>
    <cellStyle name="Normal 3 2 2 3 2 2 2 3 3 2 2" xfId="8404" xr:uid="{00000000-0005-0000-0000-0000692A0000}"/>
    <cellStyle name="Normal 3 2 2 3 2 2 2 3 3 2 2 2" xfId="8405" xr:uid="{00000000-0005-0000-0000-00006A2A0000}"/>
    <cellStyle name="Normal 3 2 2 3 2 2 2 3 3 2 3" xfId="8406" xr:uid="{00000000-0005-0000-0000-00006B2A0000}"/>
    <cellStyle name="Normal 3 2 2 3 2 2 2 3 3 3" xfId="8407" xr:uid="{00000000-0005-0000-0000-00006C2A0000}"/>
    <cellStyle name="Normal 3 2 2 3 2 2 2 3 3 3 2" xfId="8408" xr:uid="{00000000-0005-0000-0000-00006D2A0000}"/>
    <cellStyle name="Normal 3 2 2 3 2 2 2 3 3 4" xfId="8409" xr:uid="{00000000-0005-0000-0000-00006E2A0000}"/>
    <cellStyle name="Normal 3 2 2 3 2 2 2 3 4" xfId="8410" xr:uid="{00000000-0005-0000-0000-00006F2A0000}"/>
    <cellStyle name="Normal 3 2 2 3 2 2 2 3 4 2" xfId="8411" xr:uid="{00000000-0005-0000-0000-0000702A0000}"/>
    <cellStyle name="Normal 3 2 2 3 2 2 2 3 4 2 2" xfId="8412" xr:uid="{00000000-0005-0000-0000-0000712A0000}"/>
    <cellStyle name="Normal 3 2 2 3 2 2 2 3 4 3" xfId="8413" xr:uid="{00000000-0005-0000-0000-0000722A0000}"/>
    <cellStyle name="Normal 3 2 2 3 2 2 2 3 5" xfId="8414" xr:uid="{00000000-0005-0000-0000-0000732A0000}"/>
    <cellStyle name="Normal 3 2 2 3 2 2 2 3 5 2" xfId="8415" xr:uid="{00000000-0005-0000-0000-0000742A0000}"/>
    <cellStyle name="Normal 3 2 2 3 2 2 2 3 6" xfId="8416" xr:uid="{00000000-0005-0000-0000-0000752A0000}"/>
    <cellStyle name="Normal 3 2 2 3 2 2 2 4" xfId="8417" xr:uid="{00000000-0005-0000-0000-0000762A0000}"/>
    <cellStyle name="Normal 3 2 2 3 2 2 2 4 2" xfId="8418" xr:uid="{00000000-0005-0000-0000-0000772A0000}"/>
    <cellStyle name="Normal 3 2 2 3 2 2 2 4 2 2" xfId="8419" xr:uid="{00000000-0005-0000-0000-0000782A0000}"/>
    <cellStyle name="Normal 3 2 2 3 2 2 2 4 2 2 2" xfId="8420" xr:uid="{00000000-0005-0000-0000-0000792A0000}"/>
    <cellStyle name="Normal 3 2 2 3 2 2 2 4 2 2 2 2" xfId="8421" xr:uid="{00000000-0005-0000-0000-00007A2A0000}"/>
    <cellStyle name="Normal 3 2 2 3 2 2 2 4 2 2 3" xfId="8422" xr:uid="{00000000-0005-0000-0000-00007B2A0000}"/>
    <cellStyle name="Normal 3 2 2 3 2 2 2 4 2 3" xfId="8423" xr:uid="{00000000-0005-0000-0000-00007C2A0000}"/>
    <cellStyle name="Normal 3 2 2 3 2 2 2 4 2 3 2" xfId="8424" xr:uid="{00000000-0005-0000-0000-00007D2A0000}"/>
    <cellStyle name="Normal 3 2 2 3 2 2 2 4 2 4" xfId="8425" xr:uid="{00000000-0005-0000-0000-00007E2A0000}"/>
    <cellStyle name="Normal 3 2 2 3 2 2 2 4 3" xfId="8426" xr:uid="{00000000-0005-0000-0000-00007F2A0000}"/>
    <cellStyle name="Normal 3 2 2 3 2 2 2 4 3 2" xfId="8427" xr:uid="{00000000-0005-0000-0000-0000802A0000}"/>
    <cellStyle name="Normal 3 2 2 3 2 2 2 4 3 2 2" xfId="8428" xr:uid="{00000000-0005-0000-0000-0000812A0000}"/>
    <cellStyle name="Normal 3 2 2 3 2 2 2 4 3 3" xfId="8429" xr:uid="{00000000-0005-0000-0000-0000822A0000}"/>
    <cellStyle name="Normal 3 2 2 3 2 2 2 4 4" xfId="8430" xr:uid="{00000000-0005-0000-0000-0000832A0000}"/>
    <cellStyle name="Normal 3 2 2 3 2 2 2 4 4 2" xfId="8431" xr:uid="{00000000-0005-0000-0000-0000842A0000}"/>
    <cellStyle name="Normal 3 2 2 3 2 2 2 4 5" xfId="8432" xr:uid="{00000000-0005-0000-0000-0000852A0000}"/>
    <cellStyle name="Normal 3 2 2 3 2 2 2 5" xfId="8433" xr:uid="{00000000-0005-0000-0000-0000862A0000}"/>
    <cellStyle name="Normal 3 2 2 3 2 2 2 5 2" xfId="8434" xr:uid="{00000000-0005-0000-0000-0000872A0000}"/>
    <cellStyle name="Normal 3 2 2 3 2 2 2 5 2 2" xfId="8435" xr:uid="{00000000-0005-0000-0000-0000882A0000}"/>
    <cellStyle name="Normal 3 2 2 3 2 2 2 5 2 2 2" xfId="8436" xr:uid="{00000000-0005-0000-0000-0000892A0000}"/>
    <cellStyle name="Normal 3 2 2 3 2 2 2 5 2 3" xfId="8437" xr:uid="{00000000-0005-0000-0000-00008A2A0000}"/>
    <cellStyle name="Normal 3 2 2 3 2 2 2 5 3" xfId="8438" xr:uid="{00000000-0005-0000-0000-00008B2A0000}"/>
    <cellStyle name="Normal 3 2 2 3 2 2 2 5 3 2" xfId="8439" xr:uid="{00000000-0005-0000-0000-00008C2A0000}"/>
    <cellStyle name="Normal 3 2 2 3 2 2 2 5 4" xfId="8440" xr:uid="{00000000-0005-0000-0000-00008D2A0000}"/>
    <cellStyle name="Normal 3 2 2 3 2 2 2 6" xfId="8441" xr:uid="{00000000-0005-0000-0000-00008E2A0000}"/>
    <cellStyle name="Normal 3 2 2 3 2 2 2 6 2" xfId="8442" xr:uid="{00000000-0005-0000-0000-00008F2A0000}"/>
    <cellStyle name="Normal 3 2 2 3 2 2 2 6 2 2" xfId="8443" xr:uid="{00000000-0005-0000-0000-0000902A0000}"/>
    <cellStyle name="Normal 3 2 2 3 2 2 2 6 3" xfId="8444" xr:uid="{00000000-0005-0000-0000-0000912A0000}"/>
    <cellStyle name="Normal 3 2 2 3 2 2 2 7" xfId="8445" xr:uid="{00000000-0005-0000-0000-0000922A0000}"/>
    <cellStyle name="Normal 3 2 2 3 2 2 2 7 2" xfId="8446" xr:uid="{00000000-0005-0000-0000-0000932A0000}"/>
    <cellStyle name="Normal 3 2 2 3 2 2 2 8" xfId="8447" xr:uid="{00000000-0005-0000-0000-0000942A0000}"/>
    <cellStyle name="Normal 3 2 2 3 2 2 3" xfId="8448" xr:uid="{00000000-0005-0000-0000-0000952A0000}"/>
    <cellStyle name="Normal 3 2 2 3 2 2 3 2" xfId="8449" xr:uid="{00000000-0005-0000-0000-0000962A0000}"/>
    <cellStyle name="Normal 3 2 2 3 2 2 3 2 2" xfId="8450" xr:uid="{00000000-0005-0000-0000-0000972A0000}"/>
    <cellStyle name="Normal 3 2 2 3 2 2 3 2 2 2" xfId="8451" xr:uid="{00000000-0005-0000-0000-0000982A0000}"/>
    <cellStyle name="Normal 3 2 2 3 2 2 3 2 2 2 2" xfId="8452" xr:uid="{00000000-0005-0000-0000-0000992A0000}"/>
    <cellStyle name="Normal 3 2 2 3 2 2 3 2 2 2 2 2" xfId="8453" xr:uid="{00000000-0005-0000-0000-00009A2A0000}"/>
    <cellStyle name="Normal 3 2 2 3 2 2 3 2 2 2 2 2 2" xfId="8454" xr:uid="{00000000-0005-0000-0000-00009B2A0000}"/>
    <cellStyle name="Normal 3 2 2 3 2 2 3 2 2 2 2 3" xfId="8455" xr:uid="{00000000-0005-0000-0000-00009C2A0000}"/>
    <cellStyle name="Normal 3 2 2 3 2 2 3 2 2 2 3" xfId="8456" xr:uid="{00000000-0005-0000-0000-00009D2A0000}"/>
    <cellStyle name="Normal 3 2 2 3 2 2 3 2 2 2 3 2" xfId="8457" xr:uid="{00000000-0005-0000-0000-00009E2A0000}"/>
    <cellStyle name="Normal 3 2 2 3 2 2 3 2 2 2 4" xfId="8458" xr:uid="{00000000-0005-0000-0000-00009F2A0000}"/>
    <cellStyle name="Normal 3 2 2 3 2 2 3 2 2 3" xfId="8459" xr:uid="{00000000-0005-0000-0000-0000A02A0000}"/>
    <cellStyle name="Normal 3 2 2 3 2 2 3 2 2 3 2" xfId="8460" xr:uid="{00000000-0005-0000-0000-0000A12A0000}"/>
    <cellStyle name="Normal 3 2 2 3 2 2 3 2 2 3 2 2" xfId="8461" xr:uid="{00000000-0005-0000-0000-0000A22A0000}"/>
    <cellStyle name="Normal 3 2 2 3 2 2 3 2 2 3 3" xfId="8462" xr:uid="{00000000-0005-0000-0000-0000A32A0000}"/>
    <cellStyle name="Normal 3 2 2 3 2 2 3 2 2 4" xfId="8463" xr:uid="{00000000-0005-0000-0000-0000A42A0000}"/>
    <cellStyle name="Normal 3 2 2 3 2 2 3 2 2 4 2" xfId="8464" xr:uid="{00000000-0005-0000-0000-0000A52A0000}"/>
    <cellStyle name="Normal 3 2 2 3 2 2 3 2 2 5" xfId="8465" xr:uid="{00000000-0005-0000-0000-0000A62A0000}"/>
    <cellStyle name="Normal 3 2 2 3 2 2 3 2 3" xfId="8466" xr:uid="{00000000-0005-0000-0000-0000A72A0000}"/>
    <cellStyle name="Normal 3 2 2 3 2 2 3 2 3 2" xfId="8467" xr:uid="{00000000-0005-0000-0000-0000A82A0000}"/>
    <cellStyle name="Normal 3 2 2 3 2 2 3 2 3 2 2" xfId="8468" xr:uid="{00000000-0005-0000-0000-0000A92A0000}"/>
    <cellStyle name="Normal 3 2 2 3 2 2 3 2 3 2 2 2" xfId="8469" xr:uid="{00000000-0005-0000-0000-0000AA2A0000}"/>
    <cellStyle name="Normal 3 2 2 3 2 2 3 2 3 2 3" xfId="8470" xr:uid="{00000000-0005-0000-0000-0000AB2A0000}"/>
    <cellStyle name="Normal 3 2 2 3 2 2 3 2 3 3" xfId="8471" xr:uid="{00000000-0005-0000-0000-0000AC2A0000}"/>
    <cellStyle name="Normal 3 2 2 3 2 2 3 2 3 3 2" xfId="8472" xr:uid="{00000000-0005-0000-0000-0000AD2A0000}"/>
    <cellStyle name="Normal 3 2 2 3 2 2 3 2 3 4" xfId="8473" xr:uid="{00000000-0005-0000-0000-0000AE2A0000}"/>
    <cellStyle name="Normal 3 2 2 3 2 2 3 2 4" xfId="8474" xr:uid="{00000000-0005-0000-0000-0000AF2A0000}"/>
    <cellStyle name="Normal 3 2 2 3 2 2 3 2 4 2" xfId="8475" xr:uid="{00000000-0005-0000-0000-0000B02A0000}"/>
    <cellStyle name="Normal 3 2 2 3 2 2 3 2 4 2 2" xfId="8476" xr:uid="{00000000-0005-0000-0000-0000B12A0000}"/>
    <cellStyle name="Normal 3 2 2 3 2 2 3 2 4 3" xfId="8477" xr:uid="{00000000-0005-0000-0000-0000B22A0000}"/>
    <cellStyle name="Normal 3 2 2 3 2 2 3 2 5" xfId="8478" xr:uid="{00000000-0005-0000-0000-0000B32A0000}"/>
    <cellStyle name="Normal 3 2 2 3 2 2 3 2 5 2" xfId="8479" xr:uid="{00000000-0005-0000-0000-0000B42A0000}"/>
    <cellStyle name="Normal 3 2 2 3 2 2 3 2 6" xfId="8480" xr:uid="{00000000-0005-0000-0000-0000B52A0000}"/>
    <cellStyle name="Normal 3 2 2 3 2 2 3 3" xfId="8481" xr:uid="{00000000-0005-0000-0000-0000B62A0000}"/>
    <cellStyle name="Normal 3 2 2 3 2 2 3 3 2" xfId="8482" xr:uid="{00000000-0005-0000-0000-0000B72A0000}"/>
    <cellStyle name="Normal 3 2 2 3 2 2 3 3 2 2" xfId="8483" xr:uid="{00000000-0005-0000-0000-0000B82A0000}"/>
    <cellStyle name="Normal 3 2 2 3 2 2 3 3 2 2 2" xfId="8484" xr:uid="{00000000-0005-0000-0000-0000B92A0000}"/>
    <cellStyle name="Normal 3 2 2 3 2 2 3 3 2 2 2 2" xfId="8485" xr:uid="{00000000-0005-0000-0000-0000BA2A0000}"/>
    <cellStyle name="Normal 3 2 2 3 2 2 3 3 2 2 3" xfId="8486" xr:uid="{00000000-0005-0000-0000-0000BB2A0000}"/>
    <cellStyle name="Normal 3 2 2 3 2 2 3 3 2 3" xfId="8487" xr:uid="{00000000-0005-0000-0000-0000BC2A0000}"/>
    <cellStyle name="Normal 3 2 2 3 2 2 3 3 2 3 2" xfId="8488" xr:uid="{00000000-0005-0000-0000-0000BD2A0000}"/>
    <cellStyle name="Normal 3 2 2 3 2 2 3 3 2 4" xfId="8489" xr:uid="{00000000-0005-0000-0000-0000BE2A0000}"/>
    <cellStyle name="Normal 3 2 2 3 2 2 3 3 3" xfId="8490" xr:uid="{00000000-0005-0000-0000-0000BF2A0000}"/>
    <cellStyle name="Normal 3 2 2 3 2 2 3 3 3 2" xfId="8491" xr:uid="{00000000-0005-0000-0000-0000C02A0000}"/>
    <cellStyle name="Normal 3 2 2 3 2 2 3 3 3 2 2" xfId="8492" xr:uid="{00000000-0005-0000-0000-0000C12A0000}"/>
    <cellStyle name="Normal 3 2 2 3 2 2 3 3 3 3" xfId="8493" xr:uid="{00000000-0005-0000-0000-0000C22A0000}"/>
    <cellStyle name="Normal 3 2 2 3 2 2 3 3 4" xfId="8494" xr:uid="{00000000-0005-0000-0000-0000C32A0000}"/>
    <cellStyle name="Normal 3 2 2 3 2 2 3 3 4 2" xfId="8495" xr:uid="{00000000-0005-0000-0000-0000C42A0000}"/>
    <cellStyle name="Normal 3 2 2 3 2 2 3 3 5" xfId="8496" xr:uid="{00000000-0005-0000-0000-0000C52A0000}"/>
    <cellStyle name="Normal 3 2 2 3 2 2 3 4" xfId="8497" xr:uid="{00000000-0005-0000-0000-0000C62A0000}"/>
    <cellStyle name="Normal 3 2 2 3 2 2 3 4 2" xfId="8498" xr:uid="{00000000-0005-0000-0000-0000C72A0000}"/>
    <cellStyle name="Normal 3 2 2 3 2 2 3 4 2 2" xfId="8499" xr:uid="{00000000-0005-0000-0000-0000C82A0000}"/>
    <cellStyle name="Normal 3 2 2 3 2 2 3 4 2 2 2" xfId="8500" xr:uid="{00000000-0005-0000-0000-0000C92A0000}"/>
    <cellStyle name="Normal 3 2 2 3 2 2 3 4 2 3" xfId="8501" xr:uid="{00000000-0005-0000-0000-0000CA2A0000}"/>
    <cellStyle name="Normal 3 2 2 3 2 2 3 4 3" xfId="8502" xr:uid="{00000000-0005-0000-0000-0000CB2A0000}"/>
    <cellStyle name="Normal 3 2 2 3 2 2 3 4 3 2" xfId="8503" xr:uid="{00000000-0005-0000-0000-0000CC2A0000}"/>
    <cellStyle name="Normal 3 2 2 3 2 2 3 4 4" xfId="8504" xr:uid="{00000000-0005-0000-0000-0000CD2A0000}"/>
    <cellStyle name="Normal 3 2 2 3 2 2 3 5" xfId="8505" xr:uid="{00000000-0005-0000-0000-0000CE2A0000}"/>
    <cellStyle name="Normal 3 2 2 3 2 2 3 5 2" xfId="8506" xr:uid="{00000000-0005-0000-0000-0000CF2A0000}"/>
    <cellStyle name="Normal 3 2 2 3 2 2 3 5 2 2" xfId="8507" xr:uid="{00000000-0005-0000-0000-0000D02A0000}"/>
    <cellStyle name="Normal 3 2 2 3 2 2 3 5 3" xfId="8508" xr:uid="{00000000-0005-0000-0000-0000D12A0000}"/>
    <cellStyle name="Normal 3 2 2 3 2 2 3 6" xfId="8509" xr:uid="{00000000-0005-0000-0000-0000D22A0000}"/>
    <cellStyle name="Normal 3 2 2 3 2 2 3 6 2" xfId="8510" xr:uid="{00000000-0005-0000-0000-0000D32A0000}"/>
    <cellStyle name="Normal 3 2 2 3 2 2 3 7" xfId="8511" xr:uid="{00000000-0005-0000-0000-0000D42A0000}"/>
    <cellStyle name="Normal 3 2 2 3 2 2 4" xfId="8512" xr:uid="{00000000-0005-0000-0000-0000D52A0000}"/>
    <cellStyle name="Normal 3 2 2 3 2 2 4 2" xfId="8513" xr:uid="{00000000-0005-0000-0000-0000D62A0000}"/>
    <cellStyle name="Normal 3 2 2 3 2 2 4 2 2" xfId="8514" xr:uid="{00000000-0005-0000-0000-0000D72A0000}"/>
    <cellStyle name="Normal 3 2 2 3 2 2 4 2 2 2" xfId="8515" xr:uid="{00000000-0005-0000-0000-0000D82A0000}"/>
    <cellStyle name="Normal 3 2 2 3 2 2 4 2 2 2 2" xfId="8516" xr:uid="{00000000-0005-0000-0000-0000D92A0000}"/>
    <cellStyle name="Normal 3 2 2 3 2 2 4 2 2 2 2 2" xfId="8517" xr:uid="{00000000-0005-0000-0000-0000DA2A0000}"/>
    <cellStyle name="Normal 3 2 2 3 2 2 4 2 2 2 3" xfId="8518" xr:uid="{00000000-0005-0000-0000-0000DB2A0000}"/>
    <cellStyle name="Normal 3 2 2 3 2 2 4 2 2 3" xfId="8519" xr:uid="{00000000-0005-0000-0000-0000DC2A0000}"/>
    <cellStyle name="Normal 3 2 2 3 2 2 4 2 2 3 2" xfId="8520" xr:uid="{00000000-0005-0000-0000-0000DD2A0000}"/>
    <cellStyle name="Normal 3 2 2 3 2 2 4 2 2 4" xfId="8521" xr:uid="{00000000-0005-0000-0000-0000DE2A0000}"/>
    <cellStyle name="Normal 3 2 2 3 2 2 4 2 3" xfId="8522" xr:uid="{00000000-0005-0000-0000-0000DF2A0000}"/>
    <cellStyle name="Normal 3 2 2 3 2 2 4 2 3 2" xfId="8523" xr:uid="{00000000-0005-0000-0000-0000E02A0000}"/>
    <cellStyle name="Normal 3 2 2 3 2 2 4 2 3 2 2" xfId="8524" xr:uid="{00000000-0005-0000-0000-0000E12A0000}"/>
    <cellStyle name="Normal 3 2 2 3 2 2 4 2 3 3" xfId="8525" xr:uid="{00000000-0005-0000-0000-0000E22A0000}"/>
    <cellStyle name="Normal 3 2 2 3 2 2 4 2 4" xfId="8526" xr:uid="{00000000-0005-0000-0000-0000E32A0000}"/>
    <cellStyle name="Normal 3 2 2 3 2 2 4 2 4 2" xfId="8527" xr:uid="{00000000-0005-0000-0000-0000E42A0000}"/>
    <cellStyle name="Normal 3 2 2 3 2 2 4 2 5" xfId="8528" xr:uid="{00000000-0005-0000-0000-0000E52A0000}"/>
    <cellStyle name="Normal 3 2 2 3 2 2 4 3" xfId="8529" xr:uid="{00000000-0005-0000-0000-0000E62A0000}"/>
    <cellStyle name="Normal 3 2 2 3 2 2 4 3 2" xfId="8530" xr:uid="{00000000-0005-0000-0000-0000E72A0000}"/>
    <cellStyle name="Normal 3 2 2 3 2 2 4 3 2 2" xfId="8531" xr:uid="{00000000-0005-0000-0000-0000E82A0000}"/>
    <cellStyle name="Normal 3 2 2 3 2 2 4 3 2 2 2" xfId="8532" xr:uid="{00000000-0005-0000-0000-0000E92A0000}"/>
    <cellStyle name="Normal 3 2 2 3 2 2 4 3 2 3" xfId="8533" xr:uid="{00000000-0005-0000-0000-0000EA2A0000}"/>
    <cellStyle name="Normal 3 2 2 3 2 2 4 3 3" xfId="8534" xr:uid="{00000000-0005-0000-0000-0000EB2A0000}"/>
    <cellStyle name="Normal 3 2 2 3 2 2 4 3 3 2" xfId="8535" xr:uid="{00000000-0005-0000-0000-0000EC2A0000}"/>
    <cellStyle name="Normal 3 2 2 3 2 2 4 3 4" xfId="8536" xr:uid="{00000000-0005-0000-0000-0000ED2A0000}"/>
    <cellStyle name="Normal 3 2 2 3 2 2 4 4" xfId="8537" xr:uid="{00000000-0005-0000-0000-0000EE2A0000}"/>
    <cellStyle name="Normal 3 2 2 3 2 2 4 4 2" xfId="8538" xr:uid="{00000000-0005-0000-0000-0000EF2A0000}"/>
    <cellStyle name="Normal 3 2 2 3 2 2 4 4 2 2" xfId="8539" xr:uid="{00000000-0005-0000-0000-0000F02A0000}"/>
    <cellStyle name="Normal 3 2 2 3 2 2 4 4 3" xfId="8540" xr:uid="{00000000-0005-0000-0000-0000F12A0000}"/>
    <cellStyle name="Normal 3 2 2 3 2 2 4 5" xfId="8541" xr:uid="{00000000-0005-0000-0000-0000F22A0000}"/>
    <cellStyle name="Normal 3 2 2 3 2 2 4 5 2" xfId="8542" xr:uid="{00000000-0005-0000-0000-0000F32A0000}"/>
    <cellStyle name="Normal 3 2 2 3 2 2 4 6" xfId="8543" xr:uid="{00000000-0005-0000-0000-0000F42A0000}"/>
    <cellStyle name="Normal 3 2 2 3 2 2 5" xfId="8544" xr:uid="{00000000-0005-0000-0000-0000F52A0000}"/>
    <cellStyle name="Normal 3 2 2 3 2 2 5 2" xfId="8545" xr:uid="{00000000-0005-0000-0000-0000F62A0000}"/>
    <cellStyle name="Normal 3 2 2 3 2 2 5 2 2" xfId="8546" xr:uid="{00000000-0005-0000-0000-0000F72A0000}"/>
    <cellStyle name="Normal 3 2 2 3 2 2 5 2 2 2" xfId="8547" xr:uid="{00000000-0005-0000-0000-0000F82A0000}"/>
    <cellStyle name="Normal 3 2 2 3 2 2 5 2 2 2 2" xfId="8548" xr:uid="{00000000-0005-0000-0000-0000F92A0000}"/>
    <cellStyle name="Normal 3 2 2 3 2 2 5 2 2 3" xfId="8549" xr:uid="{00000000-0005-0000-0000-0000FA2A0000}"/>
    <cellStyle name="Normal 3 2 2 3 2 2 5 2 3" xfId="8550" xr:uid="{00000000-0005-0000-0000-0000FB2A0000}"/>
    <cellStyle name="Normal 3 2 2 3 2 2 5 2 3 2" xfId="8551" xr:uid="{00000000-0005-0000-0000-0000FC2A0000}"/>
    <cellStyle name="Normal 3 2 2 3 2 2 5 2 4" xfId="8552" xr:uid="{00000000-0005-0000-0000-0000FD2A0000}"/>
    <cellStyle name="Normal 3 2 2 3 2 2 5 3" xfId="8553" xr:uid="{00000000-0005-0000-0000-0000FE2A0000}"/>
    <cellStyle name="Normal 3 2 2 3 2 2 5 3 2" xfId="8554" xr:uid="{00000000-0005-0000-0000-0000FF2A0000}"/>
    <cellStyle name="Normal 3 2 2 3 2 2 5 3 2 2" xfId="8555" xr:uid="{00000000-0005-0000-0000-0000002B0000}"/>
    <cellStyle name="Normal 3 2 2 3 2 2 5 3 3" xfId="8556" xr:uid="{00000000-0005-0000-0000-0000012B0000}"/>
    <cellStyle name="Normal 3 2 2 3 2 2 5 4" xfId="8557" xr:uid="{00000000-0005-0000-0000-0000022B0000}"/>
    <cellStyle name="Normal 3 2 2 3 2 2 5 4 2" xfId="8558" xr:uid="{00000000-0005-0000-0000-0000032B0000}"/>
    <cellStyle name="Normal 3 2 2 3 2 2 5 5" xfId="8559" xr:uid="{00000000-0005-0000-0000-0000042B0000}"/>
    <cellStyle name="Normal 3 2 2 3 2 2 6" xfId="8560" xr:uid="{00000000-0005-0000-0000-0000052B0000}"/>
    <cellStyle name="Normal 3 2 2 3 2 2 6 2" xfId="8561" xr:uid="{00000000-0005-0000-0000-0000062B0000}"/>
    <cellStyle name="Normal 3 2 2 3 2 2 6 2 2" xfId="8562" xr:uid="{00000000-0005-0000-0000-0000072B0000}"/>
    <cellStyle name="Normal 3 2 2 3 2 2 6 2 2 2" xfId="8563" xr:uid="{00000000-0005-0000-0000-0000082B0000}"/>
    <cellStyle name="Normal 3 2 2 3 2 2 6 2 3" xfId="8564" xr:uid="{00000000-0005-0000-0000-0000092B0000}"/>
    <cellStyle name="Normal 3 2 2 3 2 2 6 3" xfId="8565" xr:uid="{00000000-0005-0000-0000-00000A2B0000}"/>
    <cellStyle name="Normal 3 2 2 3 2 2 6 3 2" xfId="8566" xr:uid="{00000000-0005-0000-0000-00000B2B0000}"/>
    <cellStyle name="Normal 3 2 2 3 2 2 6 4" xfId="8567" xr:uid="{00000000-0005-0000-0000-00000C2B0000}"/>
    <cellStyle name="Normal 3 2 2 3 2 2 7" xfId="8568" xr:uid="{00000000-0005-0000-0000-00000D2B0000}"/>
    <cellStyle name="Normal 3 2 2 3 2 2 7 2" xfId="8569" xr:uid="{00000000-0005-0000-0000-00000E2B0000}"/>
    <cellStyle name="Normal 3 2 2 3 2 2 7 2 2" xfId="8570" xr:uid="{00000000-0005-0000-0000-00000F2B0000}"/>
    <cellStyle name="Normal 3 2 2 3 2 2 7 3" xfId="8571" xr:uid="{00000000-0005-0000-0000-0000102B0000}"/>
    <cellStyle name="Normal 3 2 2 3 2 2 8" xfId="8572" xr:uid="{00000000-0005-0000-0000-0000112B0000}"/>
    <cellStyle name="Normal 3 2 2 3 2 2 8 2" xfId="8573" xr:uid="{00000000-0005-0000-0000-0000122B0000}"/>
    <cellStyle name="Normal 3 2 2 3 2 2 9" xfId="8574" xr:uid="{00000000-0005-0000-0000-0000132B0000}"/>
    <cellStyle name="Normal 3 2 2 3 2 3" xfId="8575" xr:uid="{00000000-0005-0000-0000-0000142B0000}"/>
    <cellStyle name="Normal 3 2 2 3 2 3 2" xfId="8576" xr:uid="{00000000-0005-0000-0000-0000152B0000}"/>
    <cellStyle name="Normal 3 2 2 3 2 3 2 2" xfId="8577" xr:uid="{00000000-0005-0000-0000-0000162B0000}"/>
    <cellStyle name="Normal 3 2 2 3 2 3 2 2 2" xfId="8578" xr:uid="{00000000-0005-0000-0000-0000172B0000}"/>
    <cellStyle name="Normal 3 2 2 3 2 3 2 2 2 2" xfId="8579" xr:uid="{00000000-0005-0000-0000-0000182B0000}"/>
    <cellStyle name="Normal 3 2 2 3 2 3 2 2 2 2 2" xfId="8580" xr:uid="{00000000-0005-0000-0000-0000192B0000}"/>
    <cellStyle name="Normal 3 2 2 3 2 3 2 2 2 2 2 2" xfId="8581" xr:uid="{00000000-0005-0000-0000-00001A2B0000}"/>
    <cellStyle name="Normal 3 2 2 3 2 3 2 2 2 2 2 2 2" xfId="8582" xr:uid="{00000000-0005-0000-0000-00001B2B0000}"/>
    <cellStyle name="Normal 3 2 2 3 2 3 2 2 2 2 2 3" xfId="8583" xr:uid="{00000000-0005-0000-0000-00001C2B0000}"/>
    <cellStyle name="Normal 3 2 2 3 2 3 2 2 2 2 3" xfId="8584" xr:uid="{00000000-0005-0000-0000-00001D2B0000}"/>
    <cellStyle name="Normal 3 2 2 3 2 3 2 2 2 2 3 2" xfId="8585" xr:uid="{00000000-0005-0000-0000-00001E2B0000}"/>
    <cellStyle name="Normal 3 2 2 3 2 3 2 2 2 2 4" xfId="8586" xr:uid="{00000000-0005-0000-0000-00001F2B0000}"/>
    <cellStyle name="Normal 3 2 2 3 2 3 2 2 2 3" xfId="8587" xr:uid="{00000000-0005-0000-0000-0000202B0000}"/>
    <cellStyle name="Normal 3 2 2 3 2 3 2 2 2 3 2" xfId="8588" xr:uid="{00000000-0005-0000-0000-0000212B0000}"/>
    <cellStyle name="Normal 3 2 2 3 2 3 2 2 2 3 2 2" xfId="8589" xr:uid="{00000000-0005-0000-0000-0000222B0000}"/>
    <cellStyle name="Normal 3 2 2 3 2 3 2 2 2 3 3" xfId="8590" xr:uid="{00000000-0005-0000-0000-0000232B0000}"/>
    <cellStyle name="Normal 3 2 2 3 2 3 2 2 2 4" xfId="8591" xr:uid="{00000000-0005-0000-0000-0000242B0000}"/>
    <cellStyle name="Normal 3 2 2 3 2 3 2 2 2 4 2" xfId="8592" xr:uid="{00000000-0005-0000-0000-0000252B0000}"/>
    <cellStyle name="Normal 3 2 2 3 2 3 2 2 2 5" xfId="8593" xr:uid="{00000000-0005-0000-0000-0000262B0000}"/>
    <cellStyle name="Normal 3 2 2 3 2 3 2 2 3" xfId="8594" xr:uid="{00000000-0005-0000-0000-0000272B0000}"/>
    <cellStyle name="Normal 3 2 2 3 2 3 2 2 3 2" xfId="8595" xr:uid="{00000000-0005-0000-0000-0000282B0000}"/>
    <cellStyle name="Normal 3 2 2 3 2 3 2 2 3 2 2" xfId="8596" xr:uid="{00000000-0005-0000-0000-0000292B0000}"/>
    <cellStyle name="Normal 3 2 2 3 2 3 2 2 3 2 2 2" xfId="8597" xr:uid="{00000000-0005-0000-0000-00002A2B0000}"/>
    <cellStyle name="Normal 3 2 2 3 2 3 2 2 3 2 3" xfId="8598" xr:uid="{00000000-0005-0000-0000-00002B2B0000}"/>
    <cellStyle name="Normal 3 2 2 3 2 3 2 2 3 3" xfId="8599" xr:uid="{00000000-0005-0000-0000-00002C2B0000}"/>
    <cellStyle name="Normal 3 2 2 3 2 3 2 2 3 3 2" xfId="8600" xr:uid="{00000000-0005-0000-0000-00002D2B0000}"/>
    <cellStyle name="Normal 3 2 2 3 2 3 2 2 3 4" xfId="8601" xr:uid="{00000000-0005-0000-0000-00002E2B0000}"/>
    <cellStyle name="Normal 3 2 2 3 2 3 2 2 4" xfId="8602" xr:uid="{00000000-0005-0000-0000-00002F2B0000}"/>
    <cellStyle name="Normal 3 2 2 3 2 3 2 2 4 2" xfId="8603" xr:uid="{00000000-0005-0000-0000-0000302B0000}"/>
    <cellStyle name="Normal 3 2 2 3 2 3 2 2 4 2 2" xfId="8604" xr:uid="{00000000-0005-0000-0000-0000312B0000}"/>
    <cellStyle name="Normal 3 2 2 3 2 3 2 2 4 3" xfId="8605" xr:uid="{00000000-0005-0000-0000-0000322B0000}"/>
    <cellStyle name="Normal 3 2 2 3 2 3 2 2 5" xfId="8606" xr:uid="{00000000-0005-0000-0000-0000332B0000}"/>
    <cellStyle name="Normal 3 2 2 3 2 3 2 2 5 2" xfId="8607" xr:uid="{00000000-0005-0000-0000-0000342B0000}"/>
    <cellStyle name="Normal 3 2 2 3 2 3 2 2 6" xfId="8608" xr:uid="{00000000-0005-0000-0000-0000352B0000}"/>
    <cellStyle name="Normal 3 2 2 3 2 3 2 3" xfId="8609" xr:uid="{00000000-0005-0000-0000-0000362B0000}"/>
    <cellStyle name="Normal 3 2 2 3 2 3 2 3 2" xfId="8610" xr:uid="{00000000-0005-0000-0000-0000372B0000}"/>
    <cellStyle name="Normal 3 2 2 3 2 3 2 3 2 2" xfId="8611" xr:uid="{00000000-0005-0000-0000-0000382B0000}"/>
    <cellStyle name="Normal 3 2 2 3 2 3 2 3 2 2 2" xfId="8612" xr:uid="{00000000-0005-0000-0000-0000392B0000}"/>
    <cellStyle name="Normal 3 2 2 3 2 3 2 3 2 2 2 2" xfId="8613" xr:uid="{00000000-0005-0000-0000-00003A2B0000}"/>
    <cellStyle name="Normal 3 2 2 3 2 3 2 3 2 2 3" xfId="8614" xr:uid="{00000000-0005-0000-0000-00003B2B0000}"/>
    <cellStyle name="Normal 3 2 2 3 2 3 2 3 2 3" xfId="8615" xr:uid="{00000000-0005-0000-0000-00003C2B0000}"/>
    <cellStyle name="Normal 3 2 2 3 2 3 2 3 2 3 2" xfId="8616" xr:uid="{00000000-0005-0000-0000-00003D2B0000}"/>
    <cellStyle name="Normal 3 2 2 3 2 3 2 3 2 4" xfId="8617" xr:uid="{00000000-0005-0000-0000-00003E2B0000}"/>
    <cellStyle name="Normal 3 2 2 3 2 3 2 3 3" xfId="8618" xr:uid="{00000000-0005-0000-0000-00003F2B0000}"/>
    <cellStyle name="Normal 3 2 2 3 2 3 2 3 3 2" xfId="8619" xr:uid="{00000000-0005-0000-0000-0000402B0000}"/>
    <cellStyle name="Normal 3 2 2 3 2 3 2 3 3 2 2" xfId="8620" xr:uid="{00000000-0005-0000-0000-0000412B0000}"/>
    <cellStyle name="Normal 3 2 2 3 2 3 2 3 3 3" xfId="8621" xr:uid="{00000000-0005-0000-0000-0000422B0000}"/>
    <cellStyle name="Normal 3 2 2 3 2 3 2 3 4" xfId="8622" xr:uid="{00000000-0005-0000-0000-0000432B0000}"/>
    <cellStyle name="Normal 3 2 2 3 2 3 2 3 4 2" xfId="8623" xr:uid="{00000000-0005-0000-0000-0000442B0000}"/>
    <cellStyle name="Normal 3 2 2 3 2 3 2 3 5" xfId="8624" xr:uid="{00000000-0005-0000-0000-0000452B0000}"/>
    <cellStyle name="Normal 3 2 2 3 2 3 2 4" xfId="8625" xr:uid="{00000000-0005-0000-0000-0000462B0000}"/>
    <cellStyle name="Normal 3 2 2 3 2 3 2 4 2" xfId="8626" xr:uid="{00000000-0005-0000-0000-0000472B0000}"/>
    <cellStyle name="Normal 3 2 2 3 2 3 2 4 2 2" xfId="8627" xr:uid="{00000000-0005-0000-0000-0000482B0000}"/>
    <cellStyle name="Normal 3 2 2 3 2 3 2 4 2 2 2" xfId="8628" xr:uid="{00000000-0005-0000-0000-0000492B0000}"/>
    <cellStyle name="Normal 3 2 2 3 2 3 2 4 2 3" xfId="8629" xr:uid="{00000000-0005-0000-0000-00004A2B0000}"/>
    <cellStyle name="Normal 3 2 2 3 2 3 2 4 3" xfId="8630" xr:uid="{00000000-0005-0000-0000-00004B2B0000}"/>
    <cellStyle name="Normal 3 2 2 3 2 3 2 4 3 2" xfId="8631" xr:uid="{00000000-0005-0000-0000-00004C2B0000}"/>
    <cellStyle name="Normal 3 2 2 3 2 3 2 4 4" xfId="8632" xr:uid="{00000000-0005-0000-0000-00004D2B0000}"/>
    <cellStyle name="Normal 3 2 2 3 2 3 2 5" xfId="8633" xr:uid="{00000000-0005-0000-0000-00004E2B0000}"/>
    <cellStyle name="Normal 3 2 2 3 2 3 2 5 2" xfId="8634" xr:uid="{00000000-0005-0000-0000-00004F2B0000}"/>
    <cellStyle name="Normal 3 2 2 3 2 3 2 5 2 2" xfId="8635" xr:uid="{00000000-0005-0000-0000-0000502B0000}"/>
    <cellStyle name="Normal 3 2 2 3 2 3 2 5 3" xfId="8636" xr:uid="{00000000-0005-0000-0000-0000512B0000}"/>
    <cellStyle name="Normal 3 2 2 3 2 3 2 6" xfId="8637" xr:uid="{00000000-0005-0000-0000-0000522B0000}"/>
    <cellStyle name="Normal 3 2 2 3 2 3 2 6 2" xfId="8638" xr:uid="{00000000-0005-0000-0000-0000532B0000}"/>
    <cellStyle name="Normal 3 2 2 3 2 3 2 7" xfId="8639" xr:uid="{00000000-0005-0000-0000-0000542B0000}"/>
    <cellStyle name="Normal 3 2 2 3 2 3 3" xfId="8640" xr:uid="{00000000-0005-0000-0000-0000552B0000}"/>
    <cellStyle name="Normal 3 2 2 3 2 3 3 2" xfId="8641" xr:uid="{00000000-0005-0000-0000-0000562B0000}"/>
    <cellStyle name="Normal 3 2 2 3 2 3 3 2 2" xfId="8642" xr:uid="{00000000-0005-0000-0000-0000572B0000}"/>
    <cellStyle name="Normal 3 2 2 3 2 3 3 2 2 2" xfId="8643" xr:uid="{00000000-0005-0000-0000-0000582B0000}"/>
    <cellStyle name="Normal 3 2 2 3 2 3 3 2 2 2 2" xfId="8644" xr:uid="{00000000-0005-0000-0000-0000592B0000}"/>
    <cellStyle name="Normal 3 2 2 3 2 3 3 2 2 2 2 2" xfId="8645" xr:uid="{00000000-0005-0000-0000-00005A2B0000}"/>
    <cellStyle name="Normal 3 2 2 3 2 3 3 2 2 2 3" xfId="8646" xr:uid="{00000000-0005-0000-0000-00005B2B0000}"/>
    <cellStyle name="Normal 3 2 2 3 2 3 3 2 2 3" xfId="8647" xr:uid="{00000000-0005-0000-0000-00005C2B0000}"/>
    <cellStyle name="Normal 3 2 2 3 2 3 3 2 2 3 2" xfId="8648" xr:uid="{00000000-0005-0000-0000-00005D2B0000}"/>
    <cellStyle name="Normal 3 2 2 3 2 3 3 2 2 4" xfId="8649" xr:uid="{00000000-0005-0000-0000-00005E2B0000}"/>
    <cellStyle name="Normal 3 2 2 3 2 3 3 2 3" xfId="8650" xr:uid="{00000000-0005-0000-0000-00005F2B0000}"/>
    <cellStyle name="Normal 3 2 2 3 2 3 3 2 3 2" xfId="8651" xr:uid="{00000000-0005-0000-0000-0000602B0000}"/>
    <cellStyle name="Normal 3 2 2 3 2 3 3 2 3 2 2" xfId="8652" xr:uid="{00000000-0005-0000-0000-0000612B0000}"/>
    <cellStyle name="Normal 3 2 2 3 2 3 3 2 3 3" xfId="8653" xr:uid="{00000000-0005-0000-0000-0000622B0000}"/>
    <cellStyle name="Normal 3 2 2 3 2 3 3 2 4" xfId="8654" xr:uid="{00000000-0005-0000-0000-0000632B0000}"/>
    <cellStyle name="Normal 3 2 2 3 2 3 3 2 4 2" xfId="8655" xr:uid="{00000000-0005-0000-0000-0000642B0000}"/>
    <cellStyle name="Normal 3 2 2 3 2 3 3 2 5" xfId="8656" xr:uid="{00000000-0005-0000-0000-0000652B0000}"/>
    <cellStyle name="Normal 3 2 2 3 2 3 3 3" xfId="8657" xr:uid="{00000000-0005-0000-0000-0000662B0000}"/>
    <cellStyle name="Normal 3 2 2 3 2 3 3 3 2" xfId="8658" xr:uid="{00000000-0005-0000-0000-0000672B0000}"/>
    <cellStyle name="Normal 3 2 2 3 2 3 3 3 2 2" xfId="8659" xr:uid="{00000000-0005-0000-0000-0000682B0000}"/>
    <cellStyle name="Normal 3 2 2 3 2 3 3 3 2 2 2" xfId="8660" xr:uid="{00000000-0005-0000-0000-0000692B0000}"/>
    <cellStyle name="Normal 3 2 2 3 2 3 3 3 2 3" xfId="8661" xr:uid="{00000000-0005-0000-0000-00006A2B0000}"/>
    <cellStyle name="Normal 3 2 2 3 2 3 3 3 3" xfId="8662" xr:uid="{00000000-0005-0000-0000-00006B2B0000}"/>
    <cellStyle name="Normal 3 2 2 3 2 3 3 3 3 2" xfId="8663" xr:uid="{00000000-0005-0000-0000-00006C2B0000}"/>
    <cellStyle name="Normal 3 2 2 3 2 3 3 3 4" xfId="8664" xr:uid="{00000000-0005-0000-0000-00006D2B0000}"/>
    <cellStyle name="Normal 3 2 2 3 2 3 3 4" xfId="8665" xr:uid="{00000000-0005-0000-0000-00006E2B0000}"/>
    <cellStyle name="Normal 3 2 2 3 2 3 3 4 2" xfId="8666" xr:uid="{00000000-0005-0000-0000-00006F2B0000}"/>
    <cellStyle name="Normal 3 2 2 3 2 3 3 4 2 2" xfId="8667" xr:uid="{00000000-0005-0000-0000-0000702B0000}"/>
    <cellStyle name="Normal 3 2 2 3 2 3 3 4 3" xfId="8668" xr:uid="{00000000-0005-0000-0000-0000712B0000}"/>
    <cellStyle name="Normal 3 2 2 3 2 3 3 5" xfId="8669" xr:uid="{00000000-0005-0000-0000-0000722B0000}"/>
    <cellStyle name="Normal 3 2 2 3 2 3 3 5 2" xfId="8670" xr:uid="{00000000-0005-0000-0000-0000732B0000}"/>
    <cellStyle name="Normal 3 2 2 3 2 3 3 6" xfId="8671" xr:uid="{00000000-0005-0000-0000-0000742B0000}"/>
    <cellStyle name="Normal 3 2 2 3 2 3 4" xfId="8672" xr:uid="{00000000-0005-0000-0000-0000752B0000}"/>
    <cellStyle name="Normal 3 2 2 3 2 3 4 2" xfId="8673" xr:uid="{00000000-0005-0000-0000-0000762B0000}"/>
    <cellStyle name="Normal 3 2 2 3 2 3 4 2 2" xfId="8674" xr:uid="{00000000-0005-0000-0000-0000772B0000}"/>
    <cellStyle name="Normal 3 2 2 3 2 3 4 2 2 2" xfId="8675" xr:uid="{00000000-0005-0000-0000-0000782B0000}"/>
    <cellStyle name="Normal 3 2 2 3 2 3 4 2 2 2 2" xfId="8676" xr:uid="{00000000-0005-0000-0000-0000792B0000}"/>
    <cellStyle name="Normal 3 2 2 3 2 3 4 2 2 3" xfId="8677" xr:uid="{00000000-0005-0000-0000-00007A2B0000}"/>
    <cellStyle name="Normal 3 2 2 3 2 3 4 2 3" xfId="8678" xr:uid="{00000000-0005-0000-0000-00007B2B0000}"/>
    <cellStyle name="Normal 3 2 2 3 2 3 4 2 3 2" xfId="8679" xr:uid="{00000000-0005-0000-0000-00007C2B0000}"/>
    <cellStyle name="Normal 3 2 2 3 2 3 4 2 4" xfId="8680" xr:uid="{00000000-0005-0000-0000-00007D2B0000}"/>
    <cellStyle name="Normal 3 2 2 3 2 3 4 3" xfId="8681" xr:uid="{00000000-0005-0000-0000-00007E2B0000}"/>
    <cellStyle name="Normal 3 2 2 3 2 3 4 3 2" xfId="8682" xr:uid="{00000000-0005-0000-0000-00007F2B0000}"/>
    <cellStyle name="Normal 3 2 2 3 2 3 4 3 2 2" xfId="8683" xr:uid="{00000000-0005-0000-0000-0000802B0000}"/>
    <cellStyle name="Normal 3 2 2 3 2 3 4 3 3" xfId="8684" xr:uid="{00000000-0005-0000-0000-0000812B0000}"/>
    <cellStyle name="Normal 3 2 2 3 2 3 4 4" xfId="8685" xr:uid="{00000000-0005-0000-0000-0000822B0000}"/>
    <cellStyle name="Normal 3 2 2 3 2 3 4 4 2" xfId="8686" xr:uid="{00000000-0005-0000-0000-0000832B0000}"/>
    <cellStyle name="Normal 3 2 2 3 2 3 4 5" xfId="8687" xr:uid="{00000000-0005-0000-0000-0000842B0000}"/>
    <cellStyle name="Normal 3 2 2 3 2 3 5" xfId="8688" xr:uid="{00000000-0005-0000-0000-0000852B0000}"/>
    <cellStyle name="Normal 3 2 2 3 2 3 5 2" xfId="8689" xr:uid="{00000000-0005-0000-0000-0000862B0000}"/>
    <cellStyle name="Normal 3 2 2 3 2 3 5 2 2" xfId="8690" xr:uid="{00000000-0005-0000-0000-0000872B0000}"/>
    <cellStyle name="Normal 3 2 2 3 2 3 5 2 2 2" xfId="8691" xr:uid="{00000000-0005-0000-0000-0000882B0000}"/>
    <cellStyle name="Normal 3 2 2 3 2 3 5 2 3" xfId="8692" xr:uid="{00000000-0005-0000-0000-0000892B0000}"/>
    <cellStyle name="Normal 3 2 2 3 2 3 5 3" xfId="8693" xr:uid="{00000000-0005-0000-0000-00008A2B0000}"/>
    <cellStyle name="Normal 3 2 2 3 2 3 5 3 2" xfId="8694" xr:uid="{00000000-0005-0000-0000-00008B2B0000}"/>
    <cellStyle name="Normal 3 2 2 3 2 3 5 4" xfId="8695" xr:uid="{00000000-0005-0000-0000-00008C2B0000}"/>
    <cellStyle name="Normal 3 2 2 3 2 3 6" xfId="8696" xr:uid="{00000000-0005-0000-0000-00008D2B0000}"/>
    <cellStyle name="Normal 3 2 2 3 2 3 6 2" xfId="8697" xr:uid="{00000000-0005-0000-0000-00008E2B0000}"/>
    <cellStyle name="Normal 3 2 2 3 2 3 6 2 2" xfId="8698" xr:uid="{00000000-0005-0000-0000-00008F2B0000}"/>
    <cellStyle name="Normal 3 2 2 3 2 3 6 3" xfId="8699" xr:uid="{00000000-0005-0000-0000-0000902B0000}"/>
    <cellStyle name="Normal 3 2 2 3 2 3 7" xfId="8700" xr:uid="{00000000-0005-0000-0000-0000912B0000}"/>
    <cellStyle name="Normal 3 2 2 3 2 3 7 2" xfId="8701" xr:uid="{00000000-0005-0000-0000-0000922B0000}"/>
    <cellStyle name="Normal 3 2 2 3 2 3 8" xfId="8702" xr:uid="{00000000-0005-0000-0000-0000932B0000}"/>
    <cellStyle name="Normal 3 2 2 3 2 4" xfId="8703" xr:uid="{00000000-0005-0000-0000-0000942B0000}"/>
    <cellStyle name="Normal 3 2 2 3 2 4 2" xfId="8704" xr:uid="{00000000-0005-0000-0000-0000952B0000}"/>
    <cellStyle name="Normal 3 2 2 3 2 4 2 2" xfId="8705" xr:uid="{00000000-0005-0000-0000-0000962B0000}"/>
    <cellStyle name="Normal 3 2 2 3 2 4 2 2 2" xfId="8706" xr:uid="{00000000-0005-0000-0000-0000972B0000}"/>
    <cellStyle name="Normal 3 2 2 3 2 4 2 2 2 2" xfId="8707" xr:uid="{00000000-0005-0000-0000-0000982B0000}"/>
    <cellStyle name="Normal 3 2 2 3 2 4 2 2 2 2 2" xfId="8708" xr:uid="{00000000-0005-0000-0000-0000992B0000}"/>
    <cellStyle name="Normal 3 2 2 3 2 4 2 2 2 2 2 2" xfId="8709" xr:uid="{00000000-0005-0000-0000-00009A2B0000}"/>
    <cellStyle name="Normal 3 2 2 3 2 4 2 2 2 2 3" xfId="8710" xr:uid="{00000000-0005-0000-0000-00009B2B0000}"/>
    <cellStyle name="Normal 3 2 2 3 2 4 2 2 2 3" xfId="8711" xr:uid="{00000000-0005-0000-0000-00009C2B0000}"/>
    <cellStyle name="Normal 3 2 2 3 2 4 2 2 2 3 2" xfId="8712" xr:uid="{00000000-0005-0000-0000-00009D2B0000}"/>
    <cellStyle name="Normal 3 2 2 3 2 4 2 2 2 4" xfId="8713" xr:uid="{00000000-0005-0000-0000-00009E2B0000}"/>
    <cellStyle name="Normal 3 2 2 3 2 4 2 2 3" xfId="8714" xr:uid="{00000000-0005-0000-0000-00009F2B0000}"/>
    <cellStyle name="Normal 3 2 2 3 2 4 2 2 3 2" xfId="8715" xr:uid="{00000000-0005-0000-0000-0000A02B0000}"/>
    <cellStyle name="Normal 3 2 2 3 2 4 2 2 3 2 2" xfId="8716" xr:uid="{00000000-0005-0000-0000-0000A12B0000}"/>
    <cellStyle name="Normal 3 2 2 3 2 4 2 2 3 3" xfId="8717" xr:uid="{00000000-0005-0000-0000-0000A22B0000}"/>
    <cellStyle name="Normal 3 2 2 3 2 4 2 2 4" xfId="8718" xr:uid="{00000000-0005-0000-0000-0000A32B0000}"/>
    <cellStyle name="Normal 3 2 2 3 2 4 2 2 4 2" xfId="8719" xr:uid="{00000000-0005-0000-0000-0000A42B0000}"/>
    <cellStyle name="Normal 3 2 2 3 2 4 2 2 5" xfId="8720" xr:uid="{00000000-0005-0000-0000-0000A52B0000}"/>
    <cellStyle name="Normal 3 2 2 3 2 4 2 3" xfId="8721" xr:uid="{00000000-0005-0000-0000-0000A62B0000}"/>
    <cellStyle name="Normal 3 2 2 3 2 4 2 3 2" xfId="8722" xr:uid="{00000000-0005-0000-0000-0000A72B0000}"/>
    <cellStyle name="Normal 3 2 2 3 2 4 2 3 2 2" xfId="8723" xr:uid="{00000000-0005-0000-0000-0000A82B0000}"/>
    <cellStyle name="Normal 3 2 2 3 2 4 2 3 2 2 2" xfId="8724" xr:uid="{00000000-0005-0000-0000-0000A92B0000}"/>
    <cellStyle name="Normal 3 2 2 3 2 4 2 3 2 3" xfId="8725" xr:uid="{00000000-0005-0000-0000-0000AA2B0000}"/>
    <cellStyle name="Normal 3 2 2 3 2 4 2 3 3" xfId="8726" xr:uid="{00000000-0005-0000-0000-0000AB2B0000}"/>
    <cellStyle name="Normal 3 2 2 3 2 4 2 3 3 2" xfId="8727" xr:uid="{00000000-0005-0000-0000-0000AC2B0000}"/>
    <cellStyle name="Normal 3 2 2 3 2 4 2 3 4" xfId="8728" xr:uid="{00000000-0005-0000-0000-0000AD2B0000}"/>
    <cellStyle name="Normal 3 2 2 3 2 4 2 4" xfId="8729" xr:uid="{00000000-0005-0000-0000-0000AE2B0000}"/>
    <cellStyle name="Normal 3 2 2 3 2 4 2 4 2" xfId="8730" xr:uid="{00000000-0005-0000-0000-0000AF2B0000}"/>
    <cellStyle name="Normal 3 2 2 3 2 4 2 4 2 2" xfId="8731" xr:uid="{00000000-0005-0000-0000-0000B02B0000}"/>
    <cellStyle name="Normal 3 2 2 3 2 4 2 4 3" xfId="8732" xr:uid="{00000000-0005-0000-0000-0000B12B0000}"/>
    <cellStyle name="Normal 3 2 2 3 2 4 2 5" xfId="8733" xr:uid="{00000000-0005-0000-0000-0000B22B0000}"/>
    <cellStyle name="Normal 3 2 2 3 2 4 2 5 2" xfId="8734" xr:uid="{00000000-0005-0000-0000-0000B32B0000}"/>
    <cellStyle name="Normal 3 2 2 3 2 4 2 6" xfId="8735" xr:uid="{00000000-0005-0000-0000-0000B42B0000}"/>
    <cellStyle name="Normal 3 2 2 3 2 4 3" xfId="8736" xr:uid="{00000000-0005-0000-0000-0000B52B0000}"/>
    <cellStyle name="Normal 3 2 2 3 2 4 3 2" xfId="8737" xr:uid="{00000000-0005-0000-0000-0000B62B0000}"/>
    <cellStyle name="Normal 3 2 2 3 2 4 3 2 2" xfId="8738" xr:uid="{00000000-0005-0000-0000-0000B72B0000}"/>
    <cellStyle name="Normal 3 2 2 3 2 4 3 2 2 2" xfId="8739" xr:uid="{00000000-0005-0000-0000-0000B82B0000}"/>
    <cellStyle name="Normal 3 2 2 3 2 4 3 2 2 2 2" xfId="8740" xr:uid="{00000000-0005-0000-0000-0000B92B0000}"/>
    <cellStyle name="Normal 3 2 2 3 2 4 3 2 2 3" xfId="8741" xr:uid="{00000000-0005-0000-0000-0000BA2B0000}"/>
    <cellStyle name="Normal 3 2 2 3 2 4 3 2 3" xfId="8742" xr:uid="{00000000-0005-0000-0000-0000BB2B0000}"/>
    <cellStyle name="Normal 3 2 2 3 2 4 3 2 3 2" xfId="8743" xr:uid="{00000000-0005-0000-0000-0000BC2B0000}"/>
    <cellStyle name="Normal 3 2 2 3 2 4 3 2 4" xfId="8744" xr:uid="{00000000-0005-0000-0000-0000BD2B0000}"/>
    <cellStyle name="Normal 3 2 2 3 2 4 3 3" xfId="8745" xr:uid="{00000000-0005-0000-0000-0000BE2B0000}"/>
    <cellStyle name="Normal 3 2 2 3 2 4 3 3 2" xfId="8746" xr:uid="{00000000-0005-0000-0000-0000BF2B0000}"/>
    <cellStyle name="Normal 3 2 2 3 2 4 3 3 2 2" xfId="8747" xr:uid="{00000000-0005-0000-0000-0000C02B0000}"/>
    <cellStyle name="Normal 3 2 2 3 2 4 3 3 3" xfId="8748" xr:uid="{00000000-0005-0000-0000-0000C12B0000}"/>
    <cellStyle name="Normal 3 2 2 3 2 4 3 4" xfId="8749" xr:uid="{00000000-0005-0000-0000-0000C22B0000}"/>
    <cellStyle name="Normal 3 2 2 3 2 4 3 4 2" xfId="8750" xr:uid="{00000000-0005-0000-0000-0000C32B0000}"/>
    <cellStyle name="Normal 3 2 2 3 2 4 3 5" xfId="8751" xr:uid="{00000000-0005-0000-0000-0000C42B0000}"/>
    <cellStyle name="Normal 3 2 2 3 2 4 4" xfId="8752" xr:uid="{00000000-0005-0000-0000-0000C52B0000}"/>
    <cellStyle name="Normal 3 2 2 3 2 4 4 2" xfId="8753" xr:uid="{00000000-0005-0000-0000-0000C62B0000}"/>
    <cellStyle name="Normal 3 2 2 3 2 4 4 2 2" xfId="8754" xr:uid="{00000000-0005-0000-0000-0000C72B0000}"/>
    <cellStyle name="Normal 3 2 2 3 2 4 4 2 2 2" xfId="8755" xr:uid="{00000000-0005-0000-0000-0000C82B0000}"/>
    <cellStyle name="Normal 3 2 2 3 2 4 4 2 3" xfId="8756" xr:uid="{00000000-0005-0000-0000-0000C92B0000}"/>
    <cellStyle name="Normal 3 2 2 3 2 4 4 3" xfId="8757" xr:uid="{00000000-0005-0000-0000-0000CA2B0000}"/>
    <cellStyle name="Normal 3 2 2 3 2 4 4 3 2" xfId="8758" xr:uid="{00000000-0005-0000-0000-0000CB2B0000}"/>
    <cellStyle name="Normal 3 2 2 3 2 4 4 4" xfId="8759" xr:uid="{00000000-0005-0000-0000-0000CC2B0000}"/>
    <cellStyle name="Normal 3 2 2 3 2 4 5" xfId="8760" xr:uid="{00000000-0005-0000-0000-0000CD2B0000}"/>
    <cellStyle name="Normal 3 2 2 3 2 4 5 2" xfId="8761" xr:uid="{00000000-0005-0000-0000-0000CE2B0000}"/>
    <cellStyle name="Normal 3 2 2 3 2 4 5 2 2" xfId="8762" xr:uid="{00000000-0005-0000-0000-0000CF2B0000}"/>
    <cellStyle name="Normal 3 2 2 3 2 4 5 3" xfId="8763" xr:uid="{00000000-0005-0000-0000-0000D02B0000}"/>
    <cellStyle name="Normal 3 2 2 3 2 4 6" xfId="8764" xr:uid="{00000000-0005-0000-0000-0000D12B0000}"/>
    <cellStyle name="Normal 3 2 2 3 2 4 6 2" xfId="8765" xr:uid="{00000000-0005-0000-0000-0000D22B0000}"/>
    <cellStyle name="Normal 3 2 2 3 2 4 7" xfId="8766" xr:uid="{00000000-0005-0000-0000-0000D32B0000}"/>
    <cellStyle name="Normal 3 2 2 3 2 5" xfId="8767" xr:uid="{00000000-0005-0000-0000-0000D42B0000}"/>
    <cellStyle name="Normal 3 2 2 3 2 5 2" xfId="8768" xr:uid="{00000000-0005-0000-0000-0000D52B0000}"/>
    <cellStyle name="Normal 3 2 2 3 2 5 2 2" xfId="8769" xr:uid="{00000000-0005-0000-0000-0000D62B0000}"/>
    <cellStyle name="Normal 3 2 2 3 2 5 2 2 2" xfId="8770" xr:uid="{00000000-0005-0000-0000-0000D72B0000}"/>
    <cellStyle name="Normal 3 2 2 3 2 5 2 2 2 2" xfId="8771" xr:uid="{00000000-0005-0000-0000-0000D82B0000}"/>
    <cellStyle name="Normal 3 2 2 3 2 5 2 2 2 2 2" xfId="8772" xr:uid="{00000000-0005-0000-0000-0000D92B0000}"/>
    <cellStyle name="Normal 3 2 2 3 2 5 2 2 2 3" xfId="8773" xr:uid="{00000000-0005-0000-0000-0000DA2B0000}"/>
    <cellStyle name="Normal 3 2 2 3 2 5 2 2 3" xfId="8774" xr:uid="{00000000-0005-0000-0000-0000DB2B0000}"/>
    <cellStyle name="Normal 3 2 2 3 2 5 2 2 3 2" xfId="8775" xr:uid="{00000000-0005-0000-0000-0000DC2B0000}"/>
    <cellStyle name="Normal 3 2 2 3 2 5 2 2 4" xfId="8776" xr:uid="{00000000-0005-0000-0000-0000DD2B0000}"/>
    <cellStyle name="Normal 3 2 2 3 2 5 2 3" xfId="8777" xr:uid="{00000000-0005-0000-0000-0000DE2B0000}"/>
    <cellStyle name="Normal 3 2 2 3 2 5 2 3 2" xfId="8778" xr:uid="{00000000-0005-0000-0000-0000DF2B0000}"/>
    <cellStyle name="Normal 3 2 2 3 2 5 2 3 2 2" xfId="8779" xr:uid="{00000000-0005-0000-0000-0000E02B0000}"/>
    <cellStyle name="Normal 3 2 2 3 2 5 2 3 3" xfId="8780" xr:uid="{00000000-0005-0000-0000-0000E12B0000}"/>
    <cellStyle name="Normal 3 2 2 3 2 5 2 4" xfId="8781" xr:uid="{00000000-0005-0000-0000-0000E22B0000}"/>
    <cellStyle name="Normal 3 2 2 3 2 5 2 4 2" xfId="8782" xr:uid="{00000000-0005-0000-0000-0000E32B0000}"/>
    <cellStyle name="Normal 3 2 2 3 2 5 2 5" xfId="8783" xr:uid="{00000000-0005-0000-0000-0000E42B0000}"/>
    <cellStyle name="Normal 3 2 2 3 2 5 3" xfId="8784" xr:uid="{00000000-0005-0000-0000-0000E52B0000}"/>
    <cellStyle name="Normal 3 2 2 3 2 5 3 2" xfId="8785" xr:uid="{00000000-0005-0000-0000-0000E62B0000}"/>
    <cellStyle name="Normal 3 2 2 3 2 5 3 2 2" xfId="8786" xr:uid="{00000000-0005-0000-0000-0000E72B0000}"/>
    <cellStyle name="Normal 3 2 2 3 2 5 3 2 2 2" xfId="8787" xr:uid="{00000000-0005-0000-0000-0000E82B0000}"/>
    <cellStyle name="Normal 3 2 2 3 2 5 3 2 3" xfId="8788" xr:uid="{00000000-0005-0000-0000-0000E92B0000}"/>
    <cellStyle name="Normal 3 2 2 3 2 5 3 3" xfId="8789" xr:uid="{00000000-0005-0000-0000-0000EA2B0000}"/>
    <cellStyle name="Normal 3 2 2 3 2 5 3 3 2" xfId="8790" xr:uid="{00000000-0005-0000-0000-0000EB2B0000}"/>
    <cellStyle name="Normal 3 2 2 3 2 5 3 4" xfId="8791" xr:uid="{00000000-0005-0000-0000-0000EC2B0000}"/>
    <cellStyle name="Normal 3 2 2 3 2 5 4" xfId="8792" xr:uid="{00000000-0005-0000-0000-0000ED2B0000}"/>
    <cellStyle name="Normal 3 2 2 3 2 5 4 2" xfId="8793" xr:uid="{00000000-0005-0000-0000-0000EE2B0000}"/>
    <cellStyle name="Normal 3 2 2 3 2 5 4 2 2" xfId="8794" xr:uid="{00000000-0005-0000-0000-0000EF2B0000}"/>
    <cellStyle name="Normal 3 2 2 3 2 5 4 3" xfId="8795" xr:uid="{00000000-0005-0000-0000-0000F02B0000}"/>
    <cellStyle name="Normal 3 2 2 3 2 5 5" xfId="8796" xr:uid="{00000000-0005-0000-0000-0000F12B0000}"/>
    <cellStyle name="Normal 3 2 2 3 2 5 5 2" xfId="8797" xr:uid="{00000000-0005-0000-0000-0000F22B0000}"/>
    <cellStyle name="Normal 3 2 2 3 2 5 6" xfId="8798" xr:uid="{00000000-0005-0000-0000-0000F32B0000}"/>
    <cellStyle name="Normal 3 2 2 3 2 6" xfId="8799" xr:uid="{00000000-0005-0000-0000-0000F42B0000}"/>
    <cellStyle name="Normal 3 2 2 3 2 6 2" xfId="8800" xr:uid="{00000000-0005-0000-0000-0000F52B0000}"/>
    <cellStyle name="Normal 3 2 2 3 2 6 2 2" xfId="8801" xr:uid="{00000000-0005-0000-0000-0000F62B0000}"/>
    <cellStyle name="Normal 3 2 2 3 2 6 2 2 2" xfId="8802" xr:uid="{00000000-0005-0000-0000-0000F72B0000}"/>
    <cellStyle name="Normal 3 2 2 3 2 6 2 2 2 2" xfId="8803" xr:uid="{00000000-0005-0000-0000-0000F82B0000}"/>
    <cellStyle name="Normal 3 2 2 3 2 6 2 2 3" xfId="8804" xr:uid="{00000000-0005-0000-0000-0000F92B0000}"/>
    <cellStyle name="Normal 3 2 2 3 2 6 2 3" xfId="8805" xr:uid="{00000000-0005-0000-0000-0000FA2B0000}"/>
    <cellStyle name="Normal 3 2 2 3 2 6 2 3 2" xfId="8806" xr:uid="{00000000-0005-0000-0000-0000FB2B0000}"/>
    <cellStyle name="Normal 3 2 2 3 2 6 2 4" xfId="8807" xr:uid="{00000000-0005-0000-0000-0000FC2B0000}"/>
    <cellStyle name="Normal 3 2 2 3 2 6 3" xfId="8808" xr:uid="{00000000-0005-0000-0000-0000FD2B0000}"/>
    <cellStyle name="Normal 3 2 2 3 2 6 3 2" xfId="8809" xr:uid="{00000000-0005-0000-0000-0000FE2B0000}"/>
    <cellStyle name="Normal 3 2 2 3 2 6 3 2 2" xfId="8810" xr:uid="{00000000-0005-0000-0000-0000FF2B0000}"/>
    <cellStyle name="Normal 3 2 2 3 2 6 3 3" xfId="8811" xr:uid="{00000000-0005-0000-0000-0000002C0000}"/>
    <cellStyle name="Normal 3 2 2 3 2 6 4" xfId="8812" xr:uid="{00000000-0005-0000-0000-0000012C0000}"/>
    <cellStyle name="Normal 3 2 2 3 2 6 4 2" xfId="8813" xr:uid="{00000000-0005-0000-0000-0000022C0000}"/>
    <cellStyle name="Normal 3 2 2 3 2 6 5" xfId="8814" xr:uid="{00000000-0005-0000-0000-0000032C0000}"/>
    <cellStyle name="Normal 3 2 2 3 2 7" xfId="8815" xr:uid="{00000000-0005-0000-0000-0000042C0000}"/>
    <cellStyle name="Normal 3 2 2 3 2 7 2" xfId="8816" xr:uid="{00000000-0005-0000-0000-0000052C0000}"/>
    <cellStyle name="Normal 3 2 2 3 2 7 2 2" xfId="8817" xr:uid="{00000000-0005-0000-0000-0000062C0000}"/>
    <cellStyle name="Normal 3 2 2 3 2 7 2 2 2" xfId="8818" xr:uid="{00000000-0005-0000-0000-0000072C0000}"/>
    <cellStyle name="Normal 3 2 2 3 2 7 2 3" xfId="8819" xr:uid="{00000000-0005-0000-0000-0000082C0000}"/>
    <cellStyle name="Normal 3 2 2 3 2 7 3" xfId="8820" xr:uid="{00000000-0005-0000-0000-0000092C0000}"/>
    <cellStyle name="Normal 3 2 2 3 2 7 3 2" xfId="8821" xr:uid="{00000000-0005-0000-0000-00000A2C0000}"/>
    <cellStyle name="Normal 3 2 2 3 2 7 4" xfId="8822" xr:uid="{00000000-0005-0000-0000-00000B2C0000}"/>
    <cellStyle name="Normal 3 2 2 3 2 8" xfId="8823" xr:uid="{00000000-0005-0000-0000-00000C2C0000}"/>
    <cellStyle name="Normal 3 2 2 3 2 8 2" xfId="8824" xr:uid="{00000000-0005-0000-0000-00000D2C0000}"/>
    <cellStyle name="Normal 3 2 2 3 2 8 2 2" xfId="8825" xr:uid="{00000000-0005-0000-0000-00000E2C0000}"/>
    <cellStyle name="Normal 3 2 2 3 2 8 3" xfId="8826" xr:uid="{00000000-0005-0000-0000-00000F2C0000}"/>
    <cellStyle name="Normal 3 2 2 3 2 9" xfId="8827" xr:uid="{00000000-0005-0000-0000-0000102C0000}"/>
    <cellStyle name="Normal 3 2 2 3 2 9 2" xfId="8828" xr:uid="{00000000-0005-0000-0000-0000112C0000}"/>
    <cellStyle name="Normal 3 2 2 3 3" xfId="8829" xr:uid="{00000000-0005-0000-0000-0000122C0000}"/>
    <cellStyle name="Normal 3 2 2 3 3 2" xfId="8830" xr:uid="{00000000-0005-0000-0000-0000132C0000}"/>
    <cellStyle name="Normal 3 2 2 3 3 2 2" xfId="8831" xr:uid="{00000000-0005-0000-0000-0000142C0000}"/>
    <cellStyle name="Normal 3 2 2 3 3 2 2 2" xfId="8832" xr:uid="{00000000-0005-0000-0000-0000152C0000}"/>
    <cellStyle name="Normal 3 2 2 3 3 2 2 2 2" xfId="8833" xr:uid="{00000000-0005-0000-0000-0000162C0000}"/>
    <cellStyle name="Normal 3 2 2 3 3 2 2 2 2 2" xfId="8834" xr:uid="{00000000-0005-0000-0000-0000172C0000}"/>
    <cellStyle name="Normal 3 2 2 3 3 2 2 2 2 2 2" xfId="8835" xr:uid="{00000000-0005-0000-0000-0000182C0000}"/>
    <cellStyle name="Normal 3 2 2 3 3 2 2 2 2 2 2 2" xfId="8836" xr:uid="{00000000-0005-0000-0000-0000192C0000}"/>
    <cellStyle name="Normal 3 2 2 3 3 2 2 2 2 2 2 2 2" xfId="8837" xr:uid="{00000000-0005-0000-0000-00001A2C0000}"/>
    <cellStyle name="Normal 3 2 2 3 3 2 2 2 2 2 2 3" xfId="8838" xr:uid="{00000000-0005-0000-0000-00001B2C0000}"/>
    <cellStyle name="Normal 3 2 2 3 3 2 2 2 2 2 3" xfId="8839" xr:uid="{00000000-0005-0000-0000-00001C2C0000}"/>
    <cellStyle name="Normal 3 2 2 3 3 2 2 2 2 2 3 2" xfId="8840" xr:uid="{00000000-0005-0000-0000-00001D2C0000}"/>
    <cellStyle name="Normal 3 2 2 3 3 2 2 2 2 2 4" xfId="8841" xr:uid="{00000000-0005-0000-0000-00001E2C0000}"/>
    <cellStyle name="Normal 3 2 2 3 3 2 2 2 2 3" xfId="8842" xr:uid="{00000000-0005-0000-0000-00001F2C0000}"/>
    <cellStyle name="Normal 3 2 2 3 3 2 2 2 2 3 2" xfId="8843" xr:uid="{00000000-0005-0000-0000-0000202C0000}"/>
    <cellStyle name="Normal 3 2 2 3 3 2 2 2 2 3 2 2" xfId="8844" xr:uid="{00000000-0005-0000-0000-0000212C0000}"/>
    <cellStyle name="Normal 3 2 2 3 3 2 2 2 2 3 3" xfId="8845" xr:uid="{00000000-0005-0000-0000-0000222C0000}"/>
    <cellStyle name="Normal 3 2 2 3 3 2 2 2 2 4" xfId="8846" xr:uid="{00000000-0005-0000-0000-0000232C0000}"/>
    <cellStyle name="Normal 3 2 2 3 3 2 2 2 2 4 2" xfId="8847" xr:uid="{00000000-0005-0000-0000-0000242C0000}"/>
    <cellStyle name="Normal 3 2 2 3 3 2 2 2 2 5" xfId="8848" xr:uid="{00000000-0005-0000-0000-0000252C0000}"/>
    <cellStyle name="Normal 3 2 2 3 3 2 2 2 3" xfId="8849" xr:uid="{00000000-0005-0000-0000-0000262C0000}"/>
    <cellStyle name="Normal 3 2 2 3 3 2 2 2 3 2" xfId="8850" xr:uid="{00000000-0005-0000-0000-0000272C0000}"/>
    <cellStyle name="Normal 3 2 2 3 3 2 2 2 3 2 2" xfId="8851" xr:uid="{00000000-0005-0000-0000-0000282C0000}"/>
    <cellStyle name="Normal 3 2 2 3 3 2 2 2 3 2 2 2" xfId="8852" xr:uid="{00000000-0005-0000-0000-0000292C0000}"/>
    <cellStyle name="Normal 3 2 2 3 3 2 2 2 3 2 3" xfId="8853" xr:uid="{00000000-0005-0000-0000-00002A2C0000}"/>
    <cellStyle name="Normal 3 2 2 3 3 2 2 2 3 3" xfId="8854" xr:uid="{00000000-0005-0000-0000-00002B2C0000}"/>
    <cellStyle name="Normal 3 2 2 3 3 2 2 2 3 3 2" xfId="8855" xr:uid="{00000000-0005-0000-0000-00002C2C0000}"/>
    <cellStyle name="Normal 3 2 2 3 3 2 2 2 3 4" xfId="8856" xr:uid="{00000000-0005-0000-0000-00002D2C0000}"/>
    <cellStyle name="Normal 3 2 2 3 3 2 2 2 4" xfId="8857" xr:uid="{00000000-0005-0000-0000-00002E2C0000}"/>
    <cellStyle name="Normal 3 2 2 3 3 2 2 2 4 2" xfId="8858" xr:uid="{00000000-0005-0000-0000-00002F2C0000}"/>
    <cellStyle name="Normal 3 2 2 3 3 2 2 2 4 2 2" xfId="8859" xr:uid="{00000000-0005-0000-0000-0000302C0000}"/>
    <cellStyle name="Normal 3 2 2 3 3 2 2 2 4 3" xfId="8860" xr:uid="{00000000-0005-0000-0000-0000312C0000}"/>
    <cellStyle name="Normal 3 2 2 3 3 2 2 2 5" xfId="8861" xr:uid="{00000000-0005-0000-0000-0000322C0000}"/>
    <cellStyle name="Normal 3 2 2 3 3 2 2 2 5 2" xfId="8862" xr:uid="{00000000-0005-0000-0000-0000332C0000}"/>
    <cellStyle name="Normal 3 2 2 3 3 2 2 2 6" xfId="8863" xr:uid="{00000000-0005-0000-0000-0000342C0000}"/>
    <cellStyle name="Normal 3 2 2 3 3 2 2 3" xfId="8864" xr:uid="{00000000-0005-0000-0000-0000352C0000}"/>
    <cellStyle name="Normal 3 2 2 3 3 2 2 3 2" xfId="8865" xr:uid="{00000000-0005-0000-0000-0000362C0000}"/>
    <cellStyle name="Normal 3 2 2 3 3 2 2 3 2 2" xfId="8866" xr:uid="{00000000-0005-0000-0000-0000372C0000}"/>
    <cellStyle name="Normal 3 2 2 3 3 2 2 3 2 2 2" xfId="8867" xr:uid="{00000000-0005-0000-0000-0000382C0000}"/>
    <cellStyle name="Normal 3 2 2 3 3 2 2 3 2 2 2 2" xfId="8868" xr:uid="{00000000-0005-0000-0000-0000392C0000}"/>
    <cellStyle name="Normal 3 2 2 3 3 2 2 3 2 2 3" xfId="8869" xr:uid="{00000000-0005-0000-0000-00003A2C0000}"/>
    <cellStyle name="Normal 3 2 2 3 3 2 2 3 2 3" xfId="8870" xr:uid="{00000000-0005-0000-0000-00003B2C0000}"/>
    <cellStyle name="Normal 3 2 2 3 3 2 2 3 2 3 2" xfId="8871" xr:uid="{00000000-0005-0000-0000-00003C2C0000}"/>
    <cellStyle name="Normal 3 2 2 3 3 2 2 3 2 4" xfId="8872" xr:uid="{00000000-0005-0000-0000-00003D2C0000}"/>
    <cellStyle name="Normal 3 2 2 3 3 2 2 3 3" xfId="8873" xr:uid="{00000000-0005-0000-0000-00003E2C0000}"/>
    <cellStyle name="Normal 3 2 2 3 3 2 2 3 3 2" xfId="8874" xr:uid="{00000000-0005-0000-0000-00003F2C0000}"/>
    <cellStyle name="Normal 3 2 2 3 3 2 2 3 3 2 2" xfId="8875" xr:uid="{00000000-0005-0000-0000-0000402C0000}"/>
    <cellStyle name="Normal 3 2 2 3 3 2 2 3 3 3" xfId="8876" xr:uid="{00000000-0005-0000-0000-0000412C0000}"/>
    <cellStyle name="Normal 3 2 2 3 3 2 2 3 4" xfId="8877" xr:uid="{00000000-0005-0000-0000-0000422C0000}"/>
    <cellStyle name="Normal 3 2 2 3 3 2 2 3 4 2" xfId="8878" xr:uid="{00000000-0005-0000-0000-0000432C0000}"/>
    <cellStyle name="Normal 3 2 2 3 3 2 2 3 5" xfId="8879" xr:uid="{00000000-0005-0000-0000-0000442C0000}"/>
    <cellStyle name="Normal 3 2 2 3 3 2 2 4" xfId="8880" xr:uid="{00000000-0005-0000-0000-0000452C0000}"/>
    <cellStyle name="Normal 3 2 2 3 3 2 2 4 2" xfId="8881" xr:uid="{00000000-0005-0000-0000-0000462C0000}"/>
    <cellStyle name="Normal 3 2 2 3 3 2 2 4 2 2" xfId="8882" xr:uid="{00000000-0005-0000-0000-0000472C0000}"/>
    <cellStyle name="Normal 3 2 2 3 3 2 2 4 2 2 2" xfId="8883" xr:uid="{00000000-0005-0000-0000-0000482C0000}"/>
    <cellStyle name="Normal 3 2 2 3 3 2 2 4 2 3" xfId="8884" xr:uid="{00000000-0005-0000-0000-0000492C0000}"/>
    <cellStyle name="Normal 3 2 2 3 3 2 2 4 3" xfId="8885" xr:uid="{00000000-0005-0000-0000-00004A2C0000}"/>
    <cellStyle name="Normal 3 2 2 3 3 2 2 4 3 2" xfId="8886" xr:uid="{00000000-0005-0000-0000-00004B2C0000}"/>
    <cellStyle name="Normal 3 2 2 3 3 2 2 4 4" xfId="8887" xr:uid="{00000000-0005-0000-0000-00004C2C0000}"/>
    <cellStyle name="Normal 3 2 2 3 3 2 2 5" xfId="8888" xr:uid="{00000000-0005-0000-0000-00004D2C0000}"/>
    <cellStyle name="Normal 3 2 2 3 3 2 2 5 2" xfId="8889" xr:uid="{00000000-0005-0000-0000-00004E2C0000}"/>
    <cellStyle name="Normal 3 2 2 3 3 2 2 5 2 2" xfId="8890" xr:uid="{00000000-0005-0000-0000-00004F2C0000}"/>
    <cellStyle name="Normal 3 2 2 3 3 2 2 5 3" xfId="8891" xr:uid="{00000000-0005-0000-0000-0000502C0000}"/>
    <cellStyle name="Normal 3 2 2 3 3 2 2 6" xfId="8892" xr:uid="{00000000-0005-0000-0000-0000512C0000}"/>
    <cellStyle name="Normal 3 2 2 3 3 2 2 6 2" xfId="8893" xr:uid="{00000000-0005-0000-0000-0000522C0000}"/>
    <cellStyle name="Normal 3 2 2 3 3 2 2 7" xfId="8894" xr:uid="{00000000-0005-0000-0000-0000532C0000}"/>
    <cellStyle name="Normal 3 2 2 3 3 2 3" xfId="8895" xr:uid="{00000000-0005-0000-0000-0000542C0000}"/>
    <cellStyle name="Normal 3 2 2 3 3 2 3 2" xfId="8896" xr:uid="{00000000-0005-0000-0000-0000552C0000}"/>
    <cellStyle name="Normal 3 2 2 3 3 2 3 2 2" xfId="8897" xr:uid="{00000000-0005-0000-0000-0000562C0000}"/>
    <cellStyle name="Normal 3 2 2 3 3 2 3 2 2 2" xfId="8898" xr:uid="{00000000-0005-0000-0000-0000572C0000}"/>
    <cellStyle name="Normal 3 2 2 3 3 2 3 2 2 2 2" xfId="8899" xr:uid="{00000000-0005-0000-0000-0000582C0000}"/>
    <cellStyle name="Normal 3 2 2 3 3 2 3 2 2 2 2 2" xfId="8900" xr:uid="{00000000-0005-0000-0000-0000592C0000}"/>
    <cellStyle name="Normal 3 2 2 3 3 2 3 2 2 2 3" xfId="8901" xr:uid="{00000000-0005-0000-0000-00005A2C0000}"/>
    <cellStyle name="Normal 3 2 2 3 3 2 3 2 2 3" xfId="8902" xr:uid="{00000000-0005-0000-0000-00005B2C0000}"/>
    <cellStyle name="Normal 3 2 2 3 3 2 3 2 2 3 2" xfId="8903" xr:uid="{00000000-0005-0000-0000-00005C2C0000}"/>
    <cellStyle name="Normal 3 2 2 3 3 2 3 2 2 4" xfId="8904" xr:uid="{00000000-0005-0000-0000-00005D2C0000}"/>
    <cellStyle name="Normal 3 2 2 3 3 2 3 2 3" xfId="8905" xr:uid="{00000000-0005-0000-0000-00005E2C0000}"/>
    <cellStyle name="Normal 3 2 2 3 3 2 3 2 3 2" xfId="8906" xr:uid="{00000000-0005-0000-0000-00005F2C0000}"/>
    <cellStyle name="Normal 3 2 2 3 3 2 3 2 3 2 2" xfId="8907" xr:uid="{00000000-0005-0000-0000-0000602C0000}"/>
    <cellStyle name="Normal 3 2 2 3 3 2 3 2 3 3" xfId="8908" xr:uid="{00000000-0005-0000-0000-0000612C0000}"/>
    <cellStyle name="Normal 3 2 2 3 3 2 3 2 4" xfId="8909" xr:uid="{00000000-0005-0000-0000-0000622C0000}"/>
    <cellStyle name="Normal 3 2 2 3 3 2 3 2 4 2" xfId="8910" xr:uid="{00000000-0005-0000-0000-0000632C0000}"/>
    <cellStyle name="Normal 3 2 2 3 3 2 3 2 5" xfId="8911" xr:uid="{00000000-0005-0000-0000-0000642C0000}"/>
    <cellStyle name="Normal 3 2 2 3 3 2 3 3" xfId="8912" xr:uid="{00000000-0005-0000-0000-0000652C0000}"/>
    <cellStyle name="Normal 3 2 2 3 3 2 3 3 2" xfId="8913" xr:uid="{00000000-0005-0000-0000-0000662C0000}"/>
    <cellStyle name="Normal 3 2 2 3 3 2 3 3 2 2" xfId="8914" xr:uid="{00000000-0005-0000-0000-0000672C0000}"/>
    <cellStyle name="Normal 3 2 2 3 3 2 3 3 2 2 2" xfId="8915" xr:uid="{00000000-0005-0000-0000-0000682C0000}"/>
    <cellStyle name="Normal 3 2 2 3 3 2 3 3 2 3" xfId="8916" xr:uid="{00000000-0005-0000-0000-0000692C0000}"/>
    <cellStyle name="Normal 3 2 2 3 3 2 3 3 3" xfId="8917" xr:uid="{00000000-0005-0000-0000-00006A2C0000}"/>
    <cellStyle name="Normal 3 2 2 3 3 2 3 3 3 2" xfId="8918" xr:uid="{00000000-0005-0000-0000-00006B2C0000}"/>
    <cellStyle name="Normal 3 2 2 3 3 2 3 3 4" xfId="8919" xr:uid="{00000000-0005-0000-0000-00006C2C0000}"/>
    <cellStyle name="Normal 3 2 2 3 3 2 3 4" xfId="8920" xr:uid="{00000000-0005-0000-0000-00006D2C0000}"/>
    <cellStyle name="Normal 3 2 2 3 3 2 3 4 2" xfId="8921" xr:uid="{00000000-0005-0000-0000-00006E2C0000}"/>
    <cellStyle name="Normal 3 2 2 3 3 2 3 4 2 2" xfId="8922" xr:uid="{00000000-0005-0000-0000-00006F2C0000}"/>
    <cellStyle name="Normal 3 2 2 3 3 2 3 4 3" xfId="8923" xr:uid="{00000000-0005-0000-0000-0000702C0000}"/>
    <cellStyle name="Normal 3 2 2 3 3 2 3 5" xfId="8924" xr:uid="{00000000-0005-0000-0000-0000712C0000}"/>
    <cellStyle name="Normal 3 2 2 3 3 2 3 5 2" xfId="8925" xr:uid="{00000000-0005-0000-0000-0000722C0000}"/>
    <cellStyle name="Normal 3 2 2 3 3 2 3 6" xfId="8926" xr:uid="{00000000-0005-0000-0000-0000732C0000}"/>
    <cellStyle name="Normal 3 2 2 3 3 2 4" xfId="8927" xr:uid="{00000000-0005-0000-0000-0000742C0000}"/>
    <cellStyle name="Normal 3 2 2 3 3 2 4 2" xfId="8928" xr:uid="{00000000-0005-0000-0000-0000752C0000}"/>
    <cellStyle name="Normal 3 2 2 3 3 2 4 2 2" xfId="8929" xr:uid="{00000000-0005-0000-0000-0000762C0000}"/>
    <cellStyle name="Normal 3 2 2 3 3 2 4 2 2 2" xfId="8930" xr:uid="{00000000-0005-0000-0000-0000772C0000}"/>
    <cellStyle name="Normal 3 2 2 3 3 2 4 2 2 2 2" xfId="8931" xr:uid="{00000000-0005-0000-0000-0000782C0000}"/>
    <cellStyle name="Normal 3 2 2 3 3 2 4 2 2 3" xfId="8932" xr:uid="{00000000-0005-0000-0000-0000792C0000}"/>
    <cellStyle name="Normal 3 2 2 3 3 2 4 2 3" xfId="8933" xr:uid="{00000000-0005-0000-0000-00007A2C0000}"/>
    <cellStyle name="Normal 3 2 2 3 3 2 4 2 3 2" xfId="8934" xr:uid="{00000000-0005-0000-0000-00007B2C0000}"/>
    <cellStyle name="Normal 3 2 2 3 3 2 4 2 4" xfId="8935" xr:uid="{00000000-0005-0000-0000-00007C2C0000}"/>
    <cellStyle name="Normal 3 2 2 3 3 2 4 3" xfId="8936" xr:uid="{00000000-0005-0000-0000-00007D2C0000}"/>
    <cellStyle name="Normal 3 2 2 3 3 2 4 3 2" xfId="8937" xr:uid="{00000000-0005-0000-0000-00007E2C0000}"/>
    <cellStyle name="Normal 3 2 2 3 3 2 4 3 2 2" xfId="8938" xr:uid="{00000000-0005-0000-0000-00007F2C0000}"/>
    <cellStyle name="Normal 3 2 2 3 3 2 4 3 3" xfId="8939" xr:uid="{00000000-0005-0000-0000-0000802C0000}"/>
    <cellStyle name="Normal 3 2 2 3 3 2 4 4" xfId="8940" xr:uid="{00000000-0005-0000-0000-0000812C0000}"/>
    <cellStyle name="Normal 3 2 2 3 3 2 4 4 2" xfId="8941" xr:uid="{00000000-0005-0000-0000-0000822C0000}"/>
    <cellStyle name="Normal 3 2 2 3 3 2 4 5" xfId="8942" xr:uid="{00000000-0005-0000-0000-0000832C0000}"/>
    <cellStyle name="Normal 3 2 2 3 3 2 5" xfId="8943" xr:uid="{00000000-0005-0000-0000-0000842C0000}"/>
    <cellStyle name="Normal 3 2 2 3 3 2 5 2" xfId="8944" xr:uid="{00000000-0005-0000-0000-0000852C0000}"/>
    <cellStyle name="Normal 3 2 2 3 3 2 5 2 2" xfId="8945" xr:uid="{00000000-0005-0000-0000-0000862C0000}"/>
    <cellStyle name="Normal 3 2 2 3 3 2 5 2 2 2" xfId="8946" xr:uid="{00000000-0005-0000-0000-0000872C0000}"/>
    <cellStyle name="Normal 3 2 2 3 3 2 5 2 3" xfId="8947" xr:uid="{00000000-0005-0000-0000-0000882C0000}"/>
    <cellStyle name="Normal 3 2 2 3 3 2 5 3" xfId="8948" xr:uid="{00000000-0005-0000-0000-0000892C0000}"/>
    <cellStyle name="Normal 3 2 2 3 3 2 5 3 2" xfId="8949" xr:uid="{00000000-0005-0000-0000-00008A2C0000}"/>
    <cellStyle name="Normal 3 2 2 3 3 2 5 4" xfId="8950" xr:uid="{00000000-0005-0000-0000-00008B2C0000}"/>
    <cellStyle name="Normal 3 2 2 3 3 2 6" xfId="8951" xr:uid="{00000000-0005-0000-0000-00008C2C0000}"/>
    <cellStyle name="Normal 3 2 2 3 3 2 6 2" xfId="8952" xr:uid="{00000000-0005-0000-0000-00008D2C0000}"/>
    <cellStyle name="Normal 3 2 2 3 3 2 6 2 2" xfId="8953" xr:uid="{00000000-0005-0000-0000-00008E2C0000}"/>
    <cellStyle name="Normal 3 2 2 3 3 2 6 3" xfId="8954" xr:uid="{00000000-0005-0000-0000-00008F2C0000}"/>
    <cellStyle name="Normal 3 2 2 3 3 2 7" xfId="8955" xr:uid="{00000000-0005-0000-0000-0000902C0000}"/>
    <cellStyle name="Normal 3 2 2 3 3 2 7 2" xfId="8956" xr:uid="{00000000-0005-0000-0000-0000912C0000}"/>
    <cellStyle name="Normal 3 2 2 3 3 2 8" xfId="8957" xr:uid="{00000000-0005-0000-0000-0000922C0000}"/>
    <cellStyle name="Normal 3 2 2 3 3 3" xfId="8958" xr:uid="{00000000-0005-0000-0000-0000932C0000}"/>
    <cellStyle name="Normal 3 2 2 3 3 3 2" xfId="8959" xr:uid="{00000000-0005-0000-0000-0000942C0000}"/>
    <cellStyle name="Normal 3 2 2 3 3 3 2 2" xfId="8960" xr:uid="{00000000-0005-0000-0000-0000952C0000}"/>
    <cellStyle name="Normal 3 2 2 3 3 3 2 2 2" xfId="8961" xr:uid="{00000000-0005-0000-0000-0000962C0000}"/>
    <cellStyle name="Normal 3 2 2 3 3 3 2 2 2 2" xfId="8962" xr:uid="{00000000-0005-0000-0000-0000972C0000}"/>
    <cellStyle name="Normal 3 2 2 3 3 3 2 2 2 2 2" xfId="8963" xr:uid="{00000000-0005-0000-0000-0000982C0000}"/>
    <cellStyle name="Normal 3 2 2 3 3 3 2 2 2 2 2 2" xfId="8964" xr:uid="{00000000-0005-0000-0000-0000992C0000}"/>
    <cellStyle name="Normal 3 2 2 3 3 3 2 2 2 2 3" xfId="8965" xr:uid="{00000000-0005-0000-0000-00009A2C0000}"/>
    <cellStyle name="Normal 3 2 2 3 3 3 2 2 2 3" xfId="8966" xr:uid="{00000000-0005-0000-0000-00009B2C0000}"/>
    <cellStyle name="Normal 3 2 2 3 3 3 2 2 2 3 2" xfId="8967" xr:uid="{00000000-0005-0000-0000-00009C2C0000}"/>
    <cellStyle name="Normal 3 2 2 3 3 3 2 2 2 4" xfId="8968" xr:uid="{00000000-0005-0000-0000-00009D2C0000}"/>
    <cellStyle name="Normal 3 2 2 3 3 3 2 2 3" xfId="8969" xr:uid="{00000000-0005-0000-0000-00009E2C0000}"/>
    <cellStyle name="Normal 3 2 2 3 3 3 2 2 3 2" xfId="8970" xr:uid="{00000000-0005-0000-0000-00009F2C0000}"/>
    <cellStyle name="Normal 3 2 2 3 3 3 2 2 3 2 2" xfId="8971" xr:uid="{00000000-0005-0000-0000-0000A02C0000}"/>
    <cellStyle name="Normal 3 2 2 3 3 3 2 2 3 3" xfId="8972" xr:uid="{00000000-0005-0000-0000-0000A12C0000}"/>
    <cellStyle name="Normal 3 2 2 3 3 3 2 2 4" xfId="8973" xr:uid="{00000000-0005-0000-0000-0000A22C0000}"/>
    <cellStyle name="Normal 3 2 2 3 3 3 2 2 4 2" xfId="8974" xr:uid="{00000000-0005-0000-0000-0000A32C0000}"/>
    <cellStyle name="Normal 3 2 2 3 3 3 2 2 5" xfId="8975" xr:uid="{00000000-0005-0000-0000-0000A42C0000}"/>
    <cellStyle name="Normal 3 2 2 3 3 3 2 3" xfId="8976" xr:uid="{00000000-0005-0000-0000-0000A52C0000}"/>
    <cellStyle name="Normal 3 2 2 3 3 3 2 3 2" xfId="8977" xr:uid="{00000000-0005-0000-0000-0000A62C0000}"/>
    <cellStyle name="Normal 3 2 2 3 3 3 2 3 2 2" xfId="8978" xr:uid="{00000000-0005-0000-0000-0000A72C0000}"/>
    <cellStyle name="Normal 3 2 2 3 3 3 2 3 2 2 2" xfId="8979" xr:uid="{00000000-0005-0000-0000-0000A82C0000}"/>
    <cellStyle name="Normal 3 2 2 3 3 3 2 3 2 3" xfId="8980" xr:uid="{00000000-0005-0000-0000-0000A92C0000}"/>
    <cellStyle name="Normal 3 2 2 3 3 3 2 3 3" xfId="8981" xr:uid="{00000000-0005-0000-0000-0000AA2C0000}"/>
    <cellStyle name="Normal 3 2 2 3 3 3 2 3 3 2" xfId="8982" xr:uid="{00000000-0005-0000-0000-0000AB2C0000}"/>
    <cellStyle name="Normal 3 2 2 3 3 3 2 3 4" xfId="8983" xr:uid="{00000000-0005-0000-0000-0000AC2C0000}"/>
    <cellStyle name="Normal 3 2 2 3 3 3 2 4" xfId="8984" xr:uid="{00000000-0005-0000-0000-0000AD2C0000}"/>
    <cellStyle name="Normal 3 2 2 3 3 3 2 4 2" xfId="8985" xr:uid="{00000000-0005-0000-0000-0000AE2C0000}"/>
    <cellStyle name="Normal 3 2 2 3 3 3 2 4 2 2" xfId="8986" xr:uid="{00000000-0005-0000-0000-0000AF2C0000}"/>
    <cellStyle name="Normal 3 2 2 3 3 3 2 4 3" xfId="8987" xr:uid="{00000000-0005-0000-0000-0000B02C0000}"/>
    <cellStyle name="Normal 3 2 2 3 3 3 2 5" xfId="8988" xr:uid="{00000000-0005-0000-0000-0000B12C0000}"/>
    <cellStyle name="Normal 3 2 2 3 3 3 2 5 2" xfId="8989" xr:uid="{00000000-0005-0000-0000-0000B22C0000}"/>
    <cellStyle name="Normal 3 2 2 3 3 3 2 6" xfId="8990" xr:uid="{00000000-0005-0000-0000-0000B32C0000}"/>
    <cellStyle name="Normal 3 2 2 3 3 3 3" xfId="8991" xr:uid="{00000000-0005-0000-0000-0000B42C0000}"/>
    <cellStyle name="Normal 3 2 2 3 3 3 3 2" xfId="8992" xr:uid="{00000000-0005-0000-0000-0000B52C0000}"/>
    <cellStyle name="Normal 3 2 2 3 3 3 3 2 2" xfId="8993" xr:uid="{00000000-0005-0000-0000-0000B62C0000}"/>
    <cellStyle name="Normal 3 2 2 3 3 3 3 2 2 2" xfId="8994" xr:uid="{00000000-0005-0000-0000-0000B72C0000}"/>
    <cellStyle name="Normal 3 2 2 3 3 3 3 2 2 2 2" xfId="8995" xr:uid="{00000000-0005-0000-0000-0000B82C0000}"/>
    <cellStyle name="Normal 3 2 2 3 3 3 3 2 2 3" xfId="8996" xr:uid="{00000000-0005-0000-0000-0000B92C0000}"/>
    <cellStyle name="Normal 3 2 2 3 3 3 3 2 3" xfId="8997" xr:uid="{00000000-0005-0000-0000-0000BA2C0000}"/>
    <cellStyle name="Normal 3 2 2 3 3 3 3 2 3 2" xfId="8998" xr:uid="{00000000-0005-0000-0000-0000BB2C0000}"/>
    <cellStyle name="Normal 3 2 2 3 3 3 3 2 4" xfId="8999" xr:uid="{00000000-0005-0000-0000-0000BC2C0000}"/>
    <cellStyle name="Normal 3 2 2 3 3 3 3 3" xfId="9000" xr:uid="{00000000-0005-0000-0000-0000BD2C0000}"/>
    <cellStyle name="Normal 3 2 2 3 3 3 3 3 2" xfId="9001" xr:uid="{00000000-0005-0000-0000-0000BE2C0000}"/>
    <cellStyle name="Normal 3 2 2 3 3 3 3 3 2 2" xfId="9002" xr:uid="{00000000-0005-0000-0000-0000BF2C0000}"/>
    <cellStyle name="Normal 3 2 2 3 3 3 3 3 3" xfId="9003" xr:uid="{00000000-0005-0000-0000-0000C02C0000}"/>
    <cellStyle name="Normal 3 2 2 3 3 3 3 4" xfId="9004" xr:uid="{00000000-0005-0000-0000-0000C12C0000}"/>
    <cellStyle name="Normal 3 2 2 3 3 3 3 4 2" xfId="9005" xr:uid="{00000000-0005-0000-0000-0000C22C0000}"/>
    <cellStyle name="Normal 3 2 2 3 3 3 3 5" xfId="9006" xr:uid="{00000000-0005-0000-0000-0000C32C0000}"/>
    <cellStyle name="Normal 3 2 2 3 3 3 4" xfId="9007" xr:uid="{00000000-0005-0000-0000-0000C42C0000}"/>
    <cellStyle name="Normal 3 2 2 3 3 3 4 2" xfId="9008" xr:uid="{00000000-0005-0000-0000-0000C52C0000}"/>
    <cellStyle name="Normal 3 2 2 3 3 3 4 2 2" xfId="9009" xr:uid="{00000000-0005-0000-0000-0000C62C0000}"/>
    <cellStyle name="Normal 3 2 2 3 3 3 4 2 2 2" xfId="9010" xr:uid="{00000000-0005-0000-0000-0000C72C0000}"/>
    <cellStyle name="Normal 3 2 2 3 3 3 4 2 3" xfId="9011" xr:uid="{00000000-0005-0000-0000-0000C82C0000}"/>
    <cellStyle name="Normal 3 2 2 3 3 3 4 3" xfId="9012" xr:uid="{00000000-0005-0000-0000-0000C92C0000}"/>
    <cellStyle name="Normal 3 2 2 3 3 3 4 3 2" xfId="9013" xr:uid="{00000000-0005-0000-0000-0000CA2C0000}"/>
    <cellStyle name="Normal 3 2 2 3 3 3 4 4" xfId="9014" xr:uid="{00000000-0005-0000-0000-0000CB2C0000}"/>
    <cellStyle name="Normal 3 2 2 3 3 3 5" xfId="9015" xr:uid="{00000000-0005-0000-0000-0000CC2C0000}"/>
    <cellStyle name="Normal 3 2 2 3 3 3 5 2" xfId="9016" xr:uid="{00000000-0005-0000-0000-0000CD2C0000}"/>
    <cellStyle name="Normal 3 2 2 3 3 3 5 2 2" xfId="9017" xr:uid="{00000000-0005-0000-0000-0000CE2C0000}"/>
    <cellStyle name="Normal 3 2 2 3 3 3 5 3" xfId="9018" xr:uid="{00000000-0005-0000-0000-0000CF2C0000}"/>
    <cellStyle name="Normal 3 2 2 3 3 3 6" xfId="9019" xr:uid="{00000000-0005-0000-0000-0000D02C0000}"/>
    <cellStyle name="Normal 3 2 2 3 3 3 6 2" xfId="9020" xr:uid="{00000000-0005-0000-0000-0000D12C0000}"/>
    <cellStyle name="Normal 3 2 2 3 3 3 7" xfId="9021" xr:uid="{00000000-0005-0000-0000-0000D22C0000}"/>
    <cellStyle name="Normal 3 2 2 3 3 4" xfId="9022" xr:uid="{00000000-0005-0000-0000-0000D32C0000}"/>
    <cellStyle name="Normal 3 2 2 3 3 4 2" xfId="9023" xr:uid="{00000000-0005-0000-0000-0000D42C0000}"/>
    <cellStyle name="Normal 3 2 2 3 3 4 2 2" xfId="9024" xr:uid="{00000000-0005-0000-0000-0000D52C0000}"/>
    <cellStyle name="Normal 3 2 2 3 3 4 2 2 2" xfId="9025" xr:uid="{00000000-0005-0000-0000-0000D62C0000}"/>
    <cellStyle name="Normal 3 2 2 3 3 4 2 2 2 2" xfId="9026" xr:uid="{00000000-0005-0000-0000-0000D72C0000}"/>
    <cellStyle name="Normal 3 2 2 3 3 4 2 2 2 2 2" xfId="9027" xr:uid="{00000000-0005-0000-0000-0000D82C0000}"/>
    <cellStyle name="Normal 3 2 2 3 3 4 2 2 2 3" xfId="9028" xr:uid="{00000000-0005-0000-0000-0000D92C0000}"/>
    <cellStyle name="Normal 3 2 2 3 3 4 2 2 3" xfId="9029" xr:uid="{00000000-0005-0000-0000-0000DA2C0000}"/>
    <cellStyle name="Normal 3 2 2 3 3 4 2 2 3 2" xfId="9030" xr:uid="{00000000-0005-0000-0000-0000DB2C0000}"/>
    <cellStyle name="Normal 3 2 2 3 3 4 2 2 4" xfId="9031" xr:uid="{00000000-0005-0000-0000-0000DC2C0000}"/>
    <cellStyle name="Normal 3 2 2 3 3 4 2 3" xfId="9032" xr:uid="{00000000-0005-0000-0000-0000DD2C0000}"/>
    <cellStyle name="Normal 3 2 2 3 3 4 2 3 2" xfId="9033" xr:uid="{00000000-0005-0000-0000-0000DE2C0000}"/>
    <cellStyle name="Normal 3 2 2 3 3 4 2 3 2 2" xfId="9034" xr:uid="{00000000-0005-0000-0000-0000DF2C0000}"/>
    <cellStyle name="Normal 3 2 2 3 3 4 2 3 3" xfId="9035" xr:uid="{00000000-0005-0000-0000-0000E02C0000}"/>
    <cellStyle name="Normal 3 2 2 3 3 4 2 4" xfId="9036" xr:uid="{00000000-0005-0000-0000-0000E12C0000}"/>
    <cellStyle name="Normal 3 2 2 3 3 4 2 4 2" xfId="9037" xr:uid="{00000000-0005-0000-0000-0000E22C0000}"/>
    <cellStyle name="Normal 3 2 2 3 3 4 2 5" xfId="9038" xr:uid="{00000000-0005-0000-0000-0000E32C0000}"/>
    <cellStyle name="Normal 3 2 2 3 3 4 3" xfId="9039" xr:uid="{00000000-0005-0000-0000-0000E42C0000}"/>
    <cellStyle name="Normal 3 2 2 3 3 4 3 2" xfId="9040" xr:uid="{00000000-0005-0000-0000-0000E52C0000}"/>
    <cellStyle name="Normal 3 2 2 3 3 4 3 2 2" xfId="9041" xr:uid="{00000000-0005-0000-0000-0000E62C0000}"/>
    <cellStyle name="Normal 3 2 2 3 3 4 3 2 2 2" xfId="9042" xr:uid="{00000000-0005-0000-0000-0000E72C0000}"/>
    <cellStyle name="Normal 3 2 2 3 3 4 3 2 3" xfId="9043" xr:uid="{00000000-0005-0000-0000-0000E82C0000}"/>
    <cellStyle name="Normal 3 2 2 3 3 4 3 3" xfId="9044" xr:uid="{00000000-0005-0000-0000-0000E92C0000}"/>
    <cellStyle name="Normal 3 2 2 3 3 4 3 3 2" xfId="9045" xr:uid="{00000000-0005-0000-0000-0000EA2C0000}"/>
    <cellStyle name="Normal 3 2 2 3 3 4 3 4" xfId="9046" xr:uid="{00000000-0005-0000-0000-0000EB2C0000}"/>
    <cellStyle name="Normal 3 2 2 3 3 4 4" xfId="9047" xr:uid="{00000000-0005-0000-0000-0000EC2C0000}"/>
    <cellStyle name="Normal 3 2 2 3 3 4 4 2" xfId="9048" xr:uid="{00000000-0005-0000-0000-0000ED2C0000}"/>
    <cellStyle name="Normal 3 2 2 3 3 4 4 2 2" xfId="9049" xr:uid="{00000000-0005-0000-0000-0000EE2C0000}"/>
    <cellStyle name="Normal 3 2 2 3 3 4 4 3" xfId="9050" xr:uid="{00000000-0005-0000-0000-0000EF2C0000}"/>
    <cellStyle name="Normal 3 2 2 3 3 4 5" xfId="9051" xr:uid="{00000000-0005-0000-0000-0000F02C0000}"/>
    <cellStyle name="Normal 3 2 2 3 3 4 5 2" xfId="9052" xr:uid="{00000000-0005-0000-0000-0000F12C0000}"/>
    <cellStyle name="Normal 3 2 2 3 3 4 6" xfId="9053" xr:uid="{00000000-0005-0000-0000-0000F22C0000}"/>
    <cellStyle name="Normal 3 2 2 3 3 5" xfId="9054" xr:uid="{00000000-0005-0000-0000-0000F32C0000}"/>
    <cellStyle name="Normal 3 2 2 3 3 5 2" xfId="9055" xr:uid="{00000000-0005-0000-0000-0000F42C0000}"/>
    <cellStyle name="Normal 3 2 2 3 3 5 2 2" xfId="9056" xr:uid="{00000000-0005-0000-0000-0000F52C0000}"/>
    <cellStyle name="Normal 3 2 2 3 3 5 2 2 2" xfId="9057" xr:uid="{00000000-0005-0000-0000-0000F62C0000}"/>
    <cellStyle name="Normal 3 2 2 3 3 5 2 2 2 2" xfId="9058" xr:uid="{00000000-0005-0000-0000-0000F72C0000}"/>
    <cellStyle name="Normal 3 2 2 3 3 5 2 2 3" xfId="9059" xr:uid="{00000000-0005-0000-0000-0000F82C0000}"/>
    <cellStyle name="Normal 3 2 2 3 3 5 2 3" xfId="9060" xr:uid="{00000000-0005-0000-0000-0000F92C0000}"/>
    <cellStyle name="Normal 3 2 2 3 3 5 2 3 2" xfId="9061" xr:uid="{00000000-0005-0000-0000-0000FA2C0000}"/>
    <cellStyle name="Normal 3 2 2 3 3 5 2 4" xfId="9062" xr:uid="{00000000-0005-0000-0000-0000FB2C0000}"/>
    <cellStyle name="Normal 3 2 2 3 3 5 3" xfId="9063" xr:uid="{00000000-0005-0000-0000-0000FC2C0000}"/>
    <cellStyle name="Normal 3 2 2 3 3 5 3 2" xfId="9064" xr:uid="{00000000-0005-0000-0000-0000FD2C0000}"/>
    <cellStyle name="Normal 3 2 2 3 3 5 3 2 2" xfId="9065" xr:uid="{00000000-0005-0000-0000-0000FE2C0000}"/>
    <cellStyle name="Normal 3 2 2 3 3 5 3 3" xfId="9066" xr:uid="{00000000-0005-0000-0000-0000FF2C0000}"/>
    <cellStyle name="Normal 3 2 2 3 3 5 4" xfId="9067" xr:uid="{00000000-0005-0000-0000-0000002D0000}"/>
    <cellStyle name="Normal 3 2 2 3 3 5 4 2" xfId="9068" xr:uid="{00000000-0005-0000-0000-0000012D0000}"/>
    <cellStyle name="Normal 3 2 2 3 3 5 5" xfId="9069" xr:uid="{00000000-0005-0000-0000-0000022D0000}"/>
    <cellStyle name="Normal 3 2 2 3 3 6" xfId="9070" xr:uid="{00000000-0005-0000-0000-0000032D0000}"/>
    <cellStyle name="Normal 3 2 2 3 3 6 2" xfId="9071" xr:uid="{00000000-0005-0000-0000-0000042D0000}"/>
    <cellStyle name="Normal 3 2 2 3 3 6 2 2" xfId="9072" xr:uid="{00000000-0005-0000-0000-0000052D0000}"/>
    <cellStyle name="Normal 3 2 2 3 3 6 2 2 2" xfId="9073" xr:uid="{00000000-0005-0000-0000-0000062D0000}"/>
    <cellStyle name="Normal 3 2 2 3 3 6 2 3" xfId="9074" xr:uid="{00000000-0005-0000-0000-0000072D0000}"/>
    <cellStyle name="Normal 3 2 2 3 3 6 3" xfId="9075" xr:uid="{00000000-0005-0000-0000-0000082D0000}"/>
    <cellStyle name="Normal 3 2 2 3 3 6 3 2" xfId="9076" xr:uid="{00000000-0005-0000-0000-0000092D0000}"/>
    <cellStyle name="Normal 3 2 2 3 3 6 4" xfId="9077" xr:uid="{00000000-0005-0000-0000-00000A2D0000}"/>
    <cellStyle name="Normal 3 2 2 3 3 7" xfId="9078" xr:uid="{00000000-0005-0000-0000-00000B2D0000}"/>
    <cellStyle name="Normal 3 2 2 3 3 7 2" xfId="9079" xr:uid="{00000000-0005-0000-0000-00000C2D0000}"/>
    <cellStyle name="Normal 3 2 2 3 3 7 2 2" xfId="9080" xr:uid="{00000000-0005-0000-0000-00000D2D0000}"/>
    <cellStyle name="Normal 3 2 2 3 3 7 3" xfId="9081" xr:uid="{00000000-0005-0000-0000-00000E2D0000}"/>
    <cellStyle name="Normal 3 2 2 3 3 8" xfId="9082" xr:uid="{00000000-0005-0000-0000-00000F2D0000}"/>
    <cellStyle name="Normal 3 2 2 3 3 8 2" xfId="9083" xr:uid="{00000000-0005-0000-0000-0000102D0000}"/>
    <cellStyle name="Normal 3 2 2 3 3 9" xfId="9084" xr:uid="{00000000-0005-0000-0000-0000112D0000}"/>
    <cellStyle name="Normal 3 2 2 3 4" xfId="9085" xr:uid="{00000000-0005-0000-0000-0000122D0000}"/>
    <cellStyle name="Normal 3 2 2 3 4 2" xfId="9086" xr:uid="{00000000-0005-0000-0000-0000132D0000}"/>
    <cellStyle name="Normal 3 2 2 3 4 2 2" xfId="9087" xr:uid="{00000000-0005-0000-0000-0000142D0000}"/>
    <cellStyle name="Normal 3 2 2 3 4 2 2 2" xfId="9088" xr:uid="{00000000-0005-0000-0000-0000152D0000}"/>
    <cellStyle name="Normal 3 2 2 3 4 2 2 2 2" xfId="9089" xr:uid="{00000000-0005-0000-0000-0000162D0000}"/>
    <cellStyle name="Normal 3 2 2 3 4 2 2 2 2 2" xfId="9090" xr:uid="{00000000-0005-0000-0000-0000172D0000}"/>
    <cellStyle name="Normal 3 2 2 3 4 2 2 2 2 2 2" xfId="9091" xr:uid="{00000000-0005-0000-0000-0000182D0000}"/>
    <cellStyle name="Normal 3 2 2 3 4 2 2 2 2 2 2 2" xfId="9092" xr:uid="{00000000-0005-0000-0000-0000192D0000}"/>
    <cellStyle name="Normal 3 2 2 3 4 2 2 2 2 2 3" xfId="9093" xr:uid="{00000000-0005-0000-0000-00001A2D0000}"/>
    <cellStyle name="Normal 3 2 2 3 4 2 2 2 2 3" xfId="9094" xr:uid="{00000000-0005-0000-0000-00001B2D0000}"/>
    <cellStyle name="Normal 3 2 2 3 4 2 2 2 2 3 2" xfId="9095" xr:uid="{00000000-0005-0000-0000-00001C2D0000}"/>
    <cellStyle name="Normal 3 2 2 3 4 2 2 2 2 4" xfId="9096" xr:uid="{00000000-0005-0000-0000-00001D2D0000}"/>
    <cellStyle name="Normal 3 2 2 3 4 2 2 2 3" xfId="9097" xr:uid="{00000000-0005-0000-0000-00001E2D0000}"/>
    <cellStyle name="Normal 3 2 2 3 4 2 2 2 3 2" xfId="9098" xr:uid="{00000000-0005-0000-0000-00001F2D0000}"/>
    <cellStyle name="Normal 3 2 2 3 4 2 2 2 3 2 2" xfId="9099" xr:uid="{00000000-0005-0000-0000-0000202D0000}"/>
    <cellStyle name="Normal 3 2 2 3 4 2 2 2 3 3" xfId="9100" xr:uid="{00000000-0005-0000-0000-0000212D0000}"/>
    <cellStyle name="Normal 3 2 2 3 4 2 2 2 4" xfId="9101" xr:uid="{00000000-0005-0000-0000-0000222D0000}"/>
    <cellStyle name="Normal 3 2 2 3 4 2 2 2 4 2" xfId="9102" xr:uid="{00000000-0005-0000-0000-0000232D0000}"/>
    <cellStyle name="Normal 3 2 2 3 4 2 2 2 5" xfId="9103" xr:uid="{00000000-0005-0000-0000-0000242D0000}"/>
    <cellStyle name="Normal 3 2 2 3 4 2 2 3" xfId="9104" xr:uid="{00000000-0005-0000-0000-0000252D0000}"/>
    <cellStyle name="Normal 3 2 2 3 4 2 2 3 2" xfId="9105" xr:uid="{00000000-0005-0000-0000-0000262D0000}"/>
    <cellStyle name="Normal 3 2 2 3 4 2 2 3 2 2" xfId="9106" xr:uid="{00000000-0005-0000-0000-0000272D0000}"/>
    <cellStyle name="Normal 3 2 2 3 4 2 2 3 2 2 2" xfId="9107" xr:uid="{00000000-0005-0000-0000-0000282D0000}"/>
    <cellStyle name="Normal 3 2 2 3 4 2 2 3 2 3" xfId="9108" xr:uid="{00000000-0005-0000-0000-0000292D0000}"/>
    <cellStyle name="Normal 3 2 2 3 4 2 2 3 3" xfId="9109" xr:uid="{00000000-0005-0000-0000-00002A2D0000}"/>
    <cellStyle name="Normal 3 2 2 3 4 2 2 3 3 2" xfId="9110" xr:uid="{00000000-0005-0000-0000-00002B2D0000}"/>
    <cellStyle name="Normal 3 2 2 3 4 2 2 3 4" xfId="9111" xr:uid="{00000000-0005-0000-0000-00002C2D0000}"/>
    <cellStyle name="Normal 3 2 2 3 4 2 2 4" xfId="9112" xr:uid="{00000000-0005-0000-0000-00002D2D0000}"/>
    <cellStyle name="Normal 3 2 2 3 4 2 2 4 2" xfId="9113" xr:uid="{00000000-0005-0000-0000-00002E2D0000}"/>
    <cellStyle name="Normal 3 2 2 3 4 2 2 4 2 2" xfId="9114" xr:uid="{00000000-0005-0000-0000-00002F2D0000}"/>
    <cellStyle name="Normal 3 2 2 3 4 2 2 4 3" xfId="9115" xr:uid="{00000000-0005-0000-0000-0000302D0000}"/>
    <cellStyle name="Normal 3 2 2 3 4 2 2 5" xfId="9116" xr:uid="{00000000-0005-0000-0000-0000312D0000}"/>
    <cellStyle name="Normal 3 2 2 3 4 2 2 5 2" xfId="9117" xr:uid="{00000000-0005-0000-0000-0000322D0000}"/>
    <cellStyle name="Normal 3 2 2 3 4 2 2 6" xfId="9118" xr:uid="{00000000-0005-0000-0000-0000332D0000}"/>
    <cellStyle name="Normal 3 2 2 3 4 2 3" xfId="9119" xr:uid="{00000000-0005-0000-0000-0000342D0000}"/>
    <cellStyle name="Normal 3 2 2 3 4 2 3 2" xfId="9120" xr:uid="{00000000-0005-0000-0000-0000352D0000}"/>
    <cellStyle name="Normal 3 2 2 3 4 2 3 2 2" xfId="9121" xr:uid="{00000000-0005-0000-0000-0000362D0000}"/>
    <cellStyle name="Normal 3 2 2 3 4 2 3 2 2 2" xfId="9122" xr:uid="{00000000-0005-0000-0000-0000372D0000}"/>
    <cellStyle name="Normal 3 2 2 3 4 2 3 2 2 2 2" xfId="9123" xr:uid="{00000000-0005-0000-0000-0000382D0000}"/>
    <cellStyle name="Normal 3 2 2 3 4 2 3 2 2 3" xfId="9124" xr:uid="{00000000-0005-0000-0000-0000392D0000}"/>
    <cellStyle name="Normal 3 2 2 3 4 2 3 2 3" xfId="9125" xr:uid="{00000000-0005-0000-0000-00003A2D0000}"/>
    <cellStyle name="Normal 3 2 2 3 4 2 3 2 3 2" xfId="9126" xr:uid="{00000000-0005-0000-0000-00003B2D0000}"/>
    <cellStyle name="Normal 3 2 2 3 4 2 3 2 4" xfId="9127" xr:uid="{00000000-0005-0000-0000-00003C2D0000}"/>
    <cellStyle name="Normal 3 2 2 3 4 2 3 3" xfId="9128" xr:uid="{00000000-0005-0000-0000-00003D2D0000}"/>
    <cellStyle name="Normal 3 2 2 3 4 2 3 3 2" xfId="9129" xr:uid="{00000000-0005-0000-0000-00003E2D0000}"/>
    <cellStyle name="Normal 3 2 2 3 4 2 3 3 2 2" xfId="9130" xr:uid="{00000000-0005-0000-0000-00003F2D0000}"/>
    <cellStyle name="Normal 3 2 2 3 4 2 3 3 3" xfId="9131" xr:uid="{00000000-0005-0000-0000-0000402D0000}"/>
    <cellStyle name="Normal 3 2 2 3 4 2 3 4" xfId="9132" xr:uid="{00000000-0005-0000-0000-0000412D0000}"/>
    <cellStyle name="Normal 3 2 2 3 4 2 3 4 2" xfId="9133" xr:uid="{00000000-0005-0000-0000-0000422D0000}"/>
    <cellStyle name="Normal 3 2 2 3 4 2 3 5" xfId="9134" xr:uid="{00000000-0005-0000-0000-0000432D0000}"/>
    <cellStyle name="Normal 3 2 2 3 4 2 4" xfId="9135" xr:uid="{00000000-0005-0000-0000-0000442D0000}"/>
    <cellStyle name="Normal 3 2 2 3 4 2 4 2" xfId="9136" xr:uid="{00000000-0005-0000-0000-0000452D0000}"/>
    <cellStyle name="Normal 3 2 2 3 4 2 4 2 2" xfId="9137" xr:uid="{00000000-0005-0000-0000-0000462D0000}"/>
    <cellStyle name="Normal 3 2 2 3 4 2 4 2 2 2" xfId="9138" xr:uid="{00000000-0005-0000-0000-0000472D0000}"/>
    <cellStyle name="Normal 3 2 2 3 4 2 4 2 3" xfId="9139" xr:uid="{00000000-0005-0000-0000-0000482D0000}"/>
    <cellStyle name="Normal 3 2 2 3 4 2 4 3" xfId="9140" xr:uid="{00000000-0005-0000-0000-0000492D0000}"/>
    <cellStyle name="Normal 3 2 2 3 4 2 4 3 2" xfId="9141" xr:uid="{00000000-0005-0000-0000-00004A2D0000}"/>
    <cellStyle name="Normal 3 2 2 3 4 2 4 4" xfId="9142" xr:uid="{00000000-0005-0000-0000-00004B2D0000}"/>
    <cellStyle name="Normal 3 2 2 3 4 2 5" xfId="9143" xr:uid="{00000000-0005-0000-0000-00004C2D0000}"/>
    <cellStyle name="Normal 3 2 2 3 4 2 5 2" xfId="9144" xr:uid="{00000000-0005-0000-0000-00004D2D0000}"/>
    <cellStyle name="Normal 3 2 2 3 4 2 5 2 2" xfId="9145" xr:uid="{00000000-0005-0000-0000-00004E2D0000}"/>
    <cellStyle name="Normal 3 2 2 3 4 2 5 3" xfId="9146" xr:uid="{00000000-0005-0000-0000-00004F2D0000}"/>
    <cellStyle name="Normal 3 2 2 3 4 2 6" xfId="9147" xr:uid="{00000000-0005-0000-0000-0000502D0000}"/>
    <cellStyle name="Normal 3 2 2 3 4 2 6 2" xfId="9148" xr:uid="{00000000-0005-0000-0000-0000512D0000}"/>
    <cellStyle name="Normal 3 2 2 3 4 2 7" xfId="9149" xr:uid="{00000000-0005-0000-0000-0000522D0000}"/>
    <cellStyle name="Normal 3 2 2 3 4 3" xfId="9150" xr:uid="{00000000-0005-0000-0000-0000532D0000}"/>
    <cellStyle name="Normal 3 2 2 3 4 3 2" xfId="9151" xr:uid="{00000000-0005-0000-0000-0000542D0000}"/>
    <cellStyle name="Normal 3 2 2 3 4 3 2 2" xfId="9152" xr:uid="{00000000-0005-0000-0000-0000552D0000}"/>
    <cellStyle name="Normal 3 2 2 3 4 3 2 2 2" xfId="9153" xr:uid="{00000000-0005-0000-0000-0000562D0000}"/>
    <cellStyle name="Normal 3 2 2 3 4 3 2 2 2 2" xfId="9154" xr:uid="{00000000-0005-0000-0000-0000572D0000}"/>
    <cellStyle name="Normal 3 2 2 3 4 3 2 2 2 2 2" xfId="9155" xr:uid="{00000000-0005-0000-0000-0000582D0000}"/>
    <cellStyle name="Normal 3 2 2 3 4 3 2 2 2 3" xfId="9156" xr:uid="{00000000-0005-0000-0000-0000592D0000}"/>
    <cellStyle name="Normal 3 2 2 3 4 3 2 2 3" xfId="9157" xr:uid="{00000000-0005-0000-0000-00005A2D0000}"/>
    <cellStyle name="Normal 3 2 2 3 4 3 2 2 3 2" xfId="9158" xr:uid="{00000000-0005-0000-0000-00005B2D0000}"/>
    <cellStyle name="Normal 3 2 2 3 4 3 2 2 4" xfId="9159" xr:uid="{00000000-0005-0000-0000-00005C2D0000}"/>
    <cellStyle name="Normal 3 2 2 3 4 3 2 3" xfId="9160" xr:uid="{00000000-0005-0000-0000-00005D2D0000}"/>
    <cellStyle name="Normal 3 2 2 3 4 3 2 3 2" xfId="9161" xr:uid="{00000000-0005-0000-0000-00005E2D0000}"/>
    <cellStyle name="Normal 3 2 2 3 4 3 2 3 2 2" xfId="9162" xr:uid="{00000000-0005-0000-0000-00005F2D0000}"/>
    <cellStyle name="Normal 3 2 2 3 4 3 2 3 3" xfId="9163" xr:uid="{00000000-0005-0000-0000-0000602D0000}"/>
    <cellStyle name="Normal 3 2 2 3 4 3 2 4" xfId="9164" xr:uid="{00000000-0005-0000-0000-0000612D0000}"/>
    <cellStyle name="Normal 3 2 2 3 4 3 2 4 2" xfId="9165" xr:uid="{00000000-0005-0000-0000-0000622D0000}"/>
    <cellStyle name="Normal 3 2 2 3 4 3 2 5" xfId="9166" xr:uid="{00000000-0005-0000-0000-0000632D0000}"/>
    <cellStyle name="Normal 3 2 2 3 4 3 3" xfId="9167" xr:uid="{00000000-0005-0000-0000-0000642D0000}"/>
    <cellStyle name="Normal 3 2 2 3 4 3 3 2" xfId="9168" xr:uid="{00000000-0005-0000-0000-0000652D0000}"/>
    <cellStyle name="Normal 3 2 2 3 4 3 3 2 2" xfId="9169" xr:uid="{00000000-0005-0000-0000-0000662D0000}"/>
    <cellStyle name="Normal 3 2 2 3 4 3 3 2 2 2" xfId="9170" xr:uid="{00000000-0005-0000-0000-0000672D0000}"/>
    <cellStyle name="Normal 3 2 2 3 4 3 3 2 3" xfId="9171" xr:uid="{00000000-0005-0000-0000-0000682D0000}"/>
    <cellStyle name="Normal 3 2 2 3 4 3 3 3" xfId="9172" xr:uid="{00000000-0005-0000-0000-0000692D0000}"/>
    <cellStyle name="Normal 3 2 2 3 4 3 3 3 2" xfId="9173" xr:uid="{00000000-0005-0000-0000-00006A2D0000}"/>
    <cellStyle name="Normal 3 2 2 3 4 3 3 4" xfId="9174" xr:uid="{00000000-0005-0000-0000-00006B2D0000}"/>
    <cellStyle name="Normal 3 2 2 3 4 3 4" xfId="9175" xr:uid="{00000000-0005-0000-0000-00006C2D0000}"/>
    <cellStyle name="Normal 3 2 2 3 4 3 4 2" xfId="9176" xr:uid="{00000000-0005-0000-0000-00006D2D0000}"/>
    <cellStyle name="Normal 3 2 2 3 4 3 4 2 2" xfId="9177" xr:uid="{00000000-0005-0000-0000-00006E2D0000}"/>
    <cellStyle name="Normal 3 2 2 3 4 3 4 3" xfId="9178" xr:uid="{00000000-0005-0000-0000-00006F2D0000}"/>
    <cellStyle name="Normal 3 2 2 3 4 3 5" xfId="9179" xr:uid="{00000000-0005-0000-0000-0000702D0000}"/>
    <cellStyle name="Normal 3 2 2 3 4 3 5 2" xfId="9180" xr:uid="{00000000-0005-0000-0000-0000712D0000}"/>
    <cellStyle name="Normal 3 2 2 3 4 3 6" xfId="9181" xr:uid="{00000000-0005-0000-0000-0000722D0000}"/>
    <cellStyle name="Normal 3 2 2 3 4 4" xfId="9182" xr:uid="{00000000-0005-0000-0000-0000732D0000}"/>
    <cellStyle name="Normal 3 2 2 3 4 4 2" xfId="9183" xr:uid="{00000000-0005-0000-0000-0000742D0000}"/>
    <cellStyle name="Normal 3 2 2 3 4 4 2 2" xfId="9184" xr:uid="{00000000-0005-0000-0000-0000752D0000}"/>
    <cellStyle name="Normal 3 2 2 3 4 4 2 2 2" xfId="9185" xr:uid="{00000000-0005-0000-0000-0000762D0000}"/>
    <cellStyle name="Normal 3 2 2 3 4 4 2 2 2 2" xfId="9186" xr:uid="{00000000-0005-0000-0000-0000772D0000}"/>
    <cellStyle name="Normal 3 2 2 3 4 4 2 2 3" xfId="9187" xr:uid="{00000000-0005-0000-0000-0000782D0000}"/>
    <cellStyle name="Normal 3 2 2 3 4 4 2 3" xfId="9188" xr:uid="{00000000-0005-0000-0000-0000792D0000}"/>
    <cellStyle name="Normal 3 2 2 3 4 4 2 3 2" xfId="9189" xr:uid="{00000000-0005-0000-0000-00007A2D0000}"/>
    <cellStyle name="Normal 3 2 2 3 4 4 2 4" xfId="9190" xr:uid="{00000000-0005-0000-0000-00007B2D0000}"/>
    <cellStyle name="Normal 3 2 2 3 4 4 3" xfId="9191" xr:uid="{00000000-0005-0000-0000-00007C2D0000}"/>
    <cellStyle name="Normal 3 2 2 3 4 4 3 2" xfId="9192" xr:uid="{00000000-0005-0000-0000-00007D2D0000}"/>
    <cellStyle name="Normal 3 2 2 3 4 4 3 2 2" xfId="9193" xr:uid="{00000000-0005-0000-0000-00007E2D0000}"/>
    <cellStyle name="Normal 3 2 2 3 4 4 3 3" xfId="9194" xr:uid="{00000000-0005-0000-0000-00007F2D0000}"/>
    <cellStyle name="Normal 3 2 2 3 4 4 4" xfId="9195" xr:uid="{00000000-0005-0000-0000-0000802D0000}"/>
    <cellStyle name="Normal 3 2 2 3 4 4 4 2" xfId="9196" xr:uid="{00000000-0005-0000-0000-0000812D0000}"/>
    <cellStyle name="Normal 3 2 2 3 4 4 5" xfId="9197" xr:uid="{00000000-0005-0000-0000-0000822D0000}"/>
    <cellStyle name="Normal 3 2 2 3 4 5" xfId="9198" xr:uid="{00000000-0005-0000-0000-0000832D0000}"/>
    <cellStyle name="Normal 3 2 2 3 4 5 2" xfId="9199" xr:uid="{00000000-0005-0000-0000-0000842D0000}"/>
    <cellStyle name="Normal 3 2 2 3 4 5 2 2" xfId="9200" xr:uid="{00000000-0005-0000-0000-0000852D0000}"/>
    <cellStyle name="Normal 3 2 2 3 4 5 2 2 2" xfId="9201" xr:uid="{00000000-0005-0000-0000-0000862D0000}"/>
    <cellStyle name="Normal 3 2 2 3 4 5 2 3" xfId="9202" xr:uid="{00000000-0005-0000-0000-0000872D0000}"/>
    <cellStyle name="Normal 3 2 2 3 4 5 3" xfId="9203" xr:uid="{00000000-0005-0000-0000-0000882D0000}"/>
    <cellStyle name="Normal 3 2 2 3 4 5 3 2" xfId="9204" xr:uid="{00000000-0005-0000-0000-0000892D0000}"/>
    <cellStyle name="Normal 3 2 2 3 4 5 4" xfId="9205" xr:uid="{00000000-0005-0000-0000-00008A2D0000}"/>
    <cellStyle name="Normal 3 2 2 3 4 6" xfId="9206" xr:uid="{00000000-0005-0000-0000-00008B2D0000}"/>
    <cellStyle name="Normal 3 2 2 3 4 6 2" xfId="9207" xr:uid="{00000000-0005-0000-0000-00008C2D0000}"/>
    <cellStyle name="Normal 3 2 2 3 4 6 2 2" xfId="9208" xr:uid="{00000000-0005-0000-0000-00008D2D0000}"/>
    <cellStyle name="Normal 3 2 2 3 4 6 3" xfId="9209" xr:uid="{00000000-0005-0000-0000-00008E2D0000}"/>
    <cellStyle name="Normal 3 2 2 3 4 7" xfId="9210" xr:uid="{00000000-0005-0000-0000-00008F2D0000}"/>
    <cellStyle name="Normal 3 2 2 3 4 7 2" xfId="9211" xr:uid="{00000000-0005-0000-0000-0000902D0000}"/>
    <cellStyle name="Normal 3 2 2 3 4 8" xfId="9212" xr:uid="{00000000-0005-0000-0000-0000912D0000}"/>
    <cellStyle name="Normal 3 2 2 3 5" xfId="9213" xr:uid="{00000000-0005-0000-0000-0000922D0000}"/>
    <cellStyle name="Normal 3 2 2 3 5 2" xfId="9214" xr:uid="{00000000-0005-0000-0000-0000932D0000}"/>
    <cellStyle name="Normal 3 2 2 3 5 2 2" xfId="9215" xr:uid="{00000000-0005-0000-0000-0000942D0000}"/>
    <cellStyle name="Normal 3 2 2 3 5 2 2 2" xfId="9216" xr:uid="{00000000-0005-0000-0000-0000952D0000}"/>
    <cellStyle name="Normal 3 2 2 3 5 2 2 2 2" xfId="9217" xr:uid="{00000000-0005-0000-0000-0000962D0000}"/>
    <cellStyle name="Normal 3 2 2 3 5 2 2 2 2 2" xfId="9218" xr:uid="{00000000-0005-0000-0000-0000972D0000}"/>
    <cellStyle name="Normal 3 2 2 3 5 2 2 2 2 2 2" xfId="9219" xr:uid="{00000000-0005-0000-0000-0000982D0000}"/>
    <cellStyle name="Normal 3 2 2 3 5 2 2 2 2 3" xfId="9220" xr:uid="{00000000-0005-0000-0000-0000992D0000}"/>
    <cellStyle name="Normal 3 2 2 3 5 2 2 2 3" xfId="9221" xr:uid="{00000000-0005-0000-0000-00009A2D0000}"/>
    <cellStyle name="Normal 3 2 2 3 5 2 2 2 3 2" xfId="9222" xr:uid="{00000000-0005-0000-0000-00009B2D0000}"/>
    <cellStyle name="Normal 3 2 2 3 5 2 2 2 4" xfId="9223" xr:uid="{00000000-0005-0000-0000-00009C2D0000}"/>
    <cellStyle name="Normal 3 2 2 3 5 2 2 3" xfId="9224" xr:uid="{00000000-0005-0000-0000-00009D2D0000}"/>
    <cellStyle name="Normal 3 2 2 3 5 2 2 3 2" xfId="9225" xr:uid="{00000000-0005-0000-0000-00009E2D0000}"/>
    <cellStyle name="Normal 3 2 2 3 5 2 2 3 2 2" xfId="9226" xr:uid="{00000000-0005-0000-0000-00009F2D0000}"/>
    <cellStyle name="Normal 3 2 2 3 5 2 2 3 3" xfId="9227" xr:uid="{00000000-0005-0000-0000-0000A02D0000}"/>
    <cellStyle name="Normal 3 2 2 3 5 2 2 4" xfId="9228" xr:uid="{00000000-0005-0000-0000-0000A12D0000}"/>
    <cellStyle name="Normal 3 2 2 3 5 2 2 4 2" xfId="9229" xr:uid="{00000000-0005-0000-0000-0000A22D0000}"/>
    <cellStyle name="Normal 3 2 2 3 5 2 2 5" xfId="9230" xr:uid="{00000000-0005-0000-0000-0000A32D0000}"/>
    <cellStyle name="Normal 3 2 2 3 5 2 3" xfId="9231" xr:uid="{00000000-0005-0000-0000-0000A42D0000}"/>
    <cellStyle name="Normal 3 2 2 3 5 2 3 2" xfId="9232" xr:uid="{00000000-0005-0000-0000-0000A52D0000}"/>
    <cellStyle name="Normal 3 2 2 3 5 2 3 2 2" xfId="9233" xr:uid="{00000000-0005-0000-0000-0000A62D0000}"/>
    <cellStyle name="Normal 3 2 2 3 5 2 3 2 2 2" xfId="9234" xr:uid="{00000000-0005-0000-0000-0000A72D0000}"/>
    <cellStyle name="Normal 3 2 2 3 5 2 3 2 3" xfId="9235" xr:uid="{00000000-0005-0000-0000-0000A82D0000}"/>
    <cellStyle name="Normal 3 2 2 3 5 2 3 3" xfId="9236" xr:uid="{00000000-0005-0000-0000-0000A92D0000}"/>
    <cellStyle name="Normal 3 2 2 3 5 2 3 3 2" xfId="9237" xr:uid="{00000000-0005-0000-0000-0000AA2D0000}"/>
    <cellStyle name="Normal 3 2 2 3 5 2 3 4" xfId="9238" xr:uid="{00000000-0005-0000-0000-0000AB2D0000}"/>
    <cellStyle name="Normal 3 2 2 3 5 2 4" xfId="9239" xr:uid="{00000000-0005-0000-0000-0000AC2D0000}"/>
    <cellStyle name="Normal 3 2 2 3 5 2 4 2" xfId="9240" xr:uid="{00000000-0005-0000-0000-0000AD2D0000}"/>
    <cellStyle name="Normal 3 2 2 3 5 2 4 2 2" xfId="9241" xr:uid="{00000000-0005-0000-0000-0000AE2D0000}"/>
    <cellStyle name="Normal 3 2 2 3 5 2 4 3" xfId="9242" xr:uid="{00000000-0005-0000-0000-0000AF2D0000}"/>
    <cellStyle name="Normal 3 2 2 3 5 2 5" xfId="9243" xr:uid="{00000000-0005-0000-0000-0000B02D0000}"/>
    <cellStyle name="Normal 3 2 2 3 5 2 5 2" xfId="9244" xr:uid="{00000000-0005-0000-0000-0000B12D0000}"/>
    <cellStyle name="Normal 3 2 2 3 5 2 6" xfId="9245" xr:uid="{00000000-0005-0000-0000-0000B22D0000}"/>
    <cellStyle name="Normal 3 2 2 3 5 3" xfId="9246" xr:uid="{00000000-0005-0000-0000-0000B32D0000}"/>
    <cellStyle name="Normal 3 2 2 3 5 3 2" xfId="9247" xr:uid="{00000000-0005-0000-0000-0000B42D0000}"/>
    <cellStyle name="Normal 3 2 2 3 5 3 2 2" xfId="9248" xr:uid="{00000000-0005-0000-0000-0000B52D0000}"/>
    <cellStyle name="Normal 3 2 2 3 5 3 2 2 2" xfId="9249" xr:uid="{00000000-0005-0000-0000-0000B62D0000}"/>
    <cellStyle name="Normal 3 2 2 3 5 3 2 2 2 2" xfId="9250" xr:uid="{00000000-0005-0000-0000-0000B72D0000}"/>
    <cellStyle name="Normal 3 2 2 3 5 3 2 2 3" xfId="9251" xr:uid="{00000000-0005-0000-0000-0000B82D0000}"/>
    <cellStyle name="Normal 3 2 2 3 5 3 2 3" xfId="9252" xr:uid="{00000000-0005-0000-0000-0000B92D0000}"/>
    <cellStyle name="Normal 3 2 2 3 5 3 2 3 2" xfId="9253" xr:uid="{00000000-0005-0000-0000-0000BA2D0000}"/>
    <cellStyle name="Normal 3 2 2 3 5 3 2 4" xfId="9254" xr:uid="{00000000-0005-0000-0000-0000BB2D0000}"/>
    <cellStyle name="Normal 3 2 2 3 5 3 3" xfId="9255" xr:uid="{00000000-0005-0000-0000-0000BC2D0000}"/>
    <cellStyle name="Normal 3 2 2 3 5 3 3 2" xfId="9256" xr:uid="{00000000-0005-0000-0000-0000BD2D0000}"/>
    <cellStyle name="Normal 3 2 2 3 5 3 3 2 2" xfId="9257" xr:uid="{00000000-0005-0000-0000-0000BE2D0000}"/>
    <cellStyle name="Normal 3 2 2 3 5 3 3 3" xfId="9258" xr:uid="{00000000-0005-0000-0000-0000BF2D0000}"/>
    <cellStyle name="Normal 3 2 2 3 5 3 4" xfId="9259" xr:uid="{00000000-0005-0000-0000-0000C02D0000}"/>
    <cellStyle name="Normal 3 2 2 3 5 3 4 2" xfId="9260" xr:uid="{00000000-0005-0000-0000-0000C12D0000}"/>
    <cellStyle name="Normal 3 2 2 3 5 3 5" xfId="9261" xr:uid="{00000000-0005-0000-0000-0000C22D0000}"/>
    <cellStyle name="Normal 3 2 2 3 5 4" xfId="9262" xr:uid="{00000000-0005-0000-0000-0000C32D0000}"/>
    <cellStyle name="Normal 3 2 2 3 5 4 2" xfId="9263" xr:uid="{00000000-0005-0000-0000-0000C42D0000}"/>
    <cellStyle name="Normal 3 2 2 3 5 4 2 2" xfId="9264" xr:uid="{00000000-0005-0000-0000-0000C52D0000}"/>
    <cellStyle name="Normal 3 2 2 3 5 4 2 2 2" xfId="9265" xr:uid="{00000000-0005-0000-0000-0000C62D0000}"/>
    <cellStyle name="Normal 3 2 2 3 5 4 2 3" xfId="9266" xr:uid="{00000000-0005-0000-0000-0000C72D0000}"/>
    <cellStyle name="Normal 3 2 2 3 5 4 3" xfId="9267" xr:uid="{00000000-0005-0000-0000-0000C82D0000}"/>
    <cellStyle name="Normal 3 2 2 3 5 4 3 2" xfId="9268" xr:uid="{00000000-0005-0000-0000-0000C92D0000}"/>
    <cellStyle name="Normal 3 2 2 3 5 4 4" xfId="9269" xr:uid="{00000000-0005-0000-0000-0000CA2D0000}"/>
    <cellStyle name="Normal 3 2 2 3 5 5" xfId="9270" xr:uid="{00000000-0005-0000-0000-0000CB2D0000}"/>
    <cellStyle name="Normal 3 2 2 3 5 5 2" xfId="9271" xr:uid="{00000000-0005-0000-0000-0000CC2D0000}"/>
    <cellStyle name="Normal 3 2 2 3 5 5 2 2" xfId="9272" xr:uid="{00000000-0005-0000-0000-0000CD2D0000}"/>
    <cellStyle name="Normal 3 2 2 3 5 5 3" xfId="9273" xr:uid="{00000000-0005-0000-0000-0000CE2D0000}"/>
    <cellStyle name="Normal 3 2 2 3 5 6" xfId="9274" xr:uid="{00000000-0005-0000-0000-0000CF2D0000}"/>
    <cellStyle name="Normal 3 2 2 3 5 6 2" xfId="9275" xr:uid="{00000000-0005-0000-0000-0000D02D0000}"/>
    <cellStyle name="Normal 3 2 2 3 5 7" xfId="9276" xr:uid="{00000000-0005-0000-0000-0000D12D0000}"/>
    <cellStyle name="Normal 3 2 2 3 6" xfId="9277" xr:uid="{00000000-0005-0000-0000-0000D22D0000}"/>
    <cellStyle name="Normal 3 2 2 3 6 2" xfId="9278" xr:uid="{00000000-0005-0000-0000-0000D32D0000}"/>
    <cellStyle name="Normal 3 2 2 3 6 2 2" xfId="9279" xr:uid="{00000000-0005-0000-0000-0000D42D0000}"/>
    <cellStyle name="Normal 3 2 2 3 6 2 2 2" xfId="9280" xr:uid="{00000000-0005-0000-0000-0000D52D0000}"/>
    <cellStyle name="Normal 3 2 2 3 6 2 2 2 2" xfId="9281" xr:uid="{00000000-0005-0000-0000-0000D62D0000}"/>
    <cellStyle name="Normal 3 2 2 3 6 2 2 2 2 2" xfId="9282" xr:uid="{00000000-0005-0000-0000-0000D72D0000}"/>
    <cellStyle name="Normal 3 2 2 3 6 2 2 2 3" xfId="9283" xr:uid="{00000000-0005-0000-0000-0000D82D0000}"/>
    <cellStyle name="Normal 3 2 2 3 6 2 2 3" xfId="9284" xr:uid="{00000000-0005-0000-0000-0000D92D0000}"/>
    <cellStyle name="Normal 3 2 2 3 6 2 2 3 2" xfId="9285" xr:uid="{00000000-0005-0000-0000-0000DA2D0000}"/>
    <cellStyle name="Normal 3 2 2 3 6 2 2 4" xfId="9286" xr:uid="{00000000-0005-0000-0000-0000DB2D0000}"/>
    <cellStyle name="Normal 3 2 2 3 6 2 3" xfId="9287" xr:uid="{00000000-0005-0000-0000-0000DC2D0000}"/>
    <cellStyle name="Normal 3 2 2 3 6 2 3 2" xfId="9288" xr:uid="{00000000-0005-0000-0000-0000DD2D0000}"/>
    <cellStyle name="Normal 3 2 2 3 6 2 3 2 2" xfId="9289" xr:uid="{00000000-0005-0000-0000-0000DE2D0000}"/>
    <cellStyle name="Normal 3 2 2 3 6 2 3 3" xfId="9290" xr:uid="{00000000-0005-0000-0000-0000DF2D0000}"/>
    <cellStyle name="Normal 3 2 2 3 6 2 4" xfId="9291" xr:uid="{00000000-0005-0000-0000-0000E02D0000}"/>
    <cellStyle name="Normal 3 2 2 3 6 2 4 2" xfId="9292" xr:uid="{00000000-0005-0000-0000-0000E12D0000}"/>
    <cellStyle name="Normal 3 2 2 3 6 2 5" xfId="9293" xr:uid="{00000000-0005-0000-0000-0000E22D0000}"/>
    <cellStyle name="Normal 3 2 2 3 6 3" xfId="9294" xr:uid="{00000000-0005-0000-0000-0000E32D0000}"/>
    <cellStyle name="Normal 3 2 2 3 6 3 2" xfId="9295" xr:uid="{00000000-0005-0000-0000-0000E42D0000}"/>
    <cellStyle name="Normal 3 2 2 3 6 3 2 2" xfId="9296" xr:uid="{00000000-0005-0000-0000-0000E52D0000}"/>
    <cellStyle name="Normal 3 2 2 3 6 3 2 2 2" xfId="9297" xr:uid="{00000000-0005-0000-0000-0000E62D0000}"/>
    <cellStyle name="Normal 3 2 2 3 6 3 2 3" xfId="9298" xr:uid="{00000000-0005-0000-0000-0000E72D0000}"/>
    <cellStyle name="Normal 3 2 2 3 6 3 3" xfId="9299" xr:uid="{00000000-0005-0000-0000-0000E82D0000}"/>
    <cellStyle name="Normal 3 2 2 3 6 3 3 2" xfId="9300" xr:uid="{00000000-0005-0000-0000-0000E92D0000}"/>
    <cellStyle name="Normal 3 2 2 3 6 3 4" xfId="9301" xr:uid="{00000000-0005-0000-0000-0000EA2D0000}"/>
    <cellStyle name="Normal 3 2 2 3 6 4" xfId="9302" xr:uid="{00000000-0005-0000-0000-0000EB2D0000}"/>
    <cellStyle name="Normal 3 2 2 3 6 4 2" xfId="9303" xr:uid="{00000000-0005-0000-0000-0000EC2D0000}"/>
    <cellStyle name="Normal 3 2 2 3 6 4 2 2" xfId="9304" xr:uid="{00000000-0005-0000-0000-0000ED2D0000}"/>
    <cellStyle name="Normal 3 2 2 3 6 4 3" xfId="9305" xr:uid="{00000000-0005-0000-0000-0000EE2D0000}"/>
    <cellStyle name="Normal 3 2 2 3 6 5" xfId="9306" xr:uid="{00000000-0005-0000-0000-0000EF2D0000}"/>
    <cellStyle name="Normal 3 2 2 3 6 5 2" xfId="9307" xr:uid="{00000000-0005-0000-0000-0000F02D0000}"/>
    <cellStyle name="Normal 3 2 2 3 6 6" xfId="9308" xr:uid="{00000000-0005-0000-0000-0000F12D0000}"/>
    <cellStyle name="Normal 3 2 2 3 7" xfId="9309" xr:uid="{00000000-0005-0000-0000-0000F22D0000}"/>
    <cellStyle name="Normal 3 2 2 3 7 2" xfId="9310" xr:uid="{00000000-0005-0000-0000-0000F32D0000}"/>
    <cellStyle name="Normal 3 2 2 3 7 2 2" xfId="9311" xr:uid="{00000000-0005-0000-0000-0000F42D0000}"/>
    <cellStyle name="Normal 3 2 2 3 7 2 2 2" xfId="9312" xr:uid="{00000000-0005-0000-0000-0000F52D0000}"/>
    <cellStyle name="Normal 3 2 2 3 7 2 2 2 2" xfId="9313" xr:uid="{00000000-0005-0000-0000-0000F62D0000}"/>
    <cellStyle name="Normal 3 2 2 3 7 2 2 3" xfId="9314" xr:uid="{00000000-0005-0000-0000-0000F72D0000}"/>
    <cellStyle name="Normal 3 2 2 3 7 2 3" xfId="9315" xr:uid="{00000000-0005-0000-0000-0000F82D0000}"/>
    <cellStyle name="Normal 3 2 2 3 7 2 3 2" xfId="9316" xr:uid="{00000000-0005-0000-0000-0000F92D0000}"/>
    <cellStyle name="Normal 3 2 2 3 7 2 4" xfId="9317" xr:uid="{00000000-0005-0000-0000-0000FA2D0000}"/>
    <cellStyle name="Normal 3 2 2 3 7 3" xfId="9318" xr:uid="{00000000-0005-0000-0000-0000FB2D0000}"/>
    <cellStyle name="Normal 3 2 2 3 7 3 2" xfId="9319" xr:uid="{00000000-0005-0000-0000-0000FC2D0000}"/>
    <cellStyle name="Normal 3 2 2 3 7 3 2 2" xfId="9320" xr:uid="{00000000-0005-0000-0000-0000FD2D0000}"/>
    <cellStyle name="Normal 3 2 2 3 7 3 3" xfId="9321" xr:uid="{00000000-0005-0000-0000-0000FE2D0000}"/>
    <cellStyle name="Normal 3 2 2 3 7 4" xfId="9322" xr:uid="{00000000-0005-0000-0000-0000FF2D0000}"/>
    <cellStyle name="Normal 3 2 2 3 7 4 2" xfId="9323" xr:uid="{00000000-0005-0000-0000-0000002E0000}"/>
    <cellStyle name="Normal 3 2 2 3 7 5" xfId="9324" xr:uid="{00000000-0005-0000-0000-0000012E0000}"/>
    <cellStyle name="Normal 3 2 2 3 8" xfId="9325" xr:uid="{00000000-0005-0000-0000-0000022E0000}"/>
    <cellStyle name="Normal 3 2 2 3 8 2" xfId="9326" xr:uid="{00000000-0005-0000-0000-0000032E0000}"/>
    <cellStyle name="Normal 3 2 2 3 8 2 2" xfId="9327" xr:uid="{00000000-0005-0000-0000-0000042E0000}"/>
    <cellStyle name="Normal 3 2 2 3 8 2 2 2" xfId="9328" xr:uid="{00000000-0005-0000-0000-0000052E0000}"/>
    <cellStyle name="Normal 3 2 2 3 8 2 3" xfId="9329" xr:uid="{00000000-0005-0000-0000-0000062E0000}"/>
    <cellStyle name="Normal 3 2 2 3 8 3" xfId="9330" xr:uid="{00000000-0005-0000-0000-0000072E0000}"/>
    <cellStyle name="Normal 3 2 2 3 8 3 2" xfId="9331" xr:uid="{00000000-0005-0000-0000-0000082E0000}"/>
    <cellStyle name="Normal 3 2 2 3 8 4" xfId="9332" xr:uid="{00000000-0005-0000-0000-0000092E0000}"/>
    <cellStyle name="Normal 3 2 2 3 9" xfId="9333" xr:uid="{00000000-0005-0000-0000-00000A2E0000}"/>
    <cellStyle name="Normal 3 2 2 3 9 2" xfId="9334" xr:uid="{00000000-0005-0000-0000-00000B2E0000}"/>
    <cellStyle name="Normal 3 2 2 3 9 2 2" xfId="9335" xr:uid="{00000000-0005-0000-0000-00000C2E0000}"/>
    <cellStyle name="Normal 3 2 2 3 9 3" xfId="9336" xr:uid="{00000000-0005-0000-0000-00000D2E0000}"/>
    <cellStyle name="Normal 3 2 2 4" xfId="1153" xr:uid="{00000000-0005-0000-0000-00000E2E0000}"/>
    <cellStyle name="Normal 3 2 2 4 10" xfId="9337" xr:uid="{00000000-0005-0000-0000-00000F2E0000}"/>
    <cellStyle name="Normal 3 2 2 4 2" xfId="9338" xr:uid="{00000000-0005-0000-0000-0000102E0000}"/>
    <cellStyle name="Normal 3 2 2 4 2 2" xfId="9339" xr:uid="{00000000-0005-0000-0000-0000112E0000}"/>
    <cellStyle name="Normal 3 2 2 4 2 2 2" xfId="9340" xr:uid="{00000000-0005-0000-0000-0000122E0000}"/>
    <cellStyle name="Normal 3 2 2 4 2 2 2 2" xfId="9341" xr:uid="{00000000-0005-0000-0000-0000132E0000}"/>
    <cellStyle name="Normal 3 2 2 4 2 2 2 2 2" xfId="9342" xr:uid="{00000000-0005-0000-0000-0000142E0000}"/>
    <cellStyle name="Normal 3 2 2 4 2 2 2 2 2 2" xfId="9343" xr:uid="{00000000-0005-0000-0000-0000152E0000}"/>
    <cellStyle name="Normal 3 2 2 4 2 2 2 2 2 2 2" xfId="9344" xr:uid="{00000000-0005-0000-0000-0000162E0000}"/>
    <cellStyle name="Normal 3 2 2 4 2 2 2 2 2 2 2 2" xfId="9345" xr:uid="{00000000-0005-0000-0000-0000172E0000}"/>
    <cellStyle name="Normal 3 2 2 4 2 2 2 2 2 2 2 2 2" xfId="9346" xr:uid="{00000000-0005-0000-0000-0000182E0000}"/>
    <cellStyle name="Normal 3 2 2 4 2 2 2 2 2 2 2 3" xfId="9347" xr:uid="{00000000-0005-0000-0000-0000192E0000}"/>
    <cellStyle name="Normal 3 2 2 4 2 2 2 2 2 2 3" xfId="9348" xr:uid="{00000000-0005-0000-0000-00001A2E0000}"/>
    <cellStyle name="Normal 3 2 2 4 2 2 2 2 2 2 3 2" xfId="9349" xr:uid="{00000000-0005-0000-0000-00001B2E0000}"/>
    <cellStyle name="Normal 3 2 2 4 2 2 2 2 2 2 4" xfId="9350" xr:uid="{00000000-0005-0000-0000-00001C2E0000}"/>
    <cellStyle name="Normal 3 2 2 4 2 2 2 2 2 3" xfId="9351" xr:uid="{00000000-0005-0000-0000-00001D2E0000}"/>
    <cellStyle name="Normal 3 2 2 4 2 2 2 2 2 3 2" xfId="9352" xr:uid="{00000000-0005-0000-0000-00001E2E0000}"/>
    <cellStyle name="Normal 3 2 2 4 2 2 2 2 2 3 2 2" xfId="9353" xr:uid="{00000000-0005-0000-0000-00001F2E0000}"/>
    <cellStyle name="Normal 3 2 2 4 2 2 2 2 2 3 3" xfId="9354" xr:uid="{00000000-0005-0000-0000-0000202E0000}"/>
    <cellStyle name="Normal 3 2 2 4 2 2 2 2 2 4" xfId="9355" xr:uid="{00000000-0005-0000-0000-0000212E0000}"/>
    <cellStyle name="Normal 3 2 2 4 2 2 2 2 2 4 2" xfId="9356" xr:uid="{00000000-0005-0000-0000-0000222E0000}"/>
    <cellStyle name="Normal 3 2 2 4 2 2 2 2 2 5" xfId="9357" xr:uid="{00000000-0005-0000-0000-0000232E0000}"/>
    <cellStyle name="Normal 3 2 2 4 2 2 2 2 3" xfId="9358" xr:uid="{00000000-0005-0000-0000-0000242E0000}"/>
    <cellStyle name="Normal 3 2 2 4 2 2 2 2 3 2" xfId="9359" xr:uid="{00000000-0005-0000-0000-0000252E0000}"/>
    <cellStyle name="Normal 3 2 2 4 2 2 2 2 3 2 2" xfId="9360" xr:uid="{00000000-0005-0000-0000-0000262E0000}"/>
    <cellStyle name="Normal 3 2 2 4 2 2 2 2 3 2 2 2" xfId="9361" xr:uid="{00000000-0005-0000-0000-0000272E0000}"/>
    <cellStyle name="Normal 3 2 2 4 2 2 2 2 3 2 3" xfId="9362" xr:uid="{00000000-0005-0000-0000-0000282E0000}"/>
    <cellStyle name="Normal 3 2 2 4 2 2 2 2 3 3" xfId="9363" xr:uid="{00000000-0005-0000-0000-0000292E0000}"/>
    <cellStyle name="Normal 3 2 2 4 2 2 2 2 3 3 2" xfId="9364" xr:uid="{00000000-0005-0000-0000-00002A2E0000}"/>
    <cellStyle name="Normal 3 2 2 4 2 2 2 2 3 4" xfId="9365" xr:uid="{00000000-0005-0000-0000-00002B2E0000}"/>
    <cellStyle name="Normal 3 2 2 4 2 2 2 2 4" xfId="9366" xr:uid="{00000000-0005-0000-0000-00002C2E0000}"/>
    <cellStyle name="Normal 3 2 2 4 2 2 2 2 4 2" xfId="9367" xr:uid="{00000000-0005-0000-0000-00002D2E0000}"/>
    <cellStyle name="Normal 3 2 2 4 2 2 2 2 4 2 2" xfId="9368" xr:uid="{00000000-0005-0000-0000-00002E2E0000}"/>
    <cellStyle name="Normal 3 2 2 4 2 2 2 2 4 3" xfId="9369" xr:uid="{00000000-0005-0000-0000-00002F2E0000}"/>
    <cellStyle name="Normal 3 2 2 4 2 2 2 2 5" xfId="9370" xr:uid="{00000000-0005-0000-0000-0000302E0000}"/>
    <cellStyle name="Normal 3 2 2 4 2 2 2 2 5 2" xfId="9371" xr:uid="{00000000-0005-0000-0000-0000312E0000}"/>
    <cellStyle name="Normal 3 2 2 4 2 2 2 2 6" xfId="9372" xr:uid="{00000000-0005-0000-0000-0000322E0000}"/>
    <cellStyle name="Normal 3 2 2 4 2 2 2 3" xfId="9373" xr:uid="{00000000-0005-0000-0000-0000332E0000}"/>
    <cellStyle name="Normal 3 2 2 4 2 2 2 3 2" xfId="9374" xr:uid="{00000000-0005-0000-0000-0000342E0000}"/>
    <cellStyle name="Normal 3 2 2 4 2 2 2 3 2 2" xfId="9375" xr:uid="{00000000-0005-0000-0000-0000352E0000}"/>
    <cellStyle name="Normal 3 2 2 4 2 2 2 3 2 2 2" xfId="9376" xr:uid="{00000000-0005-0000-0000-0000362E0000}"/>
    <cellStyle name="Normal 3 2 2 4 2 2 2 3 2 2 2 2" xfId="9377" xr:uid="{00000000-0005-0000-0000-0000372E0000}"/>
    <cellStyle name="Normal 3 2 2 4 2 2 2 3 2 2 3" xfId="9378" xr:uid="{00000000-0005-0000-0000-0000382E0000}"/>
    <cellStyle name="Normal 3 2 2 4 2 2 2 3 2 3" xfId="9379" xr:uid="{00000000-0005-0000-0000-0000392E0000}"/>
    <cellStyle name="Normal 3 2 2 4 2 2 2 3 2 3 2" xfId="9380" xr:uid="{00000000-0005-0000-0000-00003A2E0000}"/>
    <cellStyle name="Normal 3 2 2 4 2 2 2 3 2 4" xfId="9381" xr:uid="{00000000-0005-0000-0000-00003B2E0000}"/>
    <cellStyle name="Normal 3 2 2 4 2 2 2 3 3" xfId="9382" xr:uid="{00000000-0005-0000-0000-00003C2E0000}"/>
    <cellStyle name="Normal 3 2 2 4 2 2 2 3 3 2" xfId="9383" xr:uid="{00000000-0005-0000-0000-00003D2E0000}"/>
    <cellStyle name="Normal 3 2 2 4 2 2 2 3 3 2 2" xfId="9384" xr:uid="{00000000-0005-0000-0000-00003E2E0000}"/>
    <cellStyle name="Normal 3 2 2 4 2 2 2 3 3 3" xfId="9385" xr:uid="{00000000-0005-0000-0000-00003F2E0000}"/>
    <cellStyle name="Normal 3 2 2 4 2 2 2 3 4" xfId="9386" xr:uid="{00000000-0005-0000-0000-0000402E0000}"/>
    <cellStyle name="Normal 3 2 2 4 2 2 2 3 4 2" xfId="9387" xr:uid="{00000000-0005-0000-0000-0000412E0000}"/>
    <cellStyle name="Normal 3 2 2 4 2 2 2 3 5" xfId="9388" xr:uid="{00000000-0005-0000-0000-0000422E0000}"/>
    <cellStyle name="Normal 3 2 2 4 2 2 2 4" xfId="9389" xr:uid="{00000000-0005-0000-0000-0000432E0000}"/>
    <cellStyle name="Normal 3 2 2 4 2 2 2 4 2" xfId="9390" xr:uid="{00000000-0005-0000-0000-0000442E0000}"/>
    <cellStyle name="Normal 3 2 2 4 2 2 2 4 2 2" xfId="9391" xr:uid="{00000000-0005-0000-0000-0000452E0000}"/>
    <cellStyle name="Normal 3 2 2 4 2 2 2 4 2 2 2" xfId="9392" xr:uid="{00000000-0005-0000-0000-0000462E0000}"/>
    <cellStyle name="Normal 3 2 2 4 2 2 2 4 2 3" xfId="9393" xr:uid="{00000000-0005-0000-0000-0000472E0000}"/>
    <cellStyle name="Normal 3 2 2 4 2 2 2 4 3" xfId="9394" xr:uid="{00000000-0005-0000-0000-0000482E0000}"/>
    <cellStyle name="Normal 3 2 2 4 2 2 2 4 3 2" xfId="9395" xr:uid="{00000000-0005-0000-0000-0000492E0000}"/>
    <cellStyle name="Normal 3 2 2 4 2 2 2 4 4" xfId="9396" xr:uid="{00000000-0005-0000-0000-00004A2E0000}"/>
    <cellStyle name="Normal 3 2 2 4 2 2 2 5" xfId="9397" xr:uid="{00000000-0005-0000-0000-00004B2E0000}"/>
    <cellStyle name="Normal 3 2 2 4 2 2 2 5 2" xfId="9398" xr:uid="{00000000-0005-0000-0000-00004C2E0000}"/>
    <cellStyle name="Normal 3 2 2 4 2 2 2 5 2 2" xfId="9399" xr:uid="{00000000-0005-0000-0000-00004D2E0000}"/>
    <cellStyle name="Normal 3 2 2 4 2 2 2 5 3" xfId="9400" xr:uid="{00000000-0005-0000-0000-00004E2E0000}"/>
    <cellStyle name="Normal 3 2 2 4 2 2 2 6" xfId="9401" xr:uid="{00000000-0005-0000-0000-00004F2E0000}"/>
    <cellStyle name="Normal 3 2 2 4 2 2 2 6 2" xfId="9402" xr:uid="{00000000-0005-0000-0000-0000502E0000}"/>
    <cellStyle name="Normal 3 2 2 4 2 2 2 7" xfId="9403" xr:uid="{00000000-0005-0000-0000-0000512E0000}"/>
    <cellStyle name="Normal 3 2 2 4 2 2 3" xfId="9404" xr:uid="{00000000-0005-0000-0000-0000522E0000}"/>
    <cellStyle name="Normal 3 2 2 4 2 2 3 2" xfId="9405" xr:uid="{00000000-0005-0000-0000-0000532E0000}"/>
    <cellStyle name="Normal 3 2 2 4 2 2 3 2 2" xfId="9406" xr:uid="{00000000-0005-0000-0000-0000542E0000}"/>
    <cellStyle name="Normal 3 2 2 4 2 2 3 2 2 2" xfId="9407" xr:uid="{00000000-0005-0000-0000-0000552E0000}"/>
    <cellStyle name="Normal 3 2 2 4 2 2 3 2 2 2 2" xfId="9408" xr:uid="{00000000-0005-0000-0000-0000562E0000}"/>
    <cellStyle name="Normal 3 2 2 4 2 2 3 2 2 2 2 2" xfId="9409" xr:uid="{00000000-0005-0000-0000-0000572E0000}"/>
    <cellStyle name="Normal 3 2 2 4 2 2 3 2 2 2 3" xfId="9410" xr:uid="{00000000-0005-0000-0000-0000582E0000}"/>
    <cellStyle name="Normal 3 2 2 4 2 2 3 2 2 3" xfId="9411" xr:uid="{00000000-0005-0000-0000-0000592E0000}"/>
    <cellStyle name="Normal 3 2 2 4 2 2 3 2 2 3 2" xfId="9412" xr:uid="{00000000-0005-0000-0000-00005A2E0000}"/>
    <cellStyle name="Normal 3 2 2 4 2 2 3 2 2 4" xfId="9413" xr:uid="{00000000-0005-0000-0000-00005B2E0000}"/>
    <cellStyle name="Normal 3 2 2 4 2 2 3 2 3" xfId="9414" xr:uid="{00000000-0005-0000-0000-00005C2E0000}"/>
    <cellStyle name="Normal 3 2 2 4 2 2 3 2 3 2" xfId="9415" xr:uid="{00000000-0005-0000-0000-00005D2E0000}"/>
    <cellStyle name="Normal 3 2 2 4 2 2 3 2 3 2 2" xfId="9416" xr:uid="{00000000-0005-0000-0000-00005E2E0000}"/>
    <cellStyle name="Normal 3 2 2 4 2 2 3 2 3 3" xfId="9417" xr:uid="{00000000-0005-0000-0000-00005F2E0000}"/>
    <cellStyle name="Normal 3 2 2 4 2 2 3 2 4" xfId="9418" xr:uid="{00000000-0005-0000-0000-0000602E0000}"/>
    <cellStyle name="Normal 3 2 2 4 2 2 3 2 4 2" xfId="9419" xr:uid="{00000000-0005-0000-0000-0000612E0000}"/>
    <cellStyle name="Normal 3 2 2 4 2 2 3 2 5" xfId="9420" xr:uid="{00000000-0005-0000-0000-0000622E0000}"/>
    <cellStyle name="Normal 3 2 2 4 2 2 3 3" xfId="9421" xr:uid="{00000000-0005-0000-0000-0000632E0000}"/>
    <cellStyle name="Normal 3 2 2 4 2 2 3 3 2" xfId="9422" xr:uid="{00000000-0005-0000-0000-0000642E0000}"/>
    <cellStyle name="Normal 3 2 2 4 2 2 3 3 2 2" xfId="9423" xr:uid="{00000000-0005-0000-0000-0000652E0000}"/>
    <cellStyle name="Normal 3 2 2 4 2 2 3 3 2 2 2" xfId="9424" xr:uid="{00000000-0005-0000-0000-0000662E0000}"/>
    <cellStyle name="Normal 3 2 2 4 2 2 3 3 2 3" xfId="9425" xr:uid="{00000000-0005-0000-0000-0000672E0000}"/>
    <cellStyle name="Normal 3 2 2 4 2 2 3 3 3" xfId="9426" xr:uid="{00000000-0005-0000-0000-0000682E0000}"/>
    <cellStyle name="Normal 3 2 2 4 2 2 3 3 3 2" xfId="9427" xr:uid="{00000000-0005-0000-0000-0000692E0000}"/>
    <cellStyle name="Normal 3 2 2 4 2 2 3 3 4" xfId="9428" xr:uid="{00000000-0005-0000-0000-00006A2E0000}"/>
    <cellStyle name="Normal 3 2 2 4 2 2 3 4" xfId="9429" xr:uid="{00000000-0005-0000-0000-00006B2E0000}"/>
    <cellStyle name="Normal 3 2 2 4 2 2 3 4 2" xfId="9430" xr:uid="{00000000-0005-0000-0000-00006C2E0000}"/>
    <cellStyle name="Normal 3 2 2 4 2 2 3 4 2 2" xfId="9431" xr:uid="{00000000-0005-0000-0000-00006D2E0000}"/>
    <cellStyle name="Normal 3 2 2 4 2 2 3 4 3" xfId="9432" xr:uid="{00000000-0005-0000-0000-00006E2E0000}"/>
    <cellStyle name="Normal 3 2 2 4 2 2 3 5" xfId="9433" xr:uid="{00000000-0005-0000-0000-00006F2E0000}"/>
    <cellStyle name="Normal 3 2 2 4 2 2 3 5 2" xfId="9434" xr:uid="{00000000-0005-0000-0000-0000702E0000}"/>
    <cellStyle name="Normal 3 2 2 4 2 2 3 6" xfId="9435" xr:uid="{00000000-0005-0000-0000-0000712E0000}"/>
    <cellStyle name="Normal 3 2 2 4 2 2 4" xfId="9436" xr:uid="{00000000-0005-0000-0000-0000722E0000}"/>
    <cellStyle name="Normal 3 2 2 4 2 2 4 2" xfId="9437" xr:uid="{00000000-0005-0000-0000-0000732E0000}"/>
    <cellStyle name="Normal 3 2 2 4 2 2 4 2 2" xfId="9438" xr:uid="{00000000-0005-0000-0000-0000742E0000}"/>
    <cellStyle name="Normal 3 2 2 4 2 2 4 2 2 2" xfId="9439" xr:uid="{00000000-0005-0000-0000-0000752E0000}"/>
    <cellStyle name="Normal 3 2 2 4 2 2 4 2 2 2 2" xfId="9440" xr:uid="{00000000-0005-0000-0000-0000762E0000}"/>
    <cellStyle name="Normal 3 2 2 4 2 2 4 2 2 3" xfId="9441" xr:uid="{00000000-0005-0000-0000-0000772E0000}"/>
    <cellStyle name="Normal 3 2 2 4 2 2 4 2 3" xfId="9442" xr:uid="{00000000-0005-0000-0000-0000782E0000}"/>
    <cellStyle name="Normal 3 2 2 4 2 2 4 2 3 2" xfId="9443" xr:uid="{00000000-0005-0000-0000-0000792E0000}"/>
    <cellStyle name="Normal 3 2 2 4 2 2 4 2 4" xfId="9444" xr:uid="{00000000-0005-0000-0000-00007A2E0000}"/>
    <cellStyle name="Normal 3 2 2 4 2 2 4 3" xfId="9445" xr:uid="{00000000-0005-0000-0000-00007B2E0000}"/>
    <cellStyle name="Normal 3 2 2 4 2 2 4 3 2" xfId="9446" xr:uid="{00000000-0005-0000-0000-00007C2E0000}"/>
    <cellStyle name="Normal 3 2 2 4 2 2 4 3 2 2" xfId="9447" xr:uid="{00000000-0005-0000-0000-00007D2E0000}"/>
    <cellStyle name="Normal 3 2 2 4 2 2 4 3 3" xfId="9448" xr:uid="{00000000-0005-0000-0000-00007E2E0000}"/>
    <cellStyle name="Normal 3 2 2 4 2 2 4 4" xfId="9449" xr:uid="{00000000-0005-0000-0000-00007F2E0000}"/>
    <cellStyle name="Normal 3 2 2 4 2 2 4 4 2" xfId="9450" xr:uid="{00000000-0005-0000-0000-0000802E0000}"/>
    <cellStyle name="Normal 3 2 2 4 2 2 4 5" xfId="9451" xr:uid="{00000000-0005-0000-0000-0000812E0000}"/>
    <cellStyle name="Normal 3 2 2 4 2 2 5" xfId="9452" xr:uid="{00000000-0005-0000-0000-0000822E0000}"/>
    <cellStyle name="Normal 3 2 2 4 2 2 5 2" xfId="9453" xr:uid="{00000000-0005-0000-0000-0000832E0000}"/>
    <cellStyle name="Normal 3 2 2 4 2 2 5 2 2" xfId="9454" xr:uid="{00000000-0005-0000-0000-0000842E0000}"/>
    <cellStyle name="Normal 3 2 2 4 2 2 5 2 2 2" xfId="9455" xr:uid="{00000000-0005-0000-0000-0000852E0000}"/>
    <cellStyle name="Normal 3 2 2 4 2 2 5 2 3" xfId="9456" xr:uid="{00000000-0005-0000-0000-0000862E0000}"/>
    <cellStyle name="Normal 3 2 2 4 2 2 5 3" xfId="9457" xr:uid="{00000000-0005-0000-0000-0000872E0000}"/>
    <cellStyle name="Normal 3 2 2 4 2 2 5 3 2" xfId="9458" xr:uid="{00000000-0005-0000-0000-0000882E0000}"/>
    <cellStyle name="Normal 3 2 2 4 2 2 5 4" xfId="9459" xr:uid="{00000000-0005-0000-0000-0000892E0000}"/>
    <cellStyle name="Normal 3 2 2 4 2 2 6" xfId="9460" xr:uid="{00000000-0005-0000-0000-00008A2E0000}"/>
    <cellStyle name="Normal 3 2 2 4 2 2 6 2" xfId="9461" xr:uid="{00000000-0005-0000-0000-00008B2E0000}"/>
    <cellStyle name="Normal 3 2 2 4 2 2 6 2 2" xfId="9462" xr:uid="{00000000-0005-0000-0000-00008C2E0000}"/>
    <cellStyle name="Normal 3 2 2 4 2 2 6 3" xfId="9463" xr:uid="{00000000-0005-0000-0000-00008D2E0000}"/>
    <cellStyle name="Normal 3 2 2 4 2 2 7" xfId="9464" xr:uid="{00000000-0005-0000-0000-00008E2E0000}"/>
    <cellStyle name="Normal 3 2 2 4 2 2 7 2" xfId="9465" xr:uid="{00000000-0005-0000-0000-00008F2E0000}"/>
    <cellStyle name="Normal 3 2 2 4 2 2 8" xfId="9466" xr:uid="{00000000-0005-0000-0000-0000902E0000}"/>
    <cellStyle name="Normal 3 2 2 4 2 3" xfId="9467" xr:uid="{00000000-0005-0000-0000-0000912E0000}"/>
    <cellStyle name="Normal 3 2 2 4 2 3 2" xfId="9468" xr:uid="{00000000-0005-0000-0000-0000922E0000}"/>
    <cellStyle name="Normal 3 2 2 4 2 3 2 2" xfId="9469" xr:uid="{00000000-0005-0000-0000-0000932E0000}"/>
    <cellStyle name="Normal 3 2 2 4 2 3 2 2 2" xfId="9470" xr:uid="{00000000-0005-0000-0000-0000942E0000}"/>
    <cellStyle name="Normal 3 2 2 4 2 3 2 2 2 2" xfId="9471" xr:uid="{00000000-0005-0000-0000-0000952E0000}"/>
    <cellStyle name="Normal 3 2 2 4 2 3 2 2 2 2 2" xfId="9472" xr:uid="{00000000-0005-0000-0000-0000962E0000}"/>
    <cellStyle name="Normal 3 2 2 4 2 3 2 2 2 2 2 2" xfId="9473" xr:uid="{00000000-0005-0000-0000-0000972E0000}"/>
    <cellStyle name="Normal 3 2 2 4 2 3 2 2 2 2 3" xfId="9474" xr:uid="{00000000-0005-0000-0000-0000982E0000}"/>
    <cellStyle name="Normal 3 2 2 4 2 3 2 2 2 3" xfId="9475" xr:uid="{00000000-0005-0000-0000-0000992E0000}"/>
    <cellStyle name="Normal 3 2 2 4 2 3 2 2 2 3 2" xfId="9476" xr:uid="{00000000-0005-0000-0000-00009A2E0000}"/>
    <cellStyle name="Normal 3 2 2 4 2 3 2 2 2 4" xfId="9477" xr:uid="{00000000-0005-0000-0000-00009B2E0000}"/>
    <cellStyle name="Normal 3 2 2 4 2 3 2 2 3" xfId="9478" xr:uid="{00000000-0005-0000-0000-00009C2E0000}"/>
    <cellStyle name="Normal 3 2 2 4 2 3 2 2 3 2" xfId="9479" xr:uid="{00000000-0005-0000-0000-00009D2E0000}"/>
    <cellStyle name="Normal 3 2 2 4 2 3 2 2 3 2 2" xfId="9480" xr:uid="{00000000-0005-0000-0000-00009E2E0000}"/>
    <cellStyle name="Normal 3 2 2 4 2 3 2 2 3 3" xfId="9481" xr:uid="{00000000-0005-0000-0000-00009F2E0000}"/>
    <cellStyle name="Normal 3 2 2 4 2 3 2 2 4" xfId="9482" xr:uid="{00000000-0005-0000-0000-0000A02E0000}"/>
    <cellStyle name="Normal 3 2 2 4 2 3 2 2 4 2" xfId="9483" xr:uid="{00000000-0005-0000-0000-0000A12E0000}"/>
    <cellStyle name="Normal 3 2 2 4 2 3 2 2 5" xfId="9484" xr:uid="{00000000-0005-0000-0000-0000A22E0000}"/>
    <cellStyle name="Normal 3 2 2 4 2 3 2 3" xfId="9485" xr:uid="{00000000-0005-0000-0000-0000A32E0000}"/>
    <cellStyle name="Normal 3 2 2 4 2 3 2 3 2" xfId="9486" xr:uid="{00000000-0005-0000-0000-0000A42E0000}"/>
    <cellStyle name="Normal 3 2 2 4 2 3 2 3 2 2" xfId="9487" xr:uid="{00000000-0005-0000-0000-0000A52E0000}"/>
    <cellStyle name="Normal 3 2 2 4 2 3 2 3 2 2 2" xfId="9488" xr:uid="{00000000-0005-0000-0000-0000A62E0000}"/>
    <cellStyle name="Normal 3 2 2 4 2 3 2 3 2 3" xfId="9489" xr:uid="{00000000-0005-0000-0000-0000A72E0000}"/>
    <cellStyle name="Normal 3 2 2 4 2 3 2 3 3" xfId="9490" xr:uid="{00000000-0005-0000-0000-0000A82E0000}"/>
    <cellStyle name="Normal 3 2 2 4 2 3 2 3 3 2" xfId="9491" xr:uid="{00000000-0005-0000-0000-0000A92E0000}"/>
    <cellStyle name="Normal 3 2 2 4 2 3 2 3 4" xfId="9492" xr:uid="{00000000-0005-0000-0000-0000AA2E0000}"/>
    <cellStyle name="Normal 3 2 2 4 2 3 2 4" xfId="9493" xr:uid="{00000000-0005-0000-0000-0000AB2E0000}"/>
    <cellStyle name="Normal 3 2 2 4 2 3 2 4 2" xfId="9494" xr:uid="{00000000-0005-0000-0000-0000AC2E0000}"/>
    <cellStyle name="Normal 3 2 2 4 2 3 2 4 2 2" xfId="9495" xr:uid="{00000000-0005-0000-0000-0000AD2E0000}"/>
    <cellStyle name="Normal 3 2 2 4 2 3 2 4 3" xfId="9496" xr:uid="{00000000-0005-0000-0000-0000AE2E0000}"/>
    <cellStyle name="Normal 3 2 2 4 2 3 2 5" xfId="9497" xr:uid="{00000000-0005-0000-0000-0000AF2E0000}"/>
    <cellStyle name="Normal 3 2 2 4 2 3 2 5 2" xfId="9498" xr:uid="{00000000-0005-0000-0000-0000B02E0000}"/>
    <cellStyle name="Normal 3 2 2 4 2 3 2 6" xfId="9499" xr:uid="{00000000-0005-0000-0000-0000B12E0000}"/>
    <cellStyle name="Normal 3 2 2 4 2 3 3" xfId="9500" xr:uid="{00000000-0005-0000-0000-0000B22E0000}"/>
    <cellStyle name="Normal 3 2 2 4 2 3 3 2" xfId="9501" xr:uid="{00000000-0005-0000-0000-0000B32E0000}"/>
    <cellStyle name="Normal 3 2 2 4 2 3 3 2 2" xfId="9502" xr:uid="{00000000-0005-0000-0000-0000B42E0000}"/>
    <cellStyle name="Normal 3 2 2 4 2 3 3 2 2 2" xfId="9503" xr:uid="{00000000-0005-0000-0000-0000B52E0000}"/>
    <cellStyle name="Normal 3 2 2 4 2 3 3 2 2 2 2" xfId="9504" xr:uid="{00000000-0005-0000-0000-0000B62E0000}"/>
    <cellStyle name="Normal 3 2 2 4 2 3 3 2 2 3" xfId="9505" xr:uid="{00000000-0005-0000-0000-0000B72E0000}"/>
    <cellStyle name="Normal 3 2 2 4 2 3 3 2 3" xfId="9506" xr:uid="{00000000-0005-0000-0000-0000B82E0000}"/>
    <cellStyle name="Normal 3 2 2 4 2 3 3 2 3 2" xfId="9507" xr:uid="{00000000-0005-0000-0000-0000B92E0000}"/>
    <cellStyle name="Normal 3 2 2 4 2 3 3 2 4" xfId="9508" xr:uid="{00000000-0005-0000-0000-0000BA2E0000}"/>
    <cellStyle name="Normal 3 2 2 4 2 3 3 3" xfId="9509" xr:uid="{00000000-0005-0000-0000-0000BB2E0000}"/>
    <cellStyle name="Normal 3 2 2 4 2 3 3 3 2" xfId="9510" xr:uid="{00000000-0005-0000-0000-0000BC2E0000}"/>
    <cellStyle name="Normal 3 2 2 4 2 3 3 3 2 2" xfId="9511" xr:uid="{00000000-0005-0000-0000-0000BD2E0000}"/>
    <cellStyle name="Normal 3 2 2 4 2 3 3 3 3" xfId="9512" xr:uid="{00000000-0005-0000-0000-0000BE2E0000}"/>
    <cellStyle name="Normal 3 2 2 4 2 3 3 4" xfId="9513" xr:uid="{00000000-0005-0000-0000-0000BF2E0000}"/>
    <cellStyle name="Normal 3 2 2 4 2 3 3 4 2" xfId="9514" xr:uid="{00000000-0005-0000-0000-0000C02E0000}"/>
    <cellStyle name="Normal 3 2 2 4 2 3 3 5" xfId="9515" xr:uid="{00000000-0005-0000-0000-0000C12E0000}"/>
    <cellStyle name="Normal 3 2 2 4 2 3 4" xfId="9516" xr:uid="{00000000-0005-0000-0000-0000C22E0000}"/>
    <cellStyle name="Normal 3 2 2 4 2 3 4 2" xfId="9517" xr:uid="{00000000-0005-0000-0000-0000C32E0000}"/>
    <cellStyle name="Normal 3 2 2 4 2 3 4 2 2" xfId="9518" xr:uid="{00000000-0005-0000-0000-0000C42E0000}"/>
    <cellStyle name="Normal 3 2 2 4 2 3 4 2 2 2" xfId="9519" xr:uid="{00000000-0005-0000-0000-0000C52E0000}"/>
    <cellStyle name="Normal 3 2 2 4 2 3 4 2 3" xfId="9520" xr:uid="{00000000-0005-0000-0000-0000C62E0000}"/>
    <cellStyle name="Normal 3 2 2 4 2 3 4 3" xfId="9521" xr:uid="{00000000-0005-0000-0000-0000C72E0000}"/>
    <cellStyle name="Normal 3 2 2 4 2 3 4 3 2" xfId="9522" xr:uid="{00000000-0005-0000-0000-0000C82E0000}"/>
    <cellStyle name="Normal 3 2 2 4 2 3 4 4" xfId="9523" xr:uid="{00000000-0005-0000-0000-0000C92E0000}"/>
    <cellStyle name="Normal 3 2 2 4 2 3 5" xfId="9524" xr:uid="{00000000-0005-0000-0000-0000CA2E0000}"/>
    <cellStyle name="Normal 3 2 2 4 2 3 5 2" xfId="9525" xr:uid="{00000000-0005-0000-0000-0000CB2E0000}"/>
    <cellStyle name="Normal 3 2 2 4 2 3 5 2 2" xfId="9526" xr:uid="{00000000-0005-0000-0000-0000CC2E0000}"/>
    <cellStyle name="Normal 3 2 2 4 2 3 5 3" xfId="9527" xr:uid="{00000000-0005-0000-0000-0000CD2E0000}"/>
    <cellStyle name="Normal 3 2 2 4 2 3 6" xfId="9528" xr:uid="{00000000-0005-0000-0000-0000CE2E0000}"/>
    <cellStyle name="Normal 3 2 2 4 2 3 6 2" xfId="9529" xr:uid="{00000000-0005-0000-0000-0000CF2E0000}"/>
    <cellStyle name="Normal 3 2 2 4 2 3 7" xfId="9530" xr:uid="{00000000-0005-0000-0000-0000D02E0000}"/>
    <cellStyle name="Normal 3 2 2 4 2 4" xfId="9531" xr:uid="{00000000-0005-0000-0000-0000D12E0000}"/>
    <cellStyle name="Normal 3 2 2 4 2 4 2" xfId="9532" xr:uid="{00000000-0005-0000-0000-0000D22E0000}"/>
    <cellStyle name="Normal 3 2 2 4 2 4 2 2" xfId="9533" xr:uid="{00000000-0005-0000-0000-0000D32E0000}"/>
    <cellStyle name="Normal 3 2 2 4 2 4 2 2 2" xfId="9534" xr:uid="{00000000-0005-0000-0000-0000D42E0000}"/>
    <cellStyle name="Normal 3 2 2 4 2 4 2 2 2 2" xfId="9535" xr:uid="{00000000-0005-0000-0000-0000D52E0000}"/>
    <cellStyle name="Normal 3 2 2 4 2 4 2 2 2 2 2" xfId="9536" xr:uid="{00000000-0005-0000-0000-0000D62E0000}"/>
    <cellStyle name="Normal 3 2 2 4 2 4 2 2 2 3" xfId="9537" xr:uid="{00000000-0005-0000-0000-0000D72E0000}"/>
    <cellStyle name="Normal 3 2 2 4 2 4 2 2 3" xfId="9538" xr:uid="{00000000-0005-0000-0000-0000D82E0000}"/>
    <cellStyle name="Normal 3 2 2 4 2 4 2 2 3 2" xfId="9539" xr:uid="{00000000-0005-0000-0000-0000D92E0000}"/>
    <cellStyle name="Normal 3 2 2 4 2 4 2 2 4" xfId="9540" xr:uid="{00000000-0005-0000-0000-0000DA2E0000}"/>
    <cellStyle name="Normal 3 2 2 4 2 4 2 3" xfId="9541" xr:uid="{00000000-0005-0000-0000-0000DB2E0000}"/>
    <cellStyle name="Normal 3 2 2 4 2 4 2 3 2" xfId="9542" xr:uid="{00000000-0005-0000-0000-0000DC2E0000}"/>
    <cellStyle name="Normal 3 2 2 4 2 4 2 3 2 2" xfId="9543" xr:uid="{00000000-0005-0000-0000-0000DD2E0000}"/>
    <cellStyle name="Normal 3 2 2 4 2 4 2 3 3" xfId="9544" xr:uid="{00000000-0005-0000-0000-0000DE2E0000}"/>
    <cellStyle name="Normal 3 2 2 4 2 4 2 4" xfId="9545" xr:uid="{00000000-0005-0000-0000-0000DF2E0000}"/>
    <cellStyle name="Normal 3 2 2 4 2 4 2 4 2" xfId="9546" xr:uid="{00000000-0005-0000-0000-0000E02E0000}"/>
    <cellStyle name="Normal 3 2 2 4 2 4 2 5" xfId="9547" xr:uid="{00000000-0005-0000-0000-0000E12E0000}"/>
    <cellStyle name="Normal 3 2 2 4 2 4 3" xfId="9548" xr:uid="{00000000-0005-0000-0000-0000E22E0000}"/>
    <cellStyle name="Normal 3 2 2 4 2 4 3 2" xfId="9549" xr:uid="{00000000-0005-0000-0000-0000E32E0000}"/>
    <cellStyle name="Normal 3 2 2 4 2 4 3 2 2" xfId="9550" xr:uid="{00000000-0005-0000-0000-0000E42E0000}"/>
    <cellStyle name="Normal 3 2 2 4 2 4 3 2 2 2" xfId="9551" xr:uid="{00000000-0005-0000-0000-0000E52E0000}"/>
    <cellStyle name="Normal 3 2 2 4 2 4 3 2 3" xfId="9552" xr:uid="{00000000-0005-0000-0000-0000E62E0000}"/>
    <cellStyle name="Normal 3 2 2 4 2 4 3 3" xfId="9553" xr:uid="{00000000-0005-0000-0000-0000E72E0000}"/>
    <cellStyle name="Normal 3 2 2 4 2 4 3 3 2" xfId="9554" xr:uid="{00000000-0005-0000-0000-0000E82E0000}"/>
    <cellStyle name="Normal 3 2 2 4 2 4 3 4" xfId="9555" xr:uid="{00000000-0005-0000-0000-0000E92E0000}"/>
    <cellStyle name="Normal 3 2 2 4 2 4 4" xfId="9556" xr:uid="{00000000-0005-0000-0000-0000EA2E0000}"/>
    <cellStyle name="Normal 3 2 2 4 2 4 4 2" xfId="9557" xr:uid="{00000000-0005-0000-0000-0000EB2E0000}"/>
    <cellStyle name="Normal 3 2 2 4 2 4 4 2 2" xfId="9558" xr:uid="{00000000-0005-0000-0000-0000EC2E0000}"/>
    <cellStyle name="Normal 3 2 2 4 2 4 4 3" xfId="9559" xr:uid="{00000000-0005-0000-0000-0000ED2E0000}"/>
    <cellStyle name="Normal 3 2 2 4 2 4 5" xfId="9560" xr:uid="{00000000-0005-0000-0000-0000EE2E0000}"/>
    <cellStyle name="Normal 3 2 2 4 2 4 5 2" xfId="9561" xr:uid="{00000000-0005-0000-0000-0000EF2E0000}"/>
    <cellStyle name="Normal 3 2 2 4 2 4 6" xfId="9562" xr:uid="{00000000-0005-0000-0000-0000F02E0000}"/>
    <cellStyle name="Normal 3 2 2 4 2 5" xfId="9563" xr:uid="{00000000-0005-0000-0000-0000F12E0000}"/>
    <cellStyle name="Normal 3 2 2 4 2 5 2" xfId="9564" xr:uid="{00000000-0005-0000-0000-0000F22E0000}"/>
    <cellStyle name="Normal 3 2 2 4 2 5 2 2" xfId="9565" xr:uid="{00000000-0005-0000-0000-0000F32E0000}"/>
    <cellStyle name="Normal 3 2 2 4 2 5 2 2 2" xfId="9566" xr:uid="{00000000-0005-0000-0000-0000F42E0000}"/>
    <cellStyle name="Normal 3 2 2 4 2 5 2 2 2 2" xfId="9567" xr:uid="{00000000-0005-0000-0000-0000F52E0000}"/>
    <cellStyle name="Normal 3 2 2 4 2 5 2 2 3" xfId="9568" xr:uid="{00000000-0005-0000-0000-0000F62E0000}"/>
    <cellStyle name="Normal 3 2 2 4 2 5 2 3" xfId="9569" xr:uid="{00000000-0005-0000-0000-0000F72E0000}"/>
    <cellStyle name="Normal 3 2 2 4 2 5 2 3 2" xfId="9570" xr:uid="{00000000-0005-0000-0000-0000F82E0000}"/>
    <cellStyle name="Normal 3 2 2 4 2 5 2 4" xfId="9571" xr:uid="{00000000-0005-0000-0000-0000F92E0000}"/>
    <cellStyle name="Normal 3 2 2 4 2 5 3" xfId="9572" xr:uid="{00000000-0005-0000-0000-0000FA2E0000}"/>
    <cellStyle name="Normal 3 2 2 4 2 5 3 2" xfId="9573" xr:uid="{00000000-0005-0000-0000-0000FB2E0000}"/>
    <cellStyle name="Normal 3 2 2 4 2 5 3 2 2" xfId="9574" xr:uid="{00000000-0005-0000-0000-0000FC2E0000}"/>
    <cellStyle name="Normal 3 2 2 4 2 5 3 3" xfId="9575" xr:uid="{00000000-0005-0000-0000-0000FD2E0000}"/>
    <cellStyle name="Normal 3 2 2 4 2 5 4" xfId="9576" xr:uid="{00000000-0005-0000-0000-0000FE2E0000}"/>
    <cellStyle name="Normal 3 2 2 4 2 5 4 2" xfId="9577" xr:uid="{00000000-0005-0000-0000-0000FF2E0000}"/>
    <cellStyle name="Normal 3 2 2 4 2 5 5" xfId="9578" xr:uid="{00000000-0005-0000-0000-0000002F0000}"/>
    <cellStyle name="Normal 3 2 2 4 2 6" xfId="9579" xr:uid="{00000000-0005-0000-0000-0000012F0000}"/>
    <cellStyle name="Normal 3 2 2 4 2 6 2" xfId="9580" xr:uid="{00000000-0005-0000-0000-0000022F0000}"/>
    <cellStyle name="Normal 3 2 2 4 2 6 2 2" xfId="9581" xr:uid="{00000000-0005-0000-0000-0000032F0000}"/>
    <cellStyle name="Normal 3 2 2 4 2 6 2 2 2" xfId="9582" xr:uid="{00000000-0005-0000-0000-0000042F0000}"/>
    <cellStyle name="Normal 3 2 2 4 2 6 2 3" xfId="9583" xr:uid="{00000000-0005-0000-0000-0000052F0000}"/>
    <cellStyle name="Normal 3 2 2 4 2 6 3" xfId="9584" xr:uid="{00000000-0005-0000-0000-0000062F0000}"/>
    <cellStyle name="Normal 3 2 2 4 2 6 3 2" xfId="9585" xr:uid="{00000000-0005-0000-0000-0000072F0000}"/>
    <cellStyle name="Normal 3 2 2 4 2 6 4" xfId="9586" xr:uid="{00000000-0005-0000-0000-0000082F0000}"/>
    <cellStyle name="Normal 3 2 2 4 2 7" xfId="9587" xr:uid="{00000000-0005-0000-0000-0000092F0000}"/>
    <cellStyle name="Normal 3 2 2 4 2 7 2" xfId="9588" xr:uid="{00000000-0005-0000-0000-00000A2F0000}"/>
    <cellStyle name="Normal 3 2 2 4 2 7 2 2" xfId="9589" xr:uid="{00000000-0005-0000-0000-00000B2F0000}"/>
    <cellStyle name="Normal 3 2 2 4 2 7 3" xfId="9590" xr:uid="{00000000-0005-0000-0000-00000C2F0000}"/>
    <cellStyle name="Normal 3 2 2 4 2 8" xfId="9591" xr:uid="{00000000-0005-0000-0000-00000D2F0000}"/>
    <cellStyle name="Normal 3 2 2 4 2 8 2" xfId="9592" xr:uid="{00000000-0005-0000-0000-00000E2F0000}"/>
    <cellStyle name="Normal 3 2 2 4 2 9" xfId="9593" xr:uid="{00000000-0005-0000-0000-00000F2F0000}"/>
    <cellStyle name="Normal 3 2 2 4 3" xfId="9594" xr:uid="{00000000-0005-0000-0000-0000102F0000}"/>
    <cellStyle name="Normal 3 2 2 4 3 2" xfId="9595" xr:uid="{00000000-0005-0000-0000-0000112F0000}"/>
    <cellStyle name="Normal 3 2 2 4 3 2 2" xfId="9596" xr:uid="{00000000-0005-0000-0000-0000122F0000}"/>
    <cellStyle name="Normal 3 2 2 4 3 2 2 2" xfId="9597" xr:uid="{00000000-0005-0000-0000-0000132F0000}"/>
    <cellStyle name="Normal 3 2 2 4 3 2 2 2 2" xfId="9598" xr:uid="{00000000-0005-0000-0000-0000142F0000}"/>
    <cellStyle name="Normal 3 2 2 4 3 2 2 2 2 2" xfId="9599" xr:uid="{00000000-0005-0000-0000-0000152F0000}"/>
    <cellStyle name="Normal 3 2 2 4 3 2 2 2 2 2 2" xfId="9600" xr:uid="{00000000-0005-0000-0000-0000162F0000}"/>
    <cellStyle name="Normal 3 2 2 4 3 2 2 2 2 2 2 2" xfId="9601" xr:uid="{00000000-0005-0000-0000-0000172F0000}"/>
    <cellStyle name="Normal 3 2 2 4 3 2 2 2 2 2 3" xfId="9602" xr:uid="{00000000-0005-0000-0000-0000182F0000}"/>
    <cellStyle name="Normal 3 2 2 4 3 2 2 2 2 3" xfId="9603" xr:uid="{00000000-0005-0000-0000-0000192F0000}"/>
    <cellStyle name="Normal 3 2 2 4 3 2 2 2 2 3 2" xfId="9604" xr:uid="{00000000-0005-0000-0000-00001A2F0000}"/>
    <cellStyle name="Normal 3 2 2 4 3 2 2 2 2 4" xfId="9605" xr:uid="{00000000-0005-0000-0000-00001B2F0000}"/>
    <cellStyle name="Normal 3 2 2 4 3 2 2 2 3" xfId="9606" xr:uid="{00000000-0005-0000-0000-00001C2F0000}"/>
    <cellStyle name="Normal 3 2 2 4 3 2 2 2 3 2" xfId="9607" xr:uid="{00000000-0005-0000-0000-00001D2F0000}"/>
    <cellStyle name="Normal 3 2 2 4 3 2 2 2 3 2 2" xfId="9608" xr:uid="{00000000-0005-0000-0000-00001E2F0000}"/>
    <cellStyle name="Normal 3 2 2 4 3 2 2 2 3 3" xfId="9609" xr:uid="{00000000-0005-0000-0000-00001F2F0000}"/>
    <cellStyle name="Normal 3 2 2 4 3 2 2 2 4" xfId="9610" xr:uid="{00000000-0005-0000-0000-0000202F0000}"/>
    <cellStyle name="Normal 3 2 2 4 3 2 2 2 4 2" xfId="9611" xr:uid="{00000000-0005-0000-0000-0000212F0000}"/>
    <cellStyle name="Normal 3 2 2 4 3 2 2 2 5" xfId="9612" xr:uid="{00000000-0005-0000-0000-0000222F0000}"/>
    <cellStyle name="Normal 3 2 2 4 3 2 2 3" xfId="9613" xr:uid="{00000000-0005-0000-0000-0000232F0000}"/>
    <cellStyle name="Normal 3 2 2 4 3 2 2 3 2" xfId="9614" xr:uid="{00000000-0005-0000-0000-0000242F0000}"/>
    <cellStyle name="Normal 3 2 2 4 3 2 2 3 2 2" xfId="9615" xr:uid="{00000000-0005-0000-0000-0000252F0000}"/>
    <cellStyle name="Normal 3 2 2 4 3 2 2 3 2 2 2" xfId="9616" xr:uid="{00000000-0005-0000-0000-0000262F0000}"/>
    <cellStyle name="Normal 3 2 2 4 3 2 2 3 2 3" xfId="9617" xr:uid="{00000000-0005-0000-0000-0000272F0000}"/>
    <cellStyle name="Normal 3 2 2 4 3 2 2 3 3" xfId="9618" xr:uid="{00000000-0005-0000-0000-0000282F0000}"/>
    <cellStyle name="Normal 3 2 2 4 3 2 2 3 3 2" xfId="9619" xr:uid="{00000000-0005-0000-0000-0000292F0000}"/>
    <cellStyle name="Normal 3 2 2 4 3 2 2 3 4" xfId="9620" xr:uid="{00000000-0005-0000-0000-00002A2F0000}"/>
    <cellStyle name="Normal 3 2 2 4 3 2 2 4" xfId="9621" xr:uid="{00000000-0005-0000-0000-00002B2F0000}"/>
    <cellStyle name="Normal 3 2 2 4 3 2 2 4 2" xfId="9622" xr:uid="{00000000-0005-0000-0000-00002C2F0000}"/>
    <cellStyle name="Normal 3 2 2 4 3 2 2 4 2 2" xfId="9623" xr:uid="{00000000-0005-0000-0000-00002D2F0000}"/>
    <cellStyle name="Normal 3 2 2 4 3 2 2 4 3" xfId="9624" xr:uid="{00000000-0005-0000-0000-00002E2F0000}"/>
    <cellStyle name="Normal 3 2 2 4 3 2 2 5" xfId="9625" xr:uid="{00000000-0005-0000-0000-00002F2F0000}"/>
    <cellStyle name="Normal 3 2 2 4 3 2 2 5 2" xfId="9626" xr:uid="{00000000-0005-0000-0000-0000302F0000}"/>
    <cellStyle name="Normal 3 2 2 4 3 2 2 6" xfId="9627" xr:uid="{00000000-0005-0000-0000-0000312F0000}"/>
    <cellStyle name="Normal 3 2 2 4 3 2 3" xfId="9628" xr:uid="{00000000-0005-0000-0000-0000322F0000}"/>
    <cellStyle name="Normal 3 2 2 4 3 2 3 2" xfId="9629" xr:uid="{00000000-0005-0000-0000-0000332F0000}"/>
    <cellStyle name="Normal 3 2 2 4 3 2 3 2 2" xfId="9630" xr:uid="{00000000-0005-0000-0000-0000342F0000}"/>
    <cellStyle name="Normal 3 2 2 4 3 2 3 2 2 2" xfId="9631" xr:uid="{00000000-0005-0000-0000-0000352F0000}"/>
    <cellStyle name="Normal 3 2 2 4 3 2 3 2 2 2 2" xfId="9632" xr:uid="{00000000-0005-0000-0000-0000362F0000}"/>
    <cellStyle name="Normal 3 2 2 4 3 2 3 2 2 3" xfId="9633" xr:uid="{00000000-0005-0000-0000-0000372F0000}"/>
    <cellStyle name="Normal 3 2 2 4 3 2 3 2 3" xfId="9634" xr:uid="{00000000-0005-0000-0000-0000382F0000}"/>
    <cellStyle name="Normal 3 2 2 4 3 2 3 2 3 2" xfId="9635" xr:uid="{00000000-0005-0000-0000-0000392F0000}"/>
    <cellStyle name="Normal 3 2 2 4 3 2 3 2 4" xfId="9636" xr:uid="{00000000-0005-0000-0000-00003A2F0000}"/>
    <cellStyle name="Normal 3 2 2 4 3 2 3 3" xfId="9637" xr:uid="{00000000-0005-0000-0000-00003B2F0000}"/>
    <cellStyle name="Normal 3 2 2 4 3 2 3 3 2" xfId="9638" xr:uid="{00000000-0005-0000-0000-00003C2F0000}"/>
    <cellStyle name="Normal 3 2 2 4 3 2 3 3 2 2" xfId="9639" xr:uid="{00000000-0005-0000-0000-00003D2F0000}"/>
    <cellStyle name="Normal 3 2 2 4 3 2 3 3 3" xfId="9640" xr:uid="{00000000-0005-0000-0000-00003E2F0000}"/>
    <cellStyle name="Normal 3 2 2 4 3 2 3 4" xfId="9641" xr:uid="{00000000-0005-0000-0000-00003F2F0000}"/>
    <cellStyle name="Normal 3 2 2 4 3 2 3 4 2" xfId="9642" xr:uid="{00000000-0005-0000-0000-0000402F0000}"/>
    <cellStyle name="Normal 3 2 2 4 3 2 3 5" xfId="9643" xr:uid="{00000000-0005-0000-0000-0000412F0000}"/>
    <cellStyle name="Normal 3 2 2 4 3 2 4" xfId="9644" xr:uid="{00000000-0005-0000-0000-0000422F0000}"/>
    <cellStyle name="Normal 3 2 2 4 3 2 4 2" xfId="9645" xr:uid="{00000000-0005-0000-0000-0000432F0000}"/>
    <cellStyle name="Normal 3 2 2 4 3 2 4 2 2" xfId="9646" xr:uid="{00000000-0005-0000-0000-0000442F0000}"/>
    <cellStyle name="Normal 3 2 2 4 3 2 4 2 2 2" xfId="9647" xr:uid="{00000000-0005-0000-0000-0000452F0000}"/>
    <cellStyle name="Normal 3 2 2 4 3 2 4 2 3" xfId="9648" xr:uid="{00000000-0005-0000-0000-0000462F0000}"/>
    <cellStyle name="Normal 3 2 2 4 3 2 4 3" xfId="9649" xr:uid="{00000000-0005-0000-0000-0000472F0000}"/>
    <cellStyle name="Normal 3 2 2 4 3 2 4 3 2" xfId="9650" xr:uid="{00000000-0005-0000-0000-0000482F0000}"/>
    <cellStyle name="Normal 3 2 2 4 3 2 4 4" xfId="9651" xr:uid="{00000000-0005-0000-0000-0000492F0000}"/>
    <cellStyle name="Normal 3 2 2 4 3 2 5" xfId="9652" xr:uid="{00000000-0005-0000-0000-00004A2F0000}"/>
    <cellStyle name="Normal 3 2 2 4 3 2 5 2" xfId="9653" xr:uid="{00000000-0005-0000-0000-00004B2F0000}"/>
    <cellStyle name="Normal 3 2 2 4 3 2 5 2 2" xfId="9654" xr:uid="{00000000-0005-0000-0000-00004C2F0000}"/>
    <cellStyle name="Normal 3 2 2 4 3 2 5 3" xfId="9655" xr:uid="{00000000-0005-0000-0000-00004D2F0000}"/>
    <cellStyle name="Normal 3 2 2 4 3 2 6" xfId="9656" xr:uid="{00000000-0005-0000-0000-00004E2F0000}"/>
    <cellStyle name="Normal 3 2 2 4 3 2 6 2" xfId="9657" xr:uid="{00000000-0005-0000-0000-00004F2F0000}"/>
    <cellStyle name="Normal 3 2 2 4 3 2 7" xfId="9658" xr:uid="{00000000-0005-0000-0000-0000502F0000}"/>
    <cellStyle name="Normal 3 2 2 4 3 3" xfId="9659" xr:uid="{00000000-0005-0000-0000-0000512F0000}"/>
    <cellStyle name="Normal 3 2 2 4 3 3 2" xfId="9660" xr:uid="{00000000-0005-0000-0000-0000522F0000}"/>
    <cellStyle name="Normal 3 2 2 4 3 3 2 2" xfId="9661" xr:uid="{00000000-0005-0000-0000-0000532F0000}"/>
    <cellStyle name="Normal 3 2 2 4 3 3 2 2 2" xfId="9662" xr:uid="{00000000-0005-0000-0000-0000542F0000}"/>
    <cellStyle name="Normal 3 2 2 4 3 3 2 2 2 2" xfId="9663" xr:uid="{00000000-0005-0000-0000-0000552F0000}"/>
    <cellStyle name="Normal 3 2 2 4 3 3 2 2 2 2 2" xfId="9664" xr:uid="{00000000-0005-0000-0000-0000562F0000}"/>
    <cellStyle name="Normal 3 2 2 4 3 3 2 2 2 3" xfId="9665" xr:uid="{00000000-0005-0000-0000-0000572F0000}"/>
    <cellStyle name="Normal 3 2 2 4 3 3 2 2 3" xfId="9666" xr:uid="{00000000-0005-0000-0000-0000582F0000}"/>
    <cellStyle name="Normal 3 2 2 4 3 3 2 2 3 2" xfId="9667" xr:uid="{00000000-0005-0000-0000-0000592F0000}"/>
    <cellStyle name="Normal 3 2 2 4 3 3 2 2 4" xfId="9668" xr:uid="{00000000-0005-0000-0000-00005A2F0000}"/>
    <cellStyle name="Normal 3 2 2 4 3 3 2 3" xfId="9669" xr:uid="{00000000-0005-0000-0000-00005B2F0000}"/>
    <cellStyle name="Normal 3 2 2 4 3 3 2 3 2" xfId="9670" xr:uid="{00000000-0005-0000-0000-00005C2F0000}"/>
    <cellStyle name="Normal 3 2 2 4 3 3 2 3 2 2" xfId="9671" xr:uid="{00000000-0005-0000-0000-00005D2F0000}"/>
    <cellStyle name="Normal 3 2 2 4 3 3 2 3 3" xfId="9672" xr:uid="{00000000-0005-0000-0000-00005E2F0000}"/>
    <cellStyle name="Normal 3 2 2 4 3 3 2 4" xfId="9673" xr:uid="{00000000-0005-0000-0000-00005F2F0000}"/>
    <cellStyle name="Normal 3 2 2 4 3 3 2 4 2" xfId="9674" xr:uid="{00000000-0005-0000-0000-0000602F0000}"/>
    <cellStyle name="Normal 3 2 2 4 3 3 2 5" xfId="9675" xr:uid="{00000000-0005-0000-0000-0000612F0000}"/>
    <cellStyle name="Normal 3 2 2 4 3 3 3" xfId="9676" xr:uid="{00000000-0005-0000-0000-0000622F0000}"/>
    <cellStyle name="Normal 3 2 2 4 3 3 3 2" xfId="9677" xr:uid="{00000000-0005-0000-0000-0000632F0000}"/>
    <cellStyle name="Normal 3 2 2 4 3 3 3 2 2" xfId="9678" xr:uid="{00000000-0005-0000-0000-0000642F0000}"/>
    <cellStyle name="Normal 3 2 2 4 3 3 3 2 2 2" xfId="9679" xr:uid="{00000000-0005-0000-0000-0000652F0000}"/>
    <cellStyle name="Normal 3 2 2 4 3 3 3 2 3" xfId="9680" xr:uid="{00000000-0005-0000-0000-0000662F0000}"/>
    <cellStyle name="Normal 3 2 2 4 3 3 3 3" xfId="9681" xr:uid="{00000000-0005-0000-0000-0000672F0000}"/>
    <cellStyle name="Normal 3 2 2 4 3 3 3 3 2" xfId="9682" xr:uid="{00000000-0005-0000-0000-0000682F0000}"/>
    <cellStyle name="Normal 3 2 2 4 3 3 3 4" xfId="9683" xr:uid="{00000000-0005-0000-0000-0000692F0000}"/>
    <cellStyle name="Normal 3 2 2 4 3 3 4" xfId="9684" xr:uid="{00000000-0005-0000-0000-00006A2F0000}"/>
    <cellStyle name="Normal 3 2 2 4 3 3 4 2" xfId="9685" xr:uid="{00000000-0005-0000-0000-00006B2F0000}"/>
    <cellStyle name="Normal 3 2 2 4 3 3 4 2 2" xfId="9686" xr:uid="{00000000-0005-0000-0000-00006C2F0000}"/>
    <cellStyle name="Normal 3 2 2 4 3 3 4 3" xfId="9687" xr:uid="{00000000-0005-0000-0000-00006D2F0000}"/>
    <cellStyle name="Normal 3 2 2 4 3 3 5" xfId="9688" xr:uid="{00000000-0005-0000-0000-00006E2F0000}"/>
    <cellStyle name="Normal 3 2 2 4 3 3 5 2" xfId="9689" xr:uid="{00000000-0005-0000-0000-00006F2F0000}"/>
    <cellStyle name="Normal 3 2 2 4 3 3 6" xfId="9690" xr:uid="{00000000-0005-0000-0000-0000702F0000}"/>
    <cellStyle name="Normal 3 2 2 4 3 4" xfId="9691" xr:uid="{00000000-0005-0000-0000-0000712F0000}"/>
    <cellStyle name="Normal 3 2 2 4 3 4 2" xfId="9692" xr:uid="{00000000-0005-0000-0000-0000722F0000}"/>
    <cellStyle name="Normal 3 2 2 4 3 4 2 2" xfId="9693" xr:uid="{00000000-0005-0000-0000-0000732F0000}"/>
    <cellStyle name="Normal 3 2 2 4 3 4 2 2 2" xfId="9694" xr:uid="{00000000-0005-0000-0000-0000742F0000}"/>
    <cellStyle name="Normal 3 2 2 4 3 4 2 2 2 2" xfId="9695" xr:uid="{00000000-0005-0000-0000-0000752F0000}"/>
    <cellStyle name="Normal 3 2 2 4 3 4 2 2 3" xfId="9696" xr:uid="{00000000-0005-0000-0000-0000762F0000}"/>
    <cellStyle name="Normal 3 2 2 4 3 4 2 3" xfId="9697" xr:uid="{00000000-0005-0000-0000-0000772F0000}"/>
    <cellStyle name="Normal 3 2 2 4 3 4 2 3 2" xfId="9698" xr:uid="{00000000-0005-0000-0000-0000782F0000}"/>
    <cellStyle name="Normal 3 2 2 4 3 4 2 4" xfId="9699" xr:uid="{00000000-0005-0000-0000-0000792F0000}"/>
    <cellStyle name="Normal 3 2 2 4 3 4 3" xfId="9700" xr:uid="{00000000-0005-0000-0000-00007A2F0000}"/>
    <cellStyle name="Normal 3 2 2 4 3 4 3 2" xfId="9701" xr:uid="{00000000-0005-0000-0000-00007B2F0000}"/>
    <cellStyle name="Normal 3 2 2 4 3 4 3 2 2" xfId="9702" xr:uid="{00000000-0005-0000-0000-00007C2F0000}"/>
    <cellStyle name="Normal 3 2 2 4 3 4 3 3" xfId="9703" xr:uid="{00000000-0005-0000-0000-00007D2F0000}"/>
    <cellStyle name="Normal 3 2 2 4 3 4 4" xfId="9704" xr:uid="{00000000-0005-0000-0000-00007E2F0000}"/>
    <cellStyle name="Normal 3 2 2 4 3 4 4 2" xfId="9705" xr:uid="{00000000-0005-0000-0000-00007F2F0000}"/>
    <cellStyle name="Normal 3 2 2 4 3 4 5" xfId="9706" xr:uid="{00000000-0005-0000-0000-0000802F0000}"/>
    <cellStyle name="Normal 3 2 2 4 3 5" xfId="9707" xr:uid="{00000000-0005-0000-0000-0000812F0000}"/>
    <cellStyle name="Normal 3 2 2 4 3 5 2" xfId="9708" xr:uid="{00000000-0005-0000-0000-0000822F0000}"/>
    <cellStyle name="Normal 3 2 2 4 3 5 2 2" xfId="9709" xr:uid="{00000000-0005-0000-0000-0000832F0000}"/>
    <cellStyle name="Normal 3 2 2 4 3 5 2 2 2" xfId="9710" xr:uid="{00000000-0005-0000-0000-0000842F0000}"/>
    <cellStyle name="Normal 3 2 2 4 3 5 2 3" xfId="9711" xr:uid="{00000000-0005-0000-0000-0000852F0000}"/>
    <cellStyle name="Normal 3 2 2 4 3 5 3" xfId="9712" xr:uid="{00000000-0005-0000-0000-0000862F0000}"/>
    <cellStyle name="Normal 3 2 2 4 3 5 3 2" xfId="9713" xr:uid="{00000000-0005-0000-0000-0000872F0000}"/>
    <cellStyle name="Normal 3 2 2 4 3 5 4" xfId="9714" xr:uid="{00000000-0005-0000-0000-0000882F0000}"/>
    <cellStyle name="Normal 3 2 2 4 3 6" xfId="9715" xr:uid="{00000000-0005-0000-0000-0000892F0000}"/>
    <cellStyle name="Normal 3 2 2 4 3 6 2" xfId="9716" xr:uid="{00000000-0005-0000-0000-00008A2F0000}"/>
    <cellStyle name="Normal 3 2 2 4 3 6 2 2" xfId="9717" xr:uid="{00000000-0005-0000-0000-00008B2F0000}"/>
    <cellStyle name="Normal 3 2 2 4 3 6 3" xfId="9718" xr:uid="{00000000-0005-0000-0000-00008C2F0000}"/>
    <cellStyle name="Normal 3 2 2 4 3 7" xfId="9719" xr:uid="{00000000-0005-0000-0000-00008D2F0000}"/>
    <cellStyle name="Normal 3 2 2 4 3 7 2" xfId="9720" xr:uid="{00000000-0005-0000-0000-00008E2F0000}"/>
    <cellStyle name="Normal 3 2 2 4 3 8" xfId="9721" xr:uid="{00000000-0005-0000-0000-00008F2F0000}"/>
    <cellStyle name="Normal 3 2 2 4 4" xfId="9722" xr:uid="{00000000-0005-0000-0000-0000902F0000}"/>
    <cellStyle name="Normal 3 2 2 4 4 2" xfId="9723" xr:uid="{00000000-0005-0000-0000-0000912F0000}"/>
    <cellStyle name="Normal 3 2 2 4 4 2 2" xfId="9724" xr:uid="{00000000-0005-0000-0000-0000922F0000}"/>
    <cellStyle name="Normal 3 2 2 4 4 2 2 2" xfId="9725" xr:uid="{00000000-0005-0000-0000-0000932F0000}"/>
    <cellStyle name="Normal 3 2 2 4 4 2 2 2 2" xfId="9726" xr:uid="{00000000-0005-0000-0000-0000942F0000}"/>
    <cellStyle name="Normal 3 2 2 4 4 2 2 2 2 2" xfId="9727" xr:uid="{00000000-0005-0000-0000-0000952F0000}"/>
    <cellStyle name="Normal 3 2 2 4 4 2 2 2 2 2 2" xfId="9728" xr:uid="{00000000-0005-0000-0000-0000962F0000}"/>
    <cellStyle name="Normal 3 2 2 4 4 2 2 2 2 3" xfId="9729" xr:uid="{00000000-0005-0000-0000-0000972F0000}"/>
    <cellStyle name="Normal 3 2 2 4 4 2 2 2 3" xfId="9730" xr:uid="{00000000-0005-0000-0000-0000982F0000}"/>
    <cellStyle name="Normal 3 2 2 4 4 2 2 2 3 2" xfId="9731" xr:uid="{00000000-0005-0000-0000-0000992F0000}"/>
    <cellStyle name="Normal 3 2 2 4 4 2 2 2 4" xfId="9732" xr:uid="{00000000-0005-0000-0000-00009A2F0000}"/>
    <cellStyle name="Normal 3 2 2 4 4 2 2 3" xfId="9733" xr:uid="{00000000-0005-0000-0000-00009B2F0000}"/>
    <cellStyle name="Normal 3 2 2 4 4 2 2 3 2" xfId="9734" xr:uid="{00000000-0005-0000-0000-00009C2F0000}"/>
    <cellStyle name="Normal 3 2 2 4 4 2 2 3 2 2" xfId="9735" xr:uid="{00000000-0005-0000-0000-00009D2F0000}"/>
    <cellStyle name="Normal 3 2 2 4 4 2 2 3 3" xfId="9736" xr:uid="{00000000-0005-0000-0000-00009E2F0000}"/>
    <cellStyle name="Normal 3 2 2 4 4 2 2 4" xfId="9737" xr:uid="{00000000-0005-0000-0000-00009F2F0000}"/>
    <cellStyle name="Normal 3 2 2 4 4 2 2 4 2" xfId="9738" xr:uid="{00000000-0005-0000-0000-0000A02F0000}"/>
    <cellStyle name="Normal 3 2 2 4 4 2 2 5" xfId="9739" xr:uid="{00000000-0005-0000-0000-0000A12F0000}"/>
    <cellStyle name="Normal 3 2 2 4 4 2 3" xfId="9740" xr:uid="{00000000-0005-0000-0000-0000A22F0000}"/>
    <cellStyle name="Normal 3 2 2 4 4 2 3 2" xfId="9741" xr:uid="{00000000-0005-0000-0000-0000A32F0000}"/>
    <cellStyle name="Normal 3 2 2 4 4 2 3 2 2" xfId="9742" xr:uid="{00000000-0005-0000-0000-0000A42F0000}"/>
    <cellStyle name="Normal 3 2 2 4 4 2 3 2 2 2" xfId="9743" xr:uid="{00000000-0005-0000-0000-0000A52F0000}"/>
    <cellStyle name="Normal 3 2 2 4 4 2 3 2 3" xfId="9744" xr:uid="{00000000-0005-0000-0000-0000A62F0000}"/>
    <cellStyle name="Normal 3 2 2 4 4 2 3 3" xfId="9745" xr:uid="{00000000-0005-0000-0000-0000A72F0000}"/>
    <cellStyle name="Normal 3 2 2 4 4 2 3 3 2" xfId="9746" xr:uid="{00000000-0005-0000-0000-0000A82F0000}"/>
    <cellStyle name="Normal 3 2 2 4 4 2 3 4" xfId="9747" xr:uid="{00000000-0005-0000-0000-0000A92F0000}"/>
    <cellStyle name="Normal 3 2 2 4 4 2 4" xfId="9748" xr:uid="{00000000-0005-0000-0000-0000AA2F0000}"/>
    <cellStyle name="Normal 3 2 2 4 4 2 4 2" xfId="9749" xr:uid="{00000000-0005-0000-0000-0000AB2F0000}"/>
    <cellStyle name="Normal 3 2 2 4 4 2 4 2 2" xfId="9750" xr:uid="{00000000-0005-0000-0000-0000AC2F0000}"/>
    <cellStyle name="Normal 3 2 2 4 4 2 4 3" xfId="9751" xr:uid="{00000000-0005-0000-0000-0000AD2F0000}"/>
    <cellStyle name="Normal 3 2 2 4 4 2 5" xfId="9752" xr:uid="{00000000-0005-0000-0000-0000AE2F0000}"/>
    <cellStyle name="Normal 3 2 2 4 4 2 5 2" xfId="9753" xr:uid="{00000000-0005-0000-0000-0000AF2F0000}"/>
    <cellStyle name="Normal 3 2 2 4 4 2 6" xfId="9754" xr:uid="{00000000-0005-0000-0000-0000B02F0000}"/>
    <cellStyle name="Normal 3 2 2 4 4 3" xfId="9755" xr:uid="{00000000-0005-0000-0000-0000B12F0000}"/>
    <cellStyle name="Normal 3 2 2 4 4 3 2" xfId="9756" xr:uid="{00000000-0005-0000-0000-0000B22F0000}"/>
    <cellStyle name="Normal 3 2 2 4 4 3 2 2" xfId="9757" xr:uid="{00000000-0005-0000-0000-0000B32F0000}"/>
    <cellStyle name="Normal 3 2 2 4 4 3 2 2 2" xfId="9758" xr:uid="{00000000-0005-0000-0000-0000B42F0000}"/>
    <cellStyle name="Normal 3 2 2 4 4 3 2 2 2 2" xfId="9759" xr:uid="{00000000-0005-0000-0000-0000B52F0000}"/>
    <cellStyle name="Normal 3 2 2 4 4 3 2 2 3" xfId="9760" xr:uid="{00000000-0005-0000-0000-0000B62F0000}"/>
    <cellStyle name="Normal 3 2 2 4 4 3 2 3" xfId="9761" xr:uid="{00000000-0005-0000-0000-0000B72F0000}"/>
    <cellStyle name="Normal 3 2 2 4 4 3 2 3 2" xfId="9762" xr:uid="{00000000-0005-0000-0000-0000B82F0000}"/>
    <cellStyle name="Normal 3 2 2 4 4 3 2 4" xfId="9763" xr:uid="{00000000-0005-0000-0000-0000B92F0000}"/>
    <cellStyle name="Normal 3 2 2 4 4 3 3" xfId="9764" xr:uid="{00000000-0005-0000-0000-0000BA2F0000}"/>
    <cellStyle name="Normal 3 2 2 4 4 3 3 2" xfId="9765" xr:uid="{00000000-0005-0000-0000-0000BB2F0000}"/>
    <cellStyle name="Normal 3 2 2 4 4 3 3 2 2" xfId="9766" xr:uid="{00000000-0005-0000-0000-0000BC2F0000}"/>
    <cellStyle name="Normal 3 2 2 4 4 3 3 3" xfId="9767" xr:uid="{00000000-0005-0000-0000-0000BD2F0000}"/>
    <cellStyle name="Normal 3 2 2 4 4 3 4" xfId="9768" xr:uid="{00000000-0005-0000-0000-0000BE2F0000}"/>
    <cellStyle name="Normal 3 2 2 4 4 3 4 2" xfId="9769" xr:uid="{00000000-0005-0000-0000-0000BF2F0000}"/>
    <cellStyle name="Normal 3 2 2 4 4 3 5" xfId="9770" xr:uid="{00000000-0005-0000-0000-0000C02F0000}"/>
    <cellStyle name="Normal 3 2 2 4 4 4" xfId="9771" xr:uid="{00000000-0005-0000-0000-0000C12F0000}"/>
    <cellStyle name="Normal 3 2 2 4 4 4 2" xfId="9772" xr:uid="{00000000-0005-0000-0000-0000C22F0000}"/>
    <cellStyle name="Normal 3 2 2 4 4 4 2 2" xfId="9773" xr:uid="{00000000-0005-0000-0000-0000C32F0000}"/>
    <cellStyle name="Normal 3 2 2 4 4 4 2 2 2" xfId="9774" xr:uid="{00000000-0005-0000-0000-0000C42F0000}"/>
    <cellStyle name="Normal 3 2 2 4 4 4 2 3" xfId="9775" xr:uid="{00000000-0005-0000-0000-0000C52F0000}"/>
    <cellStyle name="Normal 3 2 2 4 4 4 3" xfId="9776" xr:uid="{00000000-0005-0000-0000-0000C62F0000}"/>
    <cellStyle name="Normal 3 2 2 4 4 4 3 2" xfId="9777" xr:uid="{00000000-0005-0000-0000-0000C72F0000}"/>
    <cellStyle name="Normal 3 2 2 4 4 4 4" xfId="9778" xr:uid="{00000000-0005-0000-0000-0000C82F0000}"/>
    <cellStyle name="Normal 3 2 2 4 4 5" xfId="9779" xr:uid="{00000000-0005-0000-0000-0000C92F0000}"/>
    <cellStyle name="Normal 3 2 2 4 4 5 2" xfId="9780" xr:uid="{00000000-0005-0000-0000-0000CA2F0000}"/>
    <cellStyle name="Normal 3 2 2 4 4 5 2 2" xfId="9781" xr:uid="{00000000-0005-0000-0000-0000CB2F0000}"/>
    <cellStyle name="Normal 3 2 2 4 4 5 3" xfId="9782" xr:uid="{00000000-0005-0000-0000-0000CC2F0000}"/>
    <cellStyle name="Normal 3 2 2 4 4 6" xfId="9783" xr:uid="{00000000-0005-0000-0000-0000CD2F0000}"/>
    <cellStyle name="Normal 3 2 2 4 4 6 2" xfId="9784" xr:uid="{00000000-0005-0000-0000-0000CE2F0000}"/>
    <cellStyle name="Normal 3 2 2 4 4 7" xfId="9785" xr:uid="{00000000-0005-0000-0000-0000CF2F0000}"/>
    <cellStyle name="Normal 3 2 2 4 5" xfId="9786" xr:uid="{00000000-0005-0000-0000-0000D02F0000}"/>
    <cellStyle name="Normal 3 2 2 4 5 2" xfId="9787" xr:uid="{00000000-0005-0000-0000-0000D12F0000}"/>
    <cellStyle name="Normal 3 2 2 4 5 2 2" xfId="9788" xr:uid="{00000000-0005-0000-0000-0000D22F0000}"/>
    <cellStyle name="Normal 3 2 2 4 5 2 2 2" xfId="9789" xr:uid="{00000000-0005-0000-0000-0000D32F0000}"/>
    <cellStyle name="Normal 3 2 2 4 5 2 2 2 2" xfId="9790" xr:uid="{00000000-0005-0000-0000-0000D42F0000}"/>
    <cellStyle name="Normal 3 2 2 4 5 2 2 2 2 2" xfId="9791" xr:uid="{00000000-0005-0000-0000-0000D52F0000}"/>
    <cellStyle name="Normal 3 2 2 4 5 2 2 2 3" xfId="9792" xr:uid="{00000000-0005-0000-0000-0000D62F0000}"/>
    <cellStyle name="Normal 3 2 2 4 5 2 2 3" xfId="9793" xr:uid="{00000000-0005-0000-0000-0000D72F0000}"/>
    <cellStyle name="Normal 3 2 2 4 5 2 2 3 2" xfId="9794" xr:uid="{00000000-0005-0000-0000-0000D82F0000}"/>
    <cellStyle name="Normal 3 2 2 4 5 2 2 4" xfId="9795" xr:uid="{00000000-0005-0000-0000-0000D92F0000}"/>
    <cellStyle name="Normal 3 2 2 4 5 2 3" xfId="9796" xr:uid="{00000000-0005-0000-0000-0000DA2F0000}"/>
    <cellStyle name="Normal 3 2 2 4 5 2 3 2" xfId="9797" xr:uid="{00000000-0005-0000-0000-0000DB2F0000}"/>
    <cellStyle name="Normal 3 2 2 4 5 2 3 2 2" xfId="9798" xr:uid="{00000000-0005-0000-0000-0000DC2F0000}"/>
    <cellStyle name="Normal 3 2 2 4 5 2 3 3" xfId="9799" xr:uid="{00000000-0005-0000-0000-0000DD2F0000}"/>
    <cellStyle name="Normal 3 2 2 4 5 2 4" xfId="9800" xr:uid="{00000000-0005-0000-0000-0000DE2F0000}"/>
    <cellStyle name="Normal 3 2 2 4 5 2 4 2" xfId="9801" xr:uid="{00000000-0005-0000-0000-0000DF2F0000}"/>
    <cellStyle name="Normal 3 2 2 4 5 2 5" xfId="9802" xr:uid="{00000000-0005-0000-0000-0000E02F0000}"/>
    <cellStyle name="Normal 3 2 2 4 5 3" xfId="9803" xr:uid="{00000000-0005-0000-0000-0000E12F0000}"/>
    <cellStyle name="Normal 3 2 2 4 5 3 2" xfId="9804" xr:uid="{00000000-0005-0000-0000-0000E22F0000}"/>
    <cellStyle name="Normal 3 2 2 4 5 3 2 2" xfId="9805" xr:uid="{00000000-0005-0000-0000-0000E32F0000}"/>
    <cellStyle name="Normal 3 2 2 4 5 3 2 2 2" xfId="9806" xr:uid="{00000000-0005-0000-0000-0000E42F0000}"/>
    <cellStyle name="Normal 3 2 2 4 5 3 2 3" xfId="9807" xr:uid="{00000000-0005-0000-0000-0000E52F0000}"/>
    <cellStyle name="Normal 3 2 2 4 5 3 3" xfId="9808" xr:uid="{00000000-0005-0000-0000-0000E62F0000}"/>
    <cellStyle name="Normal 3 2 2 4 5 3 3 2" xfId="9809" xr:uid="{00000000-0005-0000-0000-0000E72F0000}"/>
    <cellStyle name="Normal 3 2 2 4 5 3 4" xfId="9810" xr:uid="{00000000-0005-0000-0000-0000E82F0000}"/>
    <cellStyle name="Normal 3 2 2 4 5 4" xfId="9811" xr:uid="{00000000-0005-0000-0000-0000E92F0000}"/>
    <cellStyle name="Normal 3 2 2 4 5 4 2" xfId="9812" xr:uid="{00000000-0005-0000-0000-0000EA2F0000}"/>
    <cellStyle name="Normal 3 2 2 4 5 4 2 2" xfId="9813" xr:uid="{00000000-0005-0000-0000-0000EB2F0000}"/>
    <cellStyle name="Normal 3 2 2 4 5 4 3" xfId="9814" xr:uid="{00000000-0005-0000-0000-0000EC2F0000}"/>
    <cellStyle name="Normal 3 2 2 4 5 5" xfId="9815" xr:uid="{00000000-0005-0000-0000-0000ED2F0000}"/>
    <cellStyle name="Normal 3 2 2 4 5 5 2" xfId="9816" xr:uid="{00000000-0005-0000-0000-0000EE2F0000}"/>
    <cellStyle name="Normal 3 2 2 4 5 6" xfId="9817" xr:uid="{00000000-0005-0000-0000-0000EF2F0000}"/>
    <cellStyle name="Normal 3 2 2 4 6" xfId="9818" xr:uid="{00000000-0005-0000-0000-0000F02F0000}"/>
    <cellStyle name="Normal 3 2 2 4 6 2" xfId="9819" xr:uid="{00000000-0005-0000-0000-0000F12F0000}"/>
    <cellStyle name="Normal 3 2 2 4 6 2 2" xfId="9820" xr:uid="{00000000-0005-0000-0000-0000F22F0000}"/>
    <cellStyle name="Normal 3 2 2 4 6 2 2 2" xfId="9821" xr:uid="{00000000-0005-0000-0000-0000F32F0000}"/>
    <cellStyle name="Normal 3 2 2 4 6 2 2 2 2" xfId="9822" xr:uid="{00000000-0005-0000-0000-0000F42F0000}"/>
    <cellStyle name="Normal 3 2 2 4 6 2 2 3" xfId="9823" xr:uid="{00000000-0005-0000-0000-0000F52F0000}"/>
    <cellStyle name="Normal 3 2 2 4 6 2 3" xfId="9824" xr:uid="{00000000-0005-0000-0000-0000F62F0000}"/>
    <cellStyle name="Normal 3 2 2 4 6 2 3 2" xfId="9825" xr:uid="{00000000-0005-0000-0000-0000F72F0000}"/>
    <cellStyle name="Normal 3 2 2 4 6 2 4" xfId="9826" xr:uid="{00000000-0005-0000-0000-0000F82F0000}"/>
    <cellStyle name="Normal 3 2 2 4 6 3" xfId="9827" xr:uid="{00000000-0005-0000-0000-0000F92F0000}"/>
    <cellStyle name="Normal 3 2 2 4 6 3 2" xfId="9828" xr:uid="{00000000-0005-0000-0000-0000FA2F0000}"/>
    <cellStyle name="Normal 3 2 2 4 6 3 2 2" xfId="9829" xr:uid="{00000000-0005-0000-0000-0000FB2F0000}"/>
    <cellStyle name="Normal 3 2 2 4 6 3 3" xfId="9830" xr:uid="{00000000-0005-0000-0000-0000FC2F0000}"/>
    <cellStyle name="Normal 3 2 2 4 6 4" xfId="9831" xr:uid="{00000000-0005-0000-0000-0000FD2F0000}"/>
    <cellStyle name="Normal 3 2 2 4 6 4 2" xfId="9832" xr:uid="{00000000-0005-0000-0000-0000FE2F0000}"/>
    <cellStyle name="Normal 3 2 2 4 6 5" xfId="9833" xr:uid="{00000000-0005-0000-0000-0000FF2F0000}"/>
    <cellStyle name="Normal 3 2 2 4 7" xfId="9834" xr:uid="{00000000-0005-0000-0000-000000300000}"/>
    <cellStyle name="Normal 3 2 2 4 7 2" xfId="9835" xr:uid="{00000000-0005-0000-0000-000001300000}"/>
    <cellStyle name="Normal 3 2 2 4 7 2 2" xfId="9836" xr:uid="{00000000-0005-0000-0000-000002300000}"/>
    <cellStyle name="Normal 3 2 2 4 7 2 2 2" xfId="9837" xr:uid="{00000000-0005-0000-0000-000003300000}"/>
    <cellStyle name="Normal 3 2 2 4 7 2 3" xfId="9838" xr:uid="{00000000-0005-0000-0000-000004300000}"/>
    <cellStyle name="Normal 3 2 2 4 7 3" xfId="9839" xr:uid="{00000000-0005-0000-0000-000005300000}"/>
    <cellStyle name="Normal 3 2 2 4 7 3 2" xfId="9840" xr:uid="{00000000-0005-0000-0000-000006300000}"/>
    <cellStyle name="Normal 3 2 2 4 7 4" xfId="9841" xr:uid="{00000000-0005-0000-0000-000007300000}"/>
    <cellStyle name="Normal 3 2 2 4 8" xfId="9842" xr:uid="{00000000-0005-0000-0000-000008300000}"/>
    <cellStyle name="Normal 3 2 2 4 8 2" xfId="9843" xr:uid="{00000000-0005-0000-0000-000009300000}"/>
    <cellStyle name="Normal 3 2 2 4 8 2 2" xfId="9844" xr:uid="{00000000-0005-0000-0000-00000A300000}"/>
    <cellStyle name="Normal 3 2 2 4 8 3" xfId="9845" xr:uid="{00000000-0005-0000-0000-00000B300000}"/>
    <cellStyle name="Normal 3 2 2 4 9" xfId="9846" xr:uid="{00000000-0005-0000-0000-00000C300000}"/>
    <cellStyle name="Normal 3 2 2 4 9 2" xfId="9847" xr:uid="{00000000-0005-0000-0000-00000D300000}"/>
    <cellStyle name="Normal 3 2 2 5" xfId="1154" xr:uid="{00000000-0005-0000-0000-00000E300000}"/>
    <cellStyle name="Normal 3 2 2 5 2" xfId="9848" xr:uid="{00000000-0005-0000-0000-00000F300000}"/>
    <cellStyle name="Normal 3 2 2 5 2 2" xfId="9849" xr:uid="{00000000-0005-0000-0000-000010300000}"/>
    <cellStyle name="Normal 3 2 2 5 2 2 2" xfId="9850" xr:uid="{00000000-0005-0000-0000-000011300000}"/>
    <cellStyle name="Normal 3 2 2 5 2 2 2 2" xfId="9851" xr:uid="{00000000-0005-0000-0000-000012300000}"/>
    <cellStyle name="Normal 3 2 2 5 2 2 2 2 2" xfId="9852" xr:uid="{00000000-0005-0000-0000-000013300000}"/>
    <cellStyle name="Normal 3 2 2 5 2 2 2 2 2 2" xfId="9853" xr:uid="{00000000-0005-0000-0000-000014300000}"/>
    <cellStyle name="Normal 3 2 2 5 2 2 2 2 2 2 2" xfId="9854" xr:uid="{00000000-0005-0000-0000-000015300000}"/>
    <cellStyle name="Normal 3 2 2 5 2 2 2 2 2 2 2 2" xfId="9855" xr:uid="{00000000-0005-0000-0000-000016300000}"/>
    <cellStyle name="Normal 3 2 2 5 2 2 2 2 2 2 3" xfId="9856" xr:uid="{00000000-0005-0000-0000-000017300000}"/>
    <cellStyle name="Normal 3 2 2 5 2 2 2 2 2 3" xfId="9857" xr:uid="{00000000-0005-0000-0000-000018300000}"/>
    <cellStyle name="Normal 3 2 2 5 2 2 2 2 2 3 2" xfId="9858" xr:uid="{00000000-0005-0000-0000-000019300000}"/>
    <cellStyle name="Normal 3 2 2 5 2 2 2 2 2 4" xfId="9859" xr:uid="{00000000-0005-0000-0000-00001A300000}"/>
    <cellStyle name="Normal 3 2 2 5 2 2 2 2 3" xfId="9860" xr:uid="{00000000-0005-0000-0000-00001B300000}"/>
    <cellStyle name="Normal 3 2 2 5 2 2 2 2 3 2" xfId="9861" xr:uid="{00000000-0005-0000-0000-00001C300000}"/>
    <cellStyle name="Normal 3 2 2 5 2 2 2 2 3 2 2" xfId="9862" xr:uid="{00000000-0005-0000-0000-00001D300000}"/>
    <cellStyle name="Normal 3 2 2 5 2 2 2 2 3 3" xfId="9863" xr:uid="{00000000-0005-0000-0000-00001E300000}"/>
    <cellStyle name="Normal 3 2 2 5 2 2 2 2 4" xfId="9864" xr:uid="{00000000-0005-0000-0000-00001F300000}"/>
    <cellStyle name="Normal 3 2 2 5 2 2 2 2 4 2" xfId="9865" xr:uid="{00000000-0005-0000-0000-000020300000}"/>
    <cellStyle name="Normal 3 2 2 5 2 2 2 2 5" xfId="9866" xr:uid="{00000000-0005-0000-0000-000021300000}"/>
    <cellStyle name="Normal 3 2 2 5 2 2 2 3" xfId="9867" xr:uid="{00000000-0005-0000-0000-000022300000}"/>
    <cellStyle name="Normal 3 2 2 5 2 2 2 3 2" xfId="9868" xr:uid="{00000000-0005-0000-0000-000023300000}"/>
    <cellStyle name="Normal 3 2 2 5 2 2 2 3 2 2" xfId="9869" xr:uid="{00000000-0005-0000-0000-000024300000}"/>
    <cellStyle name="Normal 3 2 2 5 2 2 2 3 2 2 2" xfId="9870" xr:uid="{00000000-0005-0000-0000-000025300000}"/>
    <cellStyle name="Normal 3 2 2 5 2 2 2 3 2 3" xfId="9871" xr:uid="{00000000-0005-0000-0000-000026300000}"/>
    <cellStyle name="Normal 3 2 2 5 2 2 2 3 3" xfId="9872" xr:uid="{00000000-0005-0000-0000-000027300000}"/>
    <cellStyle name="Normal 3 2 2 5 2 2 2 3 3 2" xfId="9873" xr:uid="{00000000-0005-0000-0000-000028300000}"/>
    <cellStyle name="Normal 3 2 2 5 2 2 2 3 4" xfId="9874" xr:uid="{00000000-0005-0000-0000-000029300000}"/>
    <cellStyle name="Normal 3 2 2 5 2 2 2 4" xfId="9875" xr:uid="{00000000-0005-0000-0000-00002A300000}"/>
    <cellStyle name="Normal 3 2 2 5 2 2 2 4 2" xfId="9876" xr:uid="{00000000-0005-0000-0000-00002B300000}"/>
    <cellStyle name="Normal 3 2 2 5 2 2 2 4 2 2" xfId="9877" xr:uid="{00000000-0005-0000-0000-00002C300000}"/>
    <cellStyle name="Normal 3 2 2 5 2 2 2 4 3" xfId="9878" xr:uid="{00000000-0005-0000-0000-00002D300000}"/>
    <cellStyle name="Normal 3 2 2 5 2 2 2 5" xfId="9879" xr:uid="{00000000-0005-0000-0000-00002E300000}"/>
    <cellStyle name="Normal 3 2 2 5 2 2 2 5 2" xfId="9880" xr:uid="{00000000-0005-0000-0000-00002F300000}"/>
    <cellStyle name="Normal 3 2 2 5 2 2 2 6" xfId="9881" xr:uid="{00000000-0005-0000-0000-000030300000}"/>
    <cellStyle name="Normal 3 2 2 5 2 2 3" xfId="9882" xr:uid="{00000000-0005-0000-0000-000031300000}"/>
    <cellStyle name="Normal 3 2 2 5 2 2 3 2" xfId="9883" xr:uid="{00000000-0005-0000-0000-000032300000}"/>
    <cellStyle name="Normal 3 2 2 5 2 2 3 2 2" xfId="9884" xr:uid="{00000000-0005-0000-0000-000033300000}"/>
    <cellStyle name="Normal 3 2 2 5 2 2 3 2 2 2" xfId="9885" xr:uid="{00000000-0005-0000-0000-000034300000}"/>
    <cellStyle name="Normal 3 2 2 5 2 2 3 2 2 2 2" xfId="9886" xr:uid="{00000000-0005-0000-0000-000035300000}"/>
    <cellStyle name="Normal 3 2 2 5 2 2 3 2 2 3" xfId="9887" xr:uid="{00000000-0005-0000-0000-000036300000}"/>
    <cellStyle name="Normal 3 2 2 5 2 2 3 2 3" xfId="9888" xr:uid="{00000000-0005-0000-0000-000037300000}"/>
    <cellStyle name="Normal 3 2 2 5 2 2 3 2 3 2" xfId="9889" xr:uid="{00000000-0005-0000-0000-000038300000}"/>
    <cellStyle name="Normal 3 2 2 5 2 2 3 2 4" xfId="9890" xr:uid="{00000000-0005-0000-0000-000039300000}"/>
    <cellStyle name="Normal 3 2 2 5 2 2 3 3" xfId="9891" xr:uid="{00000000-0005-0000-0000-00003A300000}"/>
    <cellStyle name="Normal 3 2 2 5 2 2 3 3 2" xfId="9892" xr:uid="{00000000-0005-0000-0000-00003B300000}"/>
    <cellStyle name="Normal 3 2 2 5 2 2 3 3 2 2" xfId="9893" xr:uid="{00000000-0005-0000-0000-00003C300000}"/>
    <cellStyle name="Normal 3 2 2 5 2 2 3 3 3" xfId="9894" xr:uid="{00000000-0005-0000-0000-00003D300000}"/>
    <cellStyle name="Normal 3 2 2 5 2 2 3 4" xfId="9895" xr:uid="{00000000-0005-0000-0000-00003E300000}"/>
    <cellStyle name="Normal 3 2 2 5 2 2 3 4 2" xfId="9896" xr:uid="{00000000-0005-0000-0000-00003F300000}"/>
    <cellStyle name="Normal 3 2 2 5 2 2 3 5" xfId="9897" xr:uid="{00000000-0005-0000-0000-000040300000}"/>
    <cellStyle name="Normal 3 2 2 5 2 2 4" xfId="9898" xr:uid="{00000000-0005-0000-0000-000041300000}"/>
    <cellStyle name="Normal 3 2 2 5 2 2 4 2" xfId="9899" xr:uid="{00000000-0005-0000-0000-000042300000}"/>
    <cellStyle name="Normal 3 2 2 5 2 2 4 2 2" xfId="9900" xr:uid="{00000000-0005-0000-0000-000043300000}"/>
    <cellStyle name="Normal 3 2 2 5 2 2 4 2 2 2" xfId="9901" xr:uid="{00000000-0005-0000-0000-000044300000}"/>
    <cellStyle name="Normal 3 2 2 5 2 2 4 2 3" xfId="9902" xr:uid="{00000000-0005-0000-0000-000045300000}"/>
    <cellStyle name="Normal 3 2 2 5 2 2 4 3" xfId="9903" xr:uid="{00000000-0005-0000-0000-000046300000}"/>
    <cellStyle name="Normal 3 2 2 5 2 2 4 3 2" xfId="9904" xr:uid="{00000000-0005-0000-0000-000047300000}"/>
    <cellStyle name="Normal 3 2 2 5 2 2 4 4" xfId="9905" xr:uid="{00000000-0005-0000-0000-000048300000}"/>
    <cellStyle name="Normal 3 2 2 5 2 2 5" xfId="9906" xr:uid="{00000000-0005-0000-0000-000049300000}"/>
    <cellStyle name="Normal 3 2 2 5 2 2 5 2" xfId="9907" xr:uid="{00000000-0005-0000-0000-00004A300000}"/>
    <cellStyle name="Normal 3 2 2 5 2 2 5 2 2" xfId="9908" xr:uid="{00000000-0005-0000-0000-00004B300000}"/>
    <cellStyle name="Normal 3 2 2 5 2 2 5 3" xfId="9909" xr:uid="{00000000-0005-0000-0000-00004C300000}"/>
    <cellStyle name="Normal 3 2 2 5 2 2 6" xfId="9910" xr:uid="{00000000-0005-0000-0000-00004D300000}"/>
    <cellStyle name="Normal 3 2 2 5 2 2 6 2" xfId="9911" xr:uid="{00000000-0005-0000-0000-00004E300000}"/>
    <cellStyle name="Normal 3 2 2 5 2 2 7" xfId="9912" xr:uid="{00000000-0005-0000-0000-00004F300000}"/>
    <cellStyle name="Normal 3 2 2 5 2 3" xfId="9913" xr:uid="{00000000-0005-0000-0000-000050300000}"/>
    <cellStyle name="Normal 3 2 2 5 2 3 2" xfId="9914" xr:uid="{00000000-0005-0000-0000-000051300000}"/>
    <cellStyle name="Normal 3 2 2 5 2 3 2 2" xfId="9915" xr:uid="{00000000-0005-0000-0000-000052300000}"/>
    <cellStyle name="Normal 3 2 2 5 2 3 2 2 2" xfId="9916" xr:uid="{00000000-0005-0000-0000-000053300000}"/>
    <cellStyle name="Normal 3 2 2 5 2 3 2 2 2 2" xfId="9917" xr:uid="{00000000-0005-0000-0000-000054300000}"/>
    <cellStyle name="Normal 3 2 2 5 2 3 2 2 2 2 2" xfId="9918" xr:uid="{00000000-0005-0000-0000-000055300000}"/>
    <cellStyle name="Normal 3 2 2 5 2 3 2 2 2 3" xfId="9919" xr:uid="{00000000-0005-0000-0000-000056300000}"/>
    <cellStyle name="Normal 3 2 2 5 2 3 2 2 3" xfId="9920" xr:uid="{00000000-0005-0000-0000-000057300000}"/>
    <cellStyle name="Normal 3 2 2 5 2 3 2 2 3 2" xfId="9921" xr:uid="{00000000-0005-0000-0000-000058300000}"/>
    <cellStyle name="Normal 3 2 2 5 2 3 2 2 4" xfId="9922" xr:uid="{00000000-0005-0000-0000-000059300000}"/>
    <cellStyle name="Normal 3 2 2 5 2 3 2 3" xfId="9923" xr:uid="{00000000-0005-0000-0000-00005A300000}"/>
    <cellStyle name="Normal 3 2 2 5 2 3 2 3 2" xfId="9924" xr:uid="{00000000-0005-0000-0000-00005B300000}"/>
    <cellStyle name="Normal 3 2 2 5 2 3 2 3 2 2" xfId="9925" xr:uid="{00000000-0005-0000-0000-00005C300000}"/>
    <cellStyle name="Normal 3 2 2 5 2 3 2 3 3" xfId="9926" xr:uid="{00000000-0005-0000-0000-00005D300000}"/>
    <cellStyle name="Normal 3 2 2 5 2 3 2 4" xfId="9927" xr:uid="{00000000-0005-0000-0000-00005E300000}"/>
    <cellStyle name="Normal 3 2 2 5 2 3 2 4 2" xfId="9928" xr:uid="{00000000-0005-0000-0000-00005F300000}"/>
    <cellStyle name="Normal 3 2 2 5 2 3 2 5" xfId="9929" xr:uid="{00000000-0005-0000-0000-000060300000}"/>
    <cellStyle name="Normal 3 2 2 5 2 3 3" xfId="9930" xr:uid="{00000000-0005-0000-0000-000061300000}"/>
    <cellStyle name="Normal 3 2 2 5 2 3 3 2" xfId="9931" xr:uid="{00000000-0005-0000-0000-000062300000}"/>
    <cellStyle name="Normal 3 2 2 5 2 3 3 2 2" xfId="9932" xr:uid="{00000000-0005-0000-0000-000063300000}"/>
    <cellStyle name="Normal 3 2 2 5 2 3 3 2 2 2" xfId="9933" xr:uid="{00000000-0005-0000-0000-000064300000}"/>
    <cellStyle name="Normal 3 2 2 5 2 3 3 2 3" xfId="9934" xr:uid="{00000000-0005-0000-0000-000065300000}"/>
    <cellStyle name="Normal 3 2 2 5 2 3 3 3" xfId="9935" xr:uid="{00000000-0005-0000-0000-000066300000}"/>
    <cellStyle name="Normal 3 2 2 5 2 3 3 3 2" xfId="9936" xr:uid="{00000000-0005-0000-0000-000067300000}"/>
    <cellStyle name="Normal 3 2 2 5 2 3 3 4" xfId="9937" xr:uid="{00000000-0005-0000-0000-000068300000}"/>
    <cellStyle name="Normal 3 2 2 5 2 3 4" xfId="9938" xr:uid="{00000000-0005-0000-0000-000069300000}"/>
    <cellStyle name="Normal 3 2 2 5 2 3 4 2" xfId="9939" xr:uid="{00000000-0005-0000-0000-00006A300000}"/>
    <cellStyle name="Normal 3 2 2 5 2 3 4 2 2" xfId="9940" xr:uid="{00000000-0005-0000-0000-00006B300000}"/>
    <cellStyle name="Normal 3 2 2 5 2 3 4 3" xfId="9941" xr:uid="{00000000-0005-0000-0000-00006C300000}"/>
    <cellStyle name="Normal 3 2 2 5 2 3 5" xfId="9942" xr:uid="{00000000-0005-0000-0000-00006D300000}"/>
    <cellStyle name="Normal 3 2 2 5 2 3 5 2" xfId="9943" xr:uid="{00000000-0005-0000-0000-00006E300000}"/>
    <cellStyle name="Normal 3 2 2 5 2 3 6" xfId="9944" xr:uid="{00000000-0005-0000-0000-00006F300000}"/>
    <cellStyle name="Normal 3 2 2 5 2 4" xfId="9945" xr:uid="{00000000-0005-0000-0000-000070300000}"/>
    <cellStyle name="Normal 3 2 2 5 2 4 2" xfId="9946" xr:uid="{00000000-0005-0000-0000-000071300000}"/>
    <cellStyle name="Normal 3 2 2 5 2 4 2 2" xfId="9947" xr:uid="{00000000-0005-0000-0000-000072300000}"/>
    <cellStyle name="Normal 3 2 2 5 2 4 2 2 2" xfId="9948" xr:uid="{00000000-0005-0000-0000-000073300000}"/>
    <cellStyle name="Normal 3 2 2 5 2 4 2 2 2 2" xfId="9949" xr:uid="{00000000-0005-0000-0000-000074300000}"/>
    <cellStyle name="Normal 3 2 2 5 2 4 2 2 3" xfId="9950" xr:uid="{00000000-0005-0000-0000-000075300000}"/>
    <cellStyle name="Normal 3 2 2 5 2 4 2 3" xfId="9951" xr:uid="{00000000-0005-0000-0000-000076300000}"/>
    <cellStyle name="Normal 3 2 2 5 2 4 2 3 2" xfId="9952" xr:uid="{00000000-0005-0000-0000-000077300000}"/>
    <cellStyle name="Normal 3 2 2 5 2 4 2 4" xfId="9953" xr:uid="{00000000-0005-0000-0000-000078300000}"/>
    <cellStyle name="Normal 3 2 2 5 2 4 3" xfId="9954" xr:uid="{00000000-0005-0000-0000-000079300000}"/>
    <cellStyle name="Normal 3 2 2 5 2 4 3 2" xfId="9955" xr:uid="{00000000-0005-0000-0000-00007A300000}"/>
    <cellStyle name="Normal 3 2 2 5 2 4 3 2 2" xfId="9956" xr:uid="{00000000-0005-0000-0000-00007B300000}"/>
    <cellStyle name="Normal 3 2 2 5 2 4 3 3" xfId="9957" xr:uid="{00000000-0005-0000-0000-00007C300000}"/>
    <cellStyle name="Normal 3 2 2 5 2 4 4" xfId="9958" xr:uid="{00000000-0005-0000-0000-00007D300000}"/>
    <cellStyle name="Normal 3 2 2 5 2 4 4 2" xfId="9959" xr:uid="{00000000-0005-0000-0000-00007E300000}"/>
    <cellStyle name="Normal 3 2 2 5 2 4 5" xfId="9960" xr:uid="{00000000-0005-0000-0000-00007F300000}"/>
    <cellStyle name="Normal 3 2 2 5 2 5" xfId="9961" xr:uid="{00000000-0005-0000-0000-000080300000}"/>
    <cellStyle name="Normal 3 2 2 5 2 5 2" xfId="9962" xr:uid="{00000000-0005-0000-0000-000081300000}"/>
    <cellStyle name="Normal 3 2 2 5 2 5 2 2" xfId="9963" xr:uid="{00000000-0005-0000-0000-000082300000}"/>
    <cellStyle name="Normal 3 2 2 5 2 5 2 2 2" xfId="9964" xr:uid="{00000000-0005-0000-0000-000083300000}"/>
    <cellStyle name="Normal 3 2 2 5 2 5 2 3" xfId="9965" xr:uid="{00000000-0005-0000-0000-000084300000}"/>
    <cellStyle name="Normal 3 2 2 5 2 5 3" xfId="9966" xr:uid="{00000000-0005-0000-0000-000085300000}"/>
    <cellStyle name="Normal 3 2 2 5 2 5 3 2" xfId="9967" xr:uid="{00000000-0005-0000-0000-000086300000}"/>
    <cellStyle name="Normal 3 2 2 5 2 5 4" xfId="9968" xr:uid="{00000000-0005-0000-0000-000087300000}"/>
    <cellStyle name="Normal 3 2 2 5 2 6" xfId="9969" xr:uid="{00000000-0005-0000-0000-000088300000}"/>
    <cellStyle name="Normal 3 2 2 5 2 6 2" xfId="9970" xr:uid="{00000000-0005-0000-0000-000089300000}"/>
    <cellStyle name="Normal 3 2 2 5 2 6 2 2" xfId="9971" xr:uid="{00000000-0005-0000-0000-00008A300000}"/>
    <cellStyle name="Normal 3 2 2 5 2 6 3" xfId="9972" xr:uid="{00000000-0005-0000-0000-00008B300000}"/>
    <cellStyle name="Normal 3 2 2 5 2 7" xfId="9973" xr:uid="{00000000-0005-0000-0000-00008C300000}"/>
    <cellStyle name="Normal 3 2 2 5 2 7 2" xfId="9974" xr:uid="{00000000-0005-0000-0000-00008D300000}"/>
    <cellStyle name="Normal 3 2 2 5 2 8" xfId="9975" xr:uid="{00000000-0005-0000-0000-00008E300000}"/>
    <cellStyle name="Normal 3 2 2 5 3" xfId="9976" xr:uid="{00000000-0005-0000-0000-00008F300000}"/>
    <cellStyle name="Normal 3 2 2 5 3 2" xfId="9977" xr:uid="{00000000-0005-0000-0000-000090300000}"/>
    <cellStyle name="Normal 3 2 2 5 3 2 2" xfId="9978" xr:uid="{00000000-0005-0000-0000-000091300000}"/>
    <cellStyle name="Normal 3 2 2 5 3 2 2 2" xfId="9979" xr:uid="{00000000-0005-0000-0000-000092300000}"/>
    <cellStyle name="Normal 3 2 2 5 3 2 2 2 2" xfId="9980" xr:uid="{00000000-0005-0000-0000-000093300000}"/>
    <cellStyle name="Normal 3 2 2 5 3 2 2 2 2 2" xfId="9981" xr:uid="{00000000-0005-0000-0000-000094300000}"/>
    <cellStyle name="Normal 3 2 2 5 3 2 2 2 2 2 2" xfId="9982" xr:uid="{00000000-0005-0000-0000-000095300000}"/>
    <cellStyle name="Normal 3 2 2 5 3 2 2 2 2 3" xfId="9983" xr:uid="{00000000-0005-0000-0000-000096300000}"/>
    <cellStyle name="Normal 3 2 2 5 3 2 2 2 3" xfId="9984" xr:uid="{00000000-0005-0000-0000-000097300000}"/>
    <cellStyle name="Normal 3 2 2 5 3 2 2 2 3 2" xfId="9985" xr:uid="{00000000-0005-0000-0000-000098300000}"/>
    <cellStyle name="Normal 3 2 2 5 3 2 2 2 4" xfId="9986" xr:uid="{00000000-0005-0000-0000-000099300000}"/>
    <cellStyle name="Normal 3 2 2 5 3 2 2 3" xfId="9987" xr:uid="{00000000-0005-0000-0000-00009A300000}"/>
    <cellStyle name="Normal 3 2 2 5 3 2 2 3 2" xfId="9988" xr:uid="{00000000-0005-0000-0000-00009B300000}"/>
    <cellStyle name="Normal 3 2 2 5 3 2 2 3 2 2" xfId="9989" xr:uid="{00000000-0005-0000-0000-00009C300000}"/>
    <cellStyle name="Normal 3 2 2 5 3 2 2 3 3" xfId="9990" xr:uid="{00000000-0005-0000-0000-00009D300000}"/>
    <cellStyle name="Normal 3 2 2 5 3 2 2 4" xfId="9991" xr:uid="{00000000-0005-0000-0000-00009E300000}"/>
    <cellStyle name="Normal 3 2 2 5 3 2 2 4 2" xfId="9992" xr:uid="{00000000-0005-0000-0000-00009F300000}"/>
    <cellStyle name="Normal 3 2 2 5 3 2 2 5" xfId="9993" xr:uid="{00000000-0005-0000-0000-0000A0300000}"/>
    <cellStyle name="Normal 3 2 2 5 3 2 3" xfId="9994" xr:uid="{00000000-0005-0000-0000-0000A1300000}"/>
    <cellStyle name="Normal 3 2 2 5 3 2 3 2" xfId="9995" xr:uid="{00000000-0005-0000-0000-0000A2300000}"/>
    <cellStyle name="Normal 3 2 2 5 3 2 3 2 2" xfId="9996" xr:uid="{00000000-0005-0000-0000-0000A3300000}"/>
    <cellStyle name="Normal 3 2 2 5 3 2 3 2 2 2" xfId="9997" xr:uid="{00000000-0005-0000-0000-0000A4300000}"/>
    <cellStyle name="Normal 3 2 2 5 3 2 3 2 3" xfId="9998" xr:uid="{00000000-0005-0000-0000-0000A5300000}"/>
    <cellStyle name="Normal 3 2 2 5 3 2 3 3" xfId="9999" xr:uid="{00000000-0005-0000-0000-0000A6300000}"/>
    <cellStyle name="Normal 3 2 2 5 3 2 3 3 2" xfId="10000" xr:uid="{00000000-0005-0000-0000-0000A7300000}"/>
    <cellStyle name="Normal 3 2 2 5 3 2 3 4" xfId="10001" xr:uid="{00000000-0005-0000-0000-0000A8300000}"/>
    <cellStyle name="Normal 3 2 2 5 3 2 4" xfId="10002" xr:uid="{00000000-0005-0000-0000-0000A9300000}"/>
    <cellStyle name="Normal 3 2 2 5 3 2 4 2" xfId="10003" xr:uid="{00000000-0005-0000-0000-0000AA300000}"/>
    <cellStyle name="Normal 3 2 2 5 3 2 4 2 2" xfId="10004" xr:uid="{00000000-0005-0000-0000-0000AB300000}"/>
    <cellStyle name="Normal 3 2 2 5 3 2 4 3" xfId="10005" xr:uid="{00000000-0005-0000-0000-0000AC300000}"/>
    <cellStyle name="Normal 3 2 2 5 3 2 5" xfId="10006" xr:uid="{00000000-0005-0000-0000-0000AD300000}"/>
    <cellStyle name="Normal 3 2 2 5 3 2 5 2" xfId="10007" xr:uid="{00000000-0005-0000-0000-0000AE300000}"/>
    <cellStyle name="Normal 3 2 2 5 3 2 6" xfId="10008" xr:uid="{00000000-0005-0000-0000-0000AF300000}"/>
    <cellStyle name="Normal 3 2 2 5 3 3" xfId="10009" xr:uid="{00000000-0005-0000-0000-0000B0300000}"/>
    <cellStyle name="Normal 3 2 2 5 3 3 2" xfId="10010" xr:uid="{00000000-0005-0000-0000-0000B1300000}"/>
    <cellStyle name="Normal 3 2 2 5 3 3 2 2" xfId="10011" xr:uid="{00000000-0005-0000-0000-0000B2300000}"/>
    <cellStyle name="Normal 3 2 2 5 3 3 2 2 2" xfId="10012" xr:uid="{00000000-0005-0000-0000-0000B3300000}"/>
    <cellStyle name="Normal 3 2 2 5 3 3 2 2 2 2" xfId="10013" xr:uid="{00000000-0005-0000-0000-0000B4300000}"/>
    <cellStyle name="Normal 3 2 2 5 3 3 2 2 3" xfId="10014" xr:uid="{00000000-0005-0000-0000-0000B5300000}"/>
    <cellStyle name="Normal 3 2 2 5 3 3 2 3" xfId="10015" xr:uid="{00000000-0005-0000-0000-0000B6300000}"/>
    <cellStyle name="Normal 3 2 2 5 3 3 2 3 2" xfId="10016" xr:uid="{00000000-0005-0000-0000-0000B7300000}"/>
    <cellStyle name="Normal 3 2 2 5 3 3 2 4" xfId="10017" xr:uid="{00000000-0005-0000-0000-0000B8300000}"/>
    <cellStyle name="Normal 3 2 2 5 3 3 3" xfId="10018" xr:uid="{00000000-0005-0000-0000-0000B9300000}"/>
    <cellStyle name="Normal 3 2 2 5 3 3 3 2" xfId="10019" xr:uid="{00000000-0005-0000-0000-0000BA300000}"/>
    <cellStyle name="Normal 3 2 2 5 3 3 3 2 2" xfId="10020" xr:uid="{00000000-0005-0000-0000-0000BB300000}"/>
    <cellStyle name="Normal 3 2 2 5 3 3 3 3" xfId="10021" xr:uid="{00000000-0005-0000-0000-0000BC300000}"/>
    <cellStyle name="Normal 3 2 2 5 3 3 4" xfId="10022" xr:uid="{00000000-0005-0000-0000-0000BD300000}"/>
    <cellStyle name="Normal 3 2 2 5 3 3 4 2" xfId="10023" xr:uid="{00000000-0005-0000-0000-0000BE300000}"/>
    <cellStyle name="Normal 3 2 2 5 3 3 5" xfId="10024" xr:uid="{00000000-0005-0000-0000-0000BF300000}"/>
    <cellStyle name="Normal 3 2 2 5 3 4" xfId="10025" xr:uid="{00000000-0005-0000-0000-0000C0300000}"/>
    <cellStyle name="Normal 3 2 2 5 3 4 2" xfId="10026" xr:uid="{00000000-0005-0000-0000-0000C1300000}"/>
    <cellStyle name="Normal 3 2 2 5 3 4 2 2" xfId="10027" xr:uid="{00000000-0005-0000-0000-0000C2300000}"/>
    <cellStyle name="Normal 3 2 2 5 3 4 2 2 2" xfId="10028" xr:uid="{00000000-0005-0000-0000-0000C3300000}"/>
    <cellStyle name="Normal 3 2 2 5 3 4 2 3" xfId="10029" xr:uid="{00000000-0005-0000-0000-0000C4300000}"/>
    <cellStyle name="Normal 3 2 2 5 3 4 3" xfId="10030" xr:uid="{00000000-0005-0000-0000-0000C5300000}"/>
    <cellStyle name="Normal 3 2 2 5 3 4 3 2" xfId="10031" xr:uid="{00000000-0005-0000-0000-0000C6300000}"/>
    <cellStyle name="Normal 3 2 2 5 3 4 4" xfId="10032" xr:uid="{00000000-0005-0000-0000-0000C7300000}"/>
    <cellStyle name="Normal 3 2 2 5 3 5" xfId="10033" xr:uid="{00000000-0005-0000-0000-0000C8300000}"/>
    <cellStyle name="Normal 3 2 2 5 3 5 2" xfId="10034" xr:uid="{00000000-0005-0000-0000-0000C9300000}"/>
    <cellStyle name="Normal 3 2 2 5 3 5 2 2" xfId="10035" xr:uid="{00000000-0005-0000-0000-0000CA300000}"/>
    <cellStyle name="Normal 3 2 2 5 3 5 3" xfId="10036" xr:uid="{00000000-0005-0000-0000-0000CB300000}"/>
    <cellStyle name="Normal 3 2 2 5 3 6" xfId="10037" xr:uid="{00000000-0005-0000-0000-0000CC300000}"/>
    <cellStyle name="Normal 3 2 2 5 3 6 2" xfId="10038" xr:uid="{00000000-0005-0000-0000-0000CD300000}"/>
    <cellStyle name="Normal 3 2 2 5 3 7" xfId="10039" xr:uid="{00000000-0005-0000-0000-0000CE300000}"/>
    <cellStyle name="Normal 3 2 2 5 4" xfId="10040" xr:uid="{00000000-0005-0000-0000-0000CF300000}"/>
    <cellStyle name="Normal 3 2 2 5 4 2" xfId="10041" xr:uid="{00000000-0005-0000-0000-0000D0300000}"/>
    <cellStyle name="Normal 3 2 2 5 4 2 2" xfId="10042" xr:uid="{00000000-0005-0000-0000-0000D1300000}"/>
    <cellStyle name="Normal 3 2 2 5 4 2 2 2" xfId="10043" xr:uid="{00000000-0005-0000-0000-0000D2300000}"/>
    <cellStyle name="Normal 3 2 2 5 4 2 2 2 2" xfId="10044" xr:uid="{00000000-0005-0000-0000-0000D3300000}"/>
    <cellStyle name="Normal 3 2 2 5 4 2 2 2 2 2" xfId="10045" xr:uid="{00000000-0005-0000-0000-0000D4300000}"/>
    <cellStyle name="Normal 3 2 2 5 4 2 2 2 3" xfId="10046" xr:uid="{00000000-0005-0000-0000-0000D5300000}"/>
    <cellStyle name="Normal 3 2 2 5 4 2 2 3" xfId="10047" xr:uid="{00000000-0005-0000-0000-0000D6300000}"/>
    <cellStyle name="Normal 3 2 2 5 4 2 2 3 2" xfId="10048" xr:uid="{00000000-0005-0000-0000-0000D7300000}"/>
    <cellStyle name="Normal 3 2 2 5 4 2 2 4" xfId="10049" xr:uid="{00000000-0005-0000-0000-0000D8300000}"/>
    <cellStyle name="Normal 3 2 2 5 4 2 3" xfId="10050" xr:uid="{00000000-0005-0000-0000-0000D9300000}"/>
    <cellStyle name="Normal 3 2 2 5 4 2 3 2" xfId="10051" xr:uid="{00000000-0005-0000-0000-0000DA300000}"/>
    <cellStyle name="Normal 3 2 2 5 4 2 3 2 2" xfId="10052" xr:uid="{00000000-0005-0000-0000-0000DB300000}"/>
    <cellStyle name="Normal 3 2 2 5 4 2 3 3" xfId="10053" xr:uid="{00000000-0005-0000-0000-0000DC300000}"/>
    <cellStyle name="Normal 3 2 2 5 4 2 4" xfId="10054" xr:uid="{00000000-0005-0000-0000-0000DD300000}"/>
    <cellStyle name="Normal 3 2 2 5 4 2 4 2" xfId="10055" xr:uid="{00000000-0005-0000-0000-0000DE300000}"/>
    <cellStyle name="Normal 3 2 2 5 4 2 5" xfId="10056" xr:uid="{00000000-0005-0000-0000-0000DF300000}"/>
    <cellStyle name="Normal 3 2 2 5 4 3" xfId="10057" xr:uid="{00000000-0005-0000-0000-0000E0300000}"/>
    <cellStyle name="Normal 3 2 2 5 4 3 2" xfId="10058" xr:uid="{00000000-0005-0000-0000-0000E1300000}"/>
    <cellStyle name="Normal 3 2 2 5 4 3 2 2" xfId="10059" xr:uid="{00000000-0005-0000-0000-0000E2300000}"/>
    <cellStyle name="Normal 3 2 2 5 4 3 2 2 2" xfId="10060" xr:uid="{00000000-0005-0000-0000-0000E3300000}"/>
    <cellStyle name="Normal 3 2 2 5 4 3 2 3" xfId="10061" xr:uid="{00000000-0005-0000-0000-0000E4300000}"/>
    <cellStyle name="Normal 3 2 2 5 4 3 3" xfId="10062" xr:uid="{00000000-0005-0000-0000-0000E5300000}"/>
    <cellStyle name="Normal 3 2 2 5 4 3 3 2" xfId="10063" xr:uid="{00000000-0005-0000-0000-0000E6300000}"/>
    <cellStyle name="Normal 3 2 2 5 4 3 4" xfId="10064" xr:uid="{00000000-0005-0000-0000-0000E7300000}"/>
    <cellStyle name="Normal 3 2 2 5 4 4" xfId="10065" xr:uid="{00000000-0005-0000-0000-0000E8300000}"/>
    <cellStyle name="Normal 3 2 2 5 4 4 2" xfId="10066" xr:uid="{00000000-0005-0000-0000-0000E9300000}"/>
    <cellStyle name="Normal 3 2 2 5 4 4 2 2" xfId="10067" xr:uid="{00000000-0005-0000-0000-0000EA300000}"/>
    <cellStyle name="Normal 3 2 2 5 4 4 3" xfId="10068" xr:uid="{00000000-0005-0000-0000-0000EB300000}"/>
    <cellStyle name="Normal 3 2 2 5 4 5" xfId="10069" xr:uid="{00000000-0005-0000-0000-0000EC300000}"/>
    <cellStyle name="Normal 3 2 2 5 4 5 2" xfId="10070" xr:uid="{00000000-0005-0000-0000-0000ED300000}"/>
    <cellStyle name="Normal 3 2 2 5 4 6" xfId="10071" xr:uid="{00000000-0005-0000-0000-0000EE300000}"/>
    <cellStyle name="Normal 3 2 2 5 5" xfId="10072" xr:uid="{00000000-0005-0000-0000-0000EF300000}"/>
    <cellStyle name="Normal 3 2 2 5 5 2" xfId="10073" xr:uid="{00000000-0005-0000-0000-0000F0300000}"/>
    <cellStyle name="Normal 3 2 2 5 5 2 2" xfId="10074" xr:uid="{00000000-0005-0000-0000-0000F1300000}"/>
    <cellStyle name="Normal 3 2 2 5 5 2 2 2" xfId="10075" xr:uid="{00000000-0005-0000-0000-0000F2300000}"/>
    <cellStyle name="Normal 3 2 2 5 5 2 2 2 2" xfId="10076" xr:uid="{00000000-0005-0000-0000-0000F3300000}"/>
    <cellStyle name="Normal 3 2 2 5 5 2 2 3" xfId="10077" xr:uid="{00000000-0005-0000-0000-0000F4300000}"/>
    <cellStyle name="Normal 3 2 2 5 5 2 3" xfId="10078" xr:uid="{00000000-0005-0000-0000-0000F5300000}"/>
    <cellStyle name="Normal 3 2 2 5 5 2 3 2" xfId="10079" xr:uid="{00000000-0005-0000-0000-0000F6300000}"/>
    <cellStyle name="Normal 3 2 2 5 5 2 4" xfId="10080" xr:uid="{00000000-0005-0000-0000-0000F7300000}"/>
    <cellStyle name="Normal 3 2 2 5 5 3" xfId="10081" xr:uid="{00000000-0005-0000-0000-0000F8300000}"/>
    <cellStyle name="Normal 3 2 2 5 5 3 2" xfId="10082" xr:uid="{00000000-0005-0000-0000-0000F9300000}"/>
    <cellStyle name="Normal 3 2 2 5 5 3 2 2" xfId="10083" xr:uid="{00000000-0005-0000-0000-0000FA300000}"/>
    <cellStyle name="Normal 3 2 2 5 5 3 3" xfId="10084" xr:uid="{00000000-0005-0000-0000-0000FB300000}"/>
    <cellStyle name="Normal 3 2 2 5 5 4" xfId="10085" xr:uid="{00000000-0005-0000-0000-0000FC300000}"/>
    <cellStyle name="Normal 3 2 2 5 5 4 2" xfId="10086" xr:uid="{00000000-0005-0000-0000-0000FD300000}"/>
    <cellStyle name="Normal 3 2 2 5 5 5" xfId="10087" xr:uid="{00000000-0005-0000-0000-0000FE300000}"/>
    <cellStyle name="Normal 3 2 2 5 6" xfId="10088" xr:uid="{00000000-0005-0000-0000-0000FF300000}"/>
    <cellStyle name="Normal 3 2 2 5 6 2" xfId="10089" xr:uid="{00000000-0005-0000-0000-000000310000}"/>
    <cellStyle name="Normal 3 2 2 5 6 2 2" xfId="10090" xr:uid="{00000000-0005-0000-0000-000001310000}"/>
    <cellStyle name="Normal 3 2 2 5 6 2 2 2" xfId="10091" xr:uid="{00000000-0005-0000-0000-000002310000}"/>
    <cellStyle name="Normal 3 2 2 5 6 2 3" xfId="10092" xr:uid="{00000000-0005-0000-0000-000003310000}"/>
    <cellStyle name="Normal 3 2 2 5 6 3" xfId="10093" xr:uid="{00000000-0005-0000-0000-000004310000}"/>
    <cellStyle name="Normal 3 2 2 5 6 3 2" xfId="10094" xr:uid="{00000000-0005-0000-0000-000005310000}"/>
    <cellStyle name="Normal 3 2 2 5 6 4" xfId="10095" xr:uid="{00000000-0005-0000-0000-000006310000}"/>
    <cellStyle name="Normal 3 2 2 5 7" xfId="10096" xr:uid="{00000000-0005-0000-0000-000007310000}"/>
    <cellStyle name="Normal 3 2 2 5 7 2" xfId="10097" xr:uid="{00000000-0005-0000-0000-000008310000}"/>
    <cellStyle name="Normal 3 2 2 5 7 2 2" xfId="10098" xr:uid="{00000000-0005-0000-0000-000009310000}"/>
    <cellStyle name="Normal 3 2 2 5 7 3" xfId="10099" xr:uid="{00000000-0005-0000-0000-00000A310000}"/>
    <cellStyle name="Normal 3 2 2 5 8" xfId="10100" xr:uid="{00000000-0005-0000-0000-00000B310000}"/>
    <cellStyle name="Normal 3 2 2 5 8 2" xfId="10101" xr:uid="{00000000-0005-0000-0000-00000C310000}"/>
    <cellStyle name="Normal 3 2 2 5 9" xfId="10102" xr:uid="{00000000-0005-0000-0000-00000D310000}"/>
    <cellStyle name="Normal 3 2 2 6" xfId="1155" xr:uid="{00000000-0005-0000-0000-00000E310000}"/>
    <cellStyle name="Normal 3 2 2 6 2" xfId="10103" xr:uid="{00000000-0005-0000-0000-00000F310000}"/>
    <cellStyle name="Normal 3 2 2 6 2 2" xfId="10104" xr:uid="{00000000-0005-0000-0000-000010310000}"/>
    <cellStyle name="Normal 3 2 2 6 2 2 2" xfId="10105" xr:uid="{00000000-0005-0000-0000-000011310000}"/>
    <cellStyle name="Normal 3 2 2 6 2 2 2 2" xfId="10106" xr:uid="{00000000-0005-0000-0000-000012310000}"/>
    <cellStyle name="Normal 3 2 2 6 2 2 2 2 2" xfId="10107" xr:uid="{00000000-0005-0000-0000-000013310000}"/>
    <cellStyle name="Normal 3 2 2 6 2 2 2 2 2 2" xfId="10108" xr:uid="{00000000-0005-0000-0000-000014310000}"/>
    <cellStyle name="Normal 3 2 2 6 2 2 2 2 2 2 2" xfId="10109" xr:uid="{00000000-0005-0000-0000-000015310000}"/>
    <cellStyle name="Normal 3 2 2 6 2 2 2 2 2 3" xfId="10110" xr:uid="{00000000-0005-0000-0000-000016310000}"/>
    <cellStyle name="Normal 3 2 2 6 2 2 2 2 3" xfId="10111" xr:uid="{00000000-0005-0000-0000-000017310000}"/>
    <cellStyle name="Normal 3 2 2 6 2 2 2 2 3 2" xfId="10112" xr:uid="{00000000-0005-0000-0000-000018310000}"/>
    <cellStyle name="Normal 3 2 2 6 2 2 2 2 4" xfId="10113" xr:uid="{00000000-0005-0000-0000-000019310000}"/>
    <cellStyle name="Normal 3 2 2 6 2 2 2 3" xfId="10114" xr:uid="{00000000-0005-0000-0000-00001A310000}"/>
    <cellStyle name="Normal 3 2 2 6 2 2 2 3 2" xfId="10115" xr:uid="{00000000-0005-0000-0000-00001B310000}"/>
    <cellStyle name="Normal 3 2 2 6 2 2 2 3 2 2" xfId="10116" xr:uid="{00000000-0005-0000-0000-00001C310000}"/>
    <cellStyle name="Normal 3 2 2 6 2 2 2 3 3" xfId="10117" xr:uid="{00000000-0005-0000-0000-00001D310000}"/>
    <cellStyle name="Normal 3 2 2 6 2 2 2 4" xfId="10118" xr:uid="{00000000-0005-0000-0000-00001E310000}"/>
    <cellStyle name="Normal 3 2 2 6 2 2 2 4 2" xfId="10119" xr:uid="{00000000-0005-0000-0000-00001F310000}"/>
    <cellStyle name="Normal 3 2 2 6 2 2 2 5" xfId="10120" xr:uid="{00000000-0005-0000-0000-000020310000}"/>
    <cellStyle name="Normal 3 2 2 6 2 2 3" xfId="10121" xr:uid="{00000000-0005-0000-0000-000021310000}"/>
    <cellStyle name="Normal 3 2 2 6 2 2 3 2" xfId="10122" xr:uid="{00000000-0005-0000-0000-000022310000}"/>
    <cellStyle name="Normal 3 2 2 6 2 2 3 2 2" xfId="10123" xr:uid="{00000000-0005-0000-0000-000023310000}"/>
    <cellStyle name="Normal 3 2 2 6 2 2 3 2 2 2" xfId="10124" xr:uid="{00000000-0005-0000-0000-000024310000}"/>
    <cellStyle name="Normal 3 2 2 6 2 2 3 2 3" xfId="10125" xr:uid="{00000000-0005-0000-0000-000025310000}"/>
    <cellStyle name="Normal 3 2 2 6 2 2 3 3" xfId="10126" xr:uid="{00000000-0005-0000-0000-000026310000}"/>
    <cellStyle name="Normal 3 2 2 6 2 2 3 3 2" xfId="10127" xr:uid="{00000000-0005-0000-0000-000027310000}"/>
    <cellStyle name="Normal 3 2 2 6 2 2 3 4" xfId="10128" xr:uid="{00000000-0005-0000-0000-000028310000}"/>
    <cellStyle name="Normal 3 2 2 6 2 2 4" xfId="10129" xr:uid="{00000000-0005-0000-0000-000029310000}"/>
    <cellStyle name="Normal 3 2 2 6 2 2 4 2" xfId="10130" xr:uid="{00000000-0005-0000-0000-00002A310000}"/>
    <cellStyle name="Normal 3 2 2 6 2 2 4 2 2" xfId="10131" xr:uid="{00000000-0005-0000-0000-00002B310000}"/>
    <cellStyle name="Normal 3 2 2 6 2 2 4 3" xfId="10132" xr:uid="{00000000-0005-0000-0000-00002C310000}"/>
    <cellStyle name="Normal 3 2 2 6 2 2 5" xfId="10133" xr:uid="{00000000-0005-0000-0000-00002D310000}"/>
    <cellStyle name="Normal 3 2 2 6 2 2 5 2" xfId="10134" xr:uid="{00000000-0005-0000-0000-00002E310000}"/>
    <cellStyle name="Normal 3 2 2 6 2 2 6" xfId="10135" xr:uid="{00000000-0005-0000-0000-00002F310000}"/>
    <cellStyle name="Normal 3 2 2 6 2 3" xfId="10136" xr:uid="{00000000-0005-0000-0000-000030310000}"/>
    <cellStyle name="Normal 3 2 2 6 2 3 2" xfId="10137" xr:uid="{00000000-0005-0000-0000-000031310000}"/>
    <cellStyle name="Normal 3 2 2 6 2 3 2 2" xfId="10138" xr:uid="{00000000-0005-0000-0000-000032310000}"/>
    <cellStyle name="Normal 3 2 2 6 2 3 2 2 2" xfId="10139" xr:uid="{00000000-0005-0000-0000-000033310000}"/>
    <cellStyle name="Normal 3 2 2 6 2 3 2 2 2 2" xfId="10140" xr:uid="{00000000-0005-0000-0000-000034310000}"/>
    <cellStyle name="Normal 3 2 2 6 2 3 2 2 3" xfId="10141" xr:uid="{00000000-0005-0000-0000-000035310000}"/>
    <cellStyle name="Normal 3 2 2 6 2 3 2 3" xfId="10142" xr:uid="{00000000-0005-0000-0000-000036310000}"/>
    <cellStyle name="Normal 3 2 2 6 2 3 2 3 2" xfId="10143" xr:uid="{00000000-0005-0000-0000-000037310000}"/>
    <cellStyle name="Normal 3 2 2 6 2 3 2 4" xfId="10144" xr:uid="{00000000-0005-0000-0000-000038310000}"/>
    <cellStyle name="Normal 3 2 2 6 2 3 3" xfId="10145" xr:uid="{00000000-0005-0000-0000-000039310000}"/>
    <cellStyle name="Normal 3 2 2 6 2 3 3 2" xfId="10146" xr:uid="{00000000-0005-0000-0000-00003A310000}"/>
    <cellStyle name="Normal 3 2 2 6 2 3 3 2 2" xfId="10147" xr:uid="{00000000-0005-0000-0000-00003B310000}"/>
    <cellStyle name="Normal 3 2 2 6 2 3 3 3" xfId="10148" xr:uid="{00000000-0005-0000-0000-00003C310000}"/>
    <cellStyle name="Normal 3 2 2 6 2 3 4" xfId="10149" xr:uid="{00000000-0005-0000-0000-00003D310000}"/>
    <cellStyle name="Normal 3 2 2 6 2 3 4 2" xfId="10150" xr:uid="{00000000-0005-0000-0000-00003E310000}"/>
    <cellStyle name="Normal 3 2 2 6 2 3 5" xfId="10151" xr:uid="{00000000-0005-0000-0000-00003F310000}"/>
    <cellStyle name="Normal 3 2 2 6 2 4" xfId="10152" xr:uid="{00000000-0005-0000-0000-000040310000}"/>
    <cellStyle name="Normal 3 2 2 6 2 4 2" xfId="10153" xr:uid="{00000000-0005-0000-0000-000041310000}"/>
    <cellStyle name="Normal 3 2 2 6 2 4 2 2" xfId="10154" xr:uid="{00000000-0005-0000-0000-000042310000}"/>
    <cellStyle name="Normal 3 2 2 6 2 4 2 2 2" xfId="10155" xr:uid="{00000000-0005-0000-0000-000043310000}"/>
    <cellStyle name="Normal 3 2 2 6 2 4 2 3" xfId="10156" xr:uid="{00000000-0005-0000-0000-000044310000}"/>
    <cellStyle name="Normal 3 2 2 6 2 4 3" xfId="10157" xr:uid="{00000000-0005-0000-0000-000045310000}"/>
    <cellStyle name="Normal 3 2 2 6 2 4 3 2" xfId="10158" xr:uid="{00000000-0005-0000-0000-000046310000}"/>
    <cellStyle name="Normal 3 2 2 6 2 4 4" xfId="10159" xr:uid="{00000000-0005-0000-0000-000047310000}"/>
    <cellStyle name="Normal 3 2 2 6 2 5" xfId="10160" xr:uid="{00000000-0005-0000-0000-000048310000}"/>
    <cellStyle name="Normal 3 2 2 6 2 5 2" xfId="10161" xr:uid="{00000000-0005-0000-0000-000049310000}"/>
    <cellStyle name="Normal 3 2 2 6 2 5 2 2" xfId="10162" xr:uid="{00000000-0005-0000-0000-00004A310000}"/>
    <cellStyle name="Normal 3 2 2 6 2 5 3" xfId="10163" xr:uid="{00000000-0005-0000-0000-00004B310000}"/>
    <cellStyle name="Normal 3 2 2 6 2 6" xfId="10164" xr:uid="{00000000-0005-0000-0000-00004C310000}"/>
    <cellStyle name="Normal 3 2 2 6 2 6 2" xfId="10165" xr:uid="{00000000-0005-0000-0000-00004D310000}"/>
    <cellStyle name="Normal 3 2 2 6 2 7" xfId="10166" xr:uid="{00000000-0005-0000-0000-00004E310000}"/>
    <cellStyle name="Normal 3 2 2 6 3" xfId="10167" xr:uid="{00000000-0005-0000-0000-00004F310000}"/>
    <cellStyle name="Normal 3 2 2 6 3 2" xfId="10168" xr:uid="{00000000-0005-0000-0000-000050310000}"/>
    <cellStyle name="Normal 3 2 2 6 3 2 2" xfId="10169" xr:uid="{00000000-0005-0000-0000-000051310000}"/>
    <cellStyle name="Normal 3 2 2 6 3 2 2 2" xfId="10170" xr:uid="{00000000-0005-0000-0000-000052310000}"/>
    <cellStyle name="Normal 3 2 2 6 3 2 2 2 2" xfId="10171" xr:uid="{00000000-0005-0000-0000-000053310000}"/>
    <cellStyle name="Normal 3 2 2 6 3 2 2 2 2 2" xfId="10172" xr:uid="{00000000-0005-0000-0000-000054310000}"/>
    <cellStyle name="Normal 3 2 2 6 3 2 2 2 3" xfId="10173" xr:uid="{00000000-0005-0000-0000-000055310000}"/>
    <cellStyle name="Normal 3 2 2 6 3 2 2 3" xfId="10174" xr:uid="{00000000-0005-0000-0000-000056310000}"/>
    <cellStyle name="Normal 3 2 2 6 3 2 2 3 2" xfId="10175" xr:uid="{00000000-0005-0000-0000-000057310000}"/>
    <cellStyle name="Normal 3 2 2 6 3 2 2 4" xfId="10176" xr:uid="{00000000-0005-0000-0000-000058310000}"/>
    <cellStyle name="Normal 3 2 2 6 3 2 3" xfId="10177" xr:uid="{00000000-0005-0000-0000-000059310000}"/>
    <cellStyle name="Normal 3 2 2 6 3 2 3 2" xfId="10178" xr:uid="{00000000-0005-0000-0000-00005A310000}"/>
    <cellStyle name="Normal 3 2 2 6 3 2 3 2 2" xfId="10179" xr:uid="{00000000-0005-0000-0000-00005B310000}"/>
    <cellStyle name="Normal 3 2 2 6 3 2 3 3" xfId="10180" xr:uid="{00000000-0005-0000-0000-00005C310000}"/>
    <cellStyle name="Normal 3 2 2 6 3 2 4" xfId="10181" xr:uid="{00000000-0005-0000-0000-00005D310000}"/>
    <cellStyle name="Normal 3 2 2 6 3 2 4 2" xfId="10182" xr:uid="{00000000-0005-0000-0000-00005E310000}"/>
    <cellStyle name="Normal 3 2 2 6 3 2 5" xfId="10183" xr:uid="{00000000-0005-0000-0000-00005F310000}"/>
    <cellStyle name="Normal 3 2 2 6 3 3" xfId="10184" xr:uid="{00000000-0005-0000-0000-000060310000}"/>
    <cellStyle name="Normal 3 2 2 6 3 3 2" xfId="10185" xr:uid="{00000000-0005-0000-0000-000061310000}"/>
    <cellStyle name="Normal 3 2 2 6 3 3 2 2" xfId="10186" xr:uid="{00000000-0005-0000-0000-000062310000}"/>
    <cellStyle name="Normal 3 2 2 6 3 3 2 2 2" xfId="10187" xr:uid="{00000000-0005-0000-0000-000063310000}"/>
    <cellStyle name="Normal 3 2 2 6 3 3 2 3" xfId="10188" xr:uid="{00000000-0005-0000-0000-000064310000}"/>
    <cellStyle name="Normal 3 2 2 6 3 3 3" xfId="10189" xr:uid="{00000000-0005-0000-0000-000065310000}"/>
    <cellStyle name="Normal 3 2 2 6 3 3 3 2" xfId="10190" xr:uid="{00000000-0005-0000-0000-000066310000}"/>
    <cellStyle name="Normal 3 2 2 6 3 3 4" xfId="10191" xr:uid="{00000000-0005-0000-0000-000067310000}"/>
    <cellStyle name="Normal 3 2 2 6 3 4" xfId="10192" xr:uid="{00000000-0005-0000-0000-000068310000}"/>
    <cellStyle name="Normal 3 2 2 6 3 4 2" xfId="10193" xr:uid="{00000000-0005-0000-0000-000069310000}"/>
    <cellStyle name="Normal 3 2 2 6 3 4 2 2" xfId="10194" xr:uid="{00000000-0005-0000-0000-00006A310000}"/>
    <cellStyle name="Normal 3 2 2 6 3 4 3" xfId="10195" xr:uid="{00000000-0005-0000-0000-00006B310000}"/>
    <cellStyle name="Normal 3 2 2 6 3 5" xfId="10196" xr:uid="{00000000-0005-0000-0000-00006C310000}"/>
    <cellStyle name="Normal 3 2 2 6 3 5 2" xfId="10197" xr:uid="{00000000-0005-0000-0000-00006D310000}"/>
    <cellStyle name="Normal 3 2 2 6 3 6" xfId="10198" xr:uid="{00000000-0005-0000-0000-00006E310000}"/>
    <cellStyle name="Normal 3 2 2 6 4" xfId="10199" xr:uid="{00000000-0005-0000-0000-00006F310000}"/>
    <cellStyle name="Normal 3 2 2 6 4 2" xfId="10200" xr:uid="{00000000-0005-0000-0000-000070310000}"/>
    <cellStyle name="Normal 3 2 2 6 4 2 2" xfId="10201" xr:uid="{00000000-0005-0000-0000-000071310000}"/>
    <cellStyle name="Normal 3 2 2 6 4 2 2 2" xfId="10202" xr:uid="{00000000-0005-0000-0000-000072310000}"/>
    <cellStyle name="Normal 3 2 2 6 4 2 2 2 2" xfId="10203" xr:uid="{00000000-0005-0000-0000-000073310000}"/>
    <cellStyle name="Normal 3 2 2 6 4 2 2 3" xfId="10204" xr:uid="{00000000-0005-0000-0000-000074310000}"/>
    <cellStyle name="Normal 3 2 2 6 4 2 3" xfId="10205" xr:uid="{00000000-0005-0000-0000-000075310000}"/>
    <cellStyle name="Normal 3 2 2 6 4 2 3 2" xfId="10206" xr:uid="{00000000-0005-0000-0000-000076310000}"/>
    <cellStyle name="Normal 3 2 2 6 4 2 4" xfId="10207" xr:uid="{00000000-0005-0000-0000-000077310000}"/>
    <cellStyle name="Normal 3 2 2 6 4 3" xfId="10208" xr:uid="{00000000-0005-0000-0000-000078310000}"/>
    <cellStyle name="Normal 3 2 2 6 4 3 2" xfId="10209" xr:uid="{00000000-0005-0000-0000-000079310000}"/>
    <cellStyle name="Normal 3 2 2 6 4 3 2 2" xfId="10210" xr:uid="{00000000-0005-0000-0000-00007A310000}"/>
    <cellStyle name="Normal 3 2 2 6 4 3 3" xfId="10211" xr:uid="{00000000-0005-0000-0000-00007B310000}"/>
    <cellStyle name="Normal 3 2 2 6 4 4" xfId="10212" xr:uid="{00000000-0005-0000-0000-00007C310000}"/>
    <cellStyle name="Normal 3 2 2 6 4 4 2" xfId="10213" xr:uid="{00000000-0005-0000-0000-00007D310000}"/>
    <cellStyle name="Normal 3 2 2 6 4 5" xfId="10214" xr:uid="{00000000-0005-0000-0000-00007E310000}"/>
    <cellStyle name="Normal 3 2 2 6 5" xfId="10215" xr:uid="{00000000-0005-0000-0000-00007F310000}"/>
    <cellStyle name="Normal 3 2 2 6 5 2" xfId="10216" xr:uid="{00000000-0005-0000-0000-000080310000}"/>
    <cellStyle name="Normal 3 2 2 6 5 2 2" xfId="10217" xr:uid="{00000000-0005-0000-0000-000081310000}"/>
    <cellStyle name="Normal 3 2 2 6 5 2 2 2" xfId="10218" xr:uid="{00000000-0005-0000-0000-000082310000}"/>
    <cellStyle name="Normal 3 2 2 6 5 2 3" xfId="10219" xr:uid="{00000000-0005-0000-0000-000083310000}"/>
    <cellStyle name="Normal 3 2 2 6 5 3" xfId="10220" xr:uid="{00000000-0005-0000-0000-000084310000}"/>
    <cellStyle name="Normal 3 2 2 6 5 3 2" xfId="10221" xr:uid="{00000000-0005-0000-0000-000085310000}"/>
    <cellStyle name="Normal 3 2 2 6 5 4" xfId="10222" xr:uid="{00000000-0005-0000-0000-000086310000}"/>
    <cellStyle name="Normal 3 2 2 6 6" xfId="10223" xr:uid="{00000000-0005-0000-0000-000087310000}"/>
    <cellStyle name="Normal 3 2 2 6 6 2" xfId="10224" xr:uid="{00000000-0005-0000-0000-000088310000}"/>
    <cellStyle name="Normal 3 2 2 6 6 2 2" xfId="10225" xr:uid="{00000000-0005-0000-0000-000089310000}"/>
    <cellStyle name="Normal 3 2 2 6 6 3" xfId="10226" xr:uid="{00000000-0005-0000-0000-00008A310000}"/>
    <cellStyle name="Normal 3 2 2 6 7" xfId="10227" xr:uid="{00000000-0005-0000-0000-00008B310000}"/>
    <cellStyle name="Normal 3 2 2 6 7 2" xfId="10228" xr:uid="{00000000-0005-0000-0000-00008C310000}"/>
    <cellStyle name="Normal 3 2 2 6 8" xfId="10229" xr:uid="{00000000-0005-0000-0000-00008D310000}"/>
    <cellStyle name="Normal 3 2 2 7" xfId="1156" xr:uid="{00000000-0005-0000-0000-00008E310000}"/>
    <cellStyle name="Normal 3 2 2 7 2" xfId="10230" xr:uid="{00000000-0005-0000-0000-00008F310000}"/>
    <cellStyle name="Normal 3 2 2 7 2 2" xfId="10231" xr:uid="{00000000-0005-0000-0000-000090310000}"/>
    <cellStyle name="Normal 3 2 2 7 2 2 2" xfId="10232" xr:uid="{00000000-0005-0000-0000-000091310000}"/>
    <cellStyle name="Normal 3 2 2 7 2 2 2 2" xfId="10233" xr:uid="{00000000-0005-0000-0000-000092310000}"/>
    <cellStyle name="Normal 3 2 2 7 2 2 2 2 2" xfId="10234" xr:uid="{00000000-0005-0000-0000-000093310000}"/>
    <cellStyle name="Normal 3 2 2 7 2 2 2 2 2 2" xfId="10235" xr:uid="{00000000-0005-0000-0000-000094310000}"/>
    <cellStyle name="Normal 3 2 2 7 2 2 2 2 3" xfId="10236" xr:uid="{00000000-0005-0000-0000-000095310000}"/>
    <cellStyle name="Normal 3 2 2 7 2 2 2 3" xfId="10237" xr:uid="{00000000-0005-0000-0000-000096310000}"/>
    <cellStyle name="Normal 3 2 2 7 2 2 2 3 2" xfId="10238" xr:uid="{00000000-0005-0000-0000-000097310000}"/>
    <cellStyle name="Normal 3 2 2 7 2 2 2 4" xfId="10239" xr:uid="{00000000-0005-0000-0000-000098310000}"/>
    <cellStyle name="Normal 3 2 2 7 2 2 3" xfId="10240" xr:uid="{00000000-0005-0000-0000-000099310000}"/>
    <cellStyle name="Normal 3 2 2 7 2 2 3 2" xfId="10241" xr:uid="{00000000-0005-0000-0000-00009A310000}"/>
    <cellStyle name="Normal 3 2 2 7 2 2 3 2 2" xfId="10242" xr:uid="{00000000-0005-0000-0000-00009B310000}"/>
    <cellStyle name="Normal 3 2 2 7 2 2 3 3" xfId="10243" xr:uid="{00000000-0005-0000-0000-00009C310000}"/>
    <cellStyle name="Normal 3 2 2 7 2 2 4" xfId="10244" xr:uid="{00000000-0005-0000-0000-00009D310000}"/>
    <cellStyle name="Normal 3 2 2 7 2 2 4 2" xfId="10245" xr:uid="{00000000-0005-0000-0000-00009E310000}"/>
    <cellStyle name="Normal 3 2 2 7 2 2 5" xfId="10246" xr:uid="{00000000-0005-0000-0000-00009F310000}"/>
    <cellStyle name="Normal 3 2 2 7 2 3" xfId="10247" xr:uid="{00000000-0005-0000-0000-0000A0310000}"/>
    <cellStyle name="Normal 3 2 2 7 2 3 2" xfId="10248" xr:uid="{00000000-0005-0000-0000-0000A1310000}"/>
    <cellStyle name="Normal 3 2 2 7 2 3 2 2" xfId="10249" xr:uid="{00000000-0005-0000-0000-0000A2310000}"/>
    <cellStyle name="Normal 3 2 2 7 2 3 2 2 2" xfId="10250" xr:uid="{00000000-0005-0000-0000-0000A3310000}"/>
    <cellStyle name="Normal 3 2 2 7 2 3 2 3" xfId="10251" xr:uid="{00000000-0005-0000-0000-0000A4310000}"/>
    <cellStyle name="Normal 3 2 2 7 2 3 3" xfId="10252" xr:uid="{00000000-0005-0000-0000-0000A5310000}"/>
    <cellStyle name="Normal 3 2 2 7 2 3 3 2" xfId="10253" xr:uid="{00000000-0005-0000-0000-0000A6310000}"/>
    <cellStyle name="Normal 3 2 2 7 2 3 4" xfId="10254" xr:uid="{00000000-0005-0000-0000-0000A7310000}"/>
    <cellStyle name="Normal 3 2 2 7 2 4" xfId="10255" xr:uid="{00000000-0005-0000-0000-0000A8310000}"/>
    <cellStyle name="Normal 3 2 2 7 2 4 2" xfId="10256" xr:uid="{00000000-0005-0000-0000-0000A9310000}"/>
    <cellStyle name="Normal 3 2 2 7 2 4 2 2" xfId="10257" xr:uid="{00000000-0005-0000-0000-0000AA310000}"/>
    <cellStyle name="Normal 3 2 2 7 2 4 3" xfId="10258" xr:uid="{00000000-0005-0000-0000-0000AB310000}"/>
    <cellStyle name="Normal 3 2 2 7 2 5" xfId="10259" xr:uid="{00000000-0005-0000-0000-0000AC310000}"/>
    <cellStyle name="Normal 3 2 2 7 2 5 2" xfId="10260" xr:uid="{00000000-0005-0000-0000-0000AD310000}"/>
    <cellStyle name="Normal 3 2 2 7 2 6" xfId="10261" xr:uid="{00000000-0005-0000-0000-0000AE310000}"/>
    <cellStyle name="Normal 3 2 2 7 3" xfId="10262" xr:uid="{00000000-0005-0000-0000-0000AF310000}"/>
    <cellStyle name="Normal 3 2 2 7 3 2" xfId="10263" xr:uid="{00000000-0005-0000-0000-0000B0310000}"/>
    <cellStyle name="Normal 3 2 2 7 3 2 2" xfId="10264" xr:uid="{00000000-0005-0000-0000-0000B1310000}"/>
    <cellStyle name="Normal 3 2 2 7 3 2 2 2" xfId="10265" xr:uid="{00000000-0005-0000-0000-0000B2310000}"/>
    <cellStyle name="Normal 3 2 2 7 3 2 2 2 2" xfId="10266" xr:uid="{00000000-0005-0000-0000-0000B3310000}"/>
    <cellStyle name="Normal 3 2 2 7 3 2 2 3" xfId="10267" xr:uid="{00000000-0005-0000-0000-0000B4310000}"/>
    <cellStyle name="Normal 3 2 2 7 3 2 3" xfId="10268" xr:uid="{00000000-0005-0000-0000-0000B5310000}"/>
    <cellStyle name="Normal 3 2 2 7 3 2 3 2" xfId="10269" xr:uid="{00000000-0005-0000-0000-0000B6310000}"/>
    <cellStyle name="Normal 3 2 2 7 3 2 4" xfId="10270" xr:uid="{00000000-0005-0000-0000-0000B7310000}"/>
    <cellStyle name="Normal 3 2 2 7 3 3" xfId="10271" xr:uid="{00000000-0005-0000-0000-0000B8310000}"/>
    <cellStyle name="Normal 3 2 2 7 3 3 2" xfId="10272" xr:uid="{00000000-0005-0000-0000-0000B9310000}"/>
    <cellStyle name="Normal 3 2 2 7 3 3 2 2" xfId="10273" xr:uid="{00000000-0005-0000-0000-0000BA310000}"/>
    <cellStyle name="Normal 3 2 2 7 3 3 3" xfId="10274" xr:uid="{00000000-0005-0000-0000-0000BB310000}"/>
    <cellStyle name="Normal 3 2 2 7 3 4" xfId="10275" xr:uid="{00000000-0005-0000-0000-0000BC310000}"/>
    <cellStyle name="Normal 3 2 2 7 3 4 2" xfId="10276" xr:uid="{00000000-0005-0000-0000-0000BD310000}"/>
    <cellStyle name="Normal 3 2 2 7 3 5" xfId="10277" xr:uid="{00000000-0005-0000-0000-0000BE310000}"/>
    <cellStyle name="Normal 3 2 2 7 4" xfId="10278" xr:uid="{00000000-0005-0000-0000-0000BF310000}"/>
    <cellStyle name="Normal 3 2 2 7 4 2" xfId="10279" xr:uid="{00000000-0005-0000-0000-0000C0310000}"/>
    <cellStyle name="Normal 3 2 2 7 4 2 2" xfId="10280" xr:uid="{00000000-0005-0000-0000-0000C1310000}"/>
    <cellStyle name="Normal 3 2 2 7 4 2 2 2" xfId="10281" xr:uid="{00000000-0005-0000-0000-0000C2310000}"/>
    <cellStyle name="Normal 3 2 2 7 4 2 3" xfId="10282" xr:uid="{00000000-0005-0000-0000-0000C3310000}"/>
    <cellStyle name="Normal 3 2 2 7 4 3" xfId="10283" xr:uid="{00000000-0005-0000-0000-0000C4310000}"/>
    <cellStyle name="Normal 3 2 2 7 4 3 2" xfId="10284" xr:uid="{00000000-0005-0000-0000-0000C5310000}"/>
    <cellStyle name="Normal 3 2 2 7 4 4" xfId="10285" xr:uid="{00000000-0005-0000-0000-0000C6310000}"/>
    <cellStyle name="Normal 3 2 2 7 5" xfId="10286" xr:uid="{00000000-0005-0000-0000-0000C7310000}"/>
    <cellStyle name="Normal 3 2 2 7 5 2" xfId="10287" xr:uid="{00000000-0005-0000-0000-0000C8310000}"/>
    <cellStyle name="Normal 3 2 2 7 5 2 2" xfId="10288" xr:uid="{00000000-0005-0000-0000-0000C9310000}"/>
    <cellStyle name="Normal 3 2 2 7 5 3" xfId="10289" xr:uid="{00000000-0005-0000-0000-0000CA310000}"/>
    <cellStyle name="Normal 3 2 2 7 6" xfId="10290" xr:uid="{00000000-0005-0000-0000-0000CB310000}"/>
    <cellStyle name="Normal 3 2 2 7 6 2" xfId="10291" xr:uid="{00000000-0005-0000-0000-0000CC310000}"/>
    <cellStyle name="Normal 3 2 2 7 7" xfId="10292" xr:uid="{00000000-0005-0000-0000-0000CD310000}"/>
    <cellStyle name="Normal 3 2 2 8" xfId="1157" xr:uid="{00000000-0005-0000-0000-0000CE310000}"/>
    <cellStyle name="Normal 3 2 2 8 2" xfId="10293" xr:uid="{00000000-0005-0000-0000-0000CF310000}"/>
    <cellStyle name="Normal 3 2 2 8 2 2" xfId="10294" xr:uid="{00000000-0005-0000-0000-0000D0310000}"/>
    <cellStyle name="Normal 3 2 2 8 2 2 2" xfId="10295" xr:uid="{00000000-0005-0000-0000-0000D1310000}"/>
    <cellStyle name="Normal 3 2 2 8 2 2 2 2" xfId="10296" xr:uid="{00000000-0005-0000-0000-0000D2310000}"/>
    <cellStyle name="Normal 3 2 2 8 2 2 2 2 2" xfId="10297" xr:uid="{00000000-0005-0000-0000-0000D3310000}"/>
    <cellStyle name="Normal 3 2 2 8 2 2 2 3" xfId="10298" xr:uid="{00000000-0005-0000-0000-0000D4310000}"/>
    <cellStyle name="Normal 3 2 2 8 2 2 3" xfId="10299" xr:uid="{00000000-0005-0000-0000-0000D5310000}"/>
    <cellStyle name="Normal 3 2 2 8 2 2 3 2" xfId="10300" xr:uid="{00000000-0005-0000-0000-0000D6310000}"/>
    <cellStyle name="Normal 3 2 2 8 2 2 4" xfId="10301" xr:uid="{00000000-0005-0000-0000-0000D7310000}"/>
    <cellStyle name="Normal 3 2 2 8 2 3" xfId="10302" xr:uid="{00000000-0005-0000-0000-0000D8310000}"/>
    <cellStyle name="Normal 3 2 2 8 2 3 2" xfId="10303" xr:uid="{00000000-0005-0000-0000-0000D9310000}"/>
    <cellStyle name="Normal 3 2 2 8 2 3 2 2" xfId="10304" xr:uid="{00000000-0005-0000-0000-0000DA310000}"/>
    <cellStyle name="Normal 3 2 2 8 2 3 3" xfId="10305" xr:uid="{00000000-0005-0000-0000-0000DB310000}"/>
    <cellStyle name="Normal 3 2 2 8 2 4" xfId="10306" xr:uid="{00000000-0005-0000-0000-0000DC310000}"/>
    <cellStyle name="Normal 3 2 2 8 2 4 2" xfId="10307" xr:uid="{00000000-0005-0000-0000-0000DD310000}"/>
    <cellStyle name="Normal 3 2 2 8 2 5" xfId="10308" xr:uid="{00000000-0005-0000-0000-0000DE310000}"/>
    <cellStyle name="Normal 3 2 2 8 3" xfId="10309" xr:uid="{00000000-0005-0000-0000-0000DF310000}"/>
    <cellStyle name="Normal 3 2 2 8 3 2" xfId="10310" xr:uid="{00000000-0005-0000-0000-0000E0310000}"/>
    <cellStyle name="Normal 3 2 2 8 3 2 2" xfId="10311" xr:uid="{00000000-0005-0000-0000-0000E1310000}"/>
    <cellStyle name="Normal 3 2 2 8 3 2 2 2" xfId="10312" xr:uid="{00000000-0005-0000-0000-0000E2310000}"/>
    <cellStyle name="Normal 3 2 2 8 3 2 3" xfId="10313" xr:uid="{00000000-0005-0000-0000-0000E3310000}"/>
    <cellStyle name="Normal 3 2 2 8 3 3" xfId="10314" xr:uid="{00000000-0005-0000-0000-0000E4310000}"/>
    <cellStyle name="Normal 3 2 2 8 3 3 2" xfId="10315" xr:uid="{00000000-0005-0000-0000-0000E5310000}"/>
    <cellStyle name="Normal 3 2 2 8 3 4" xfId="10316" xr:uid="{00000000-0005-0000-0000-0000E6310000}"/>
    <cellStyle name="Normal 3 2 2 8 4" xfId="10317" xr:uid="{00000000-0005-0000-0000-0000E7310000}"/>
    <cellStyle name="Normal 3 2 2 8 4 2" xfId="10318" xr:uid="{00000000-0005-0000-0000-0000E8310000}"/>
    <cellStyle name="Normal 3 2 2 8 4 2 2" xfId="10319" xr:uid="{00000000-0005-0000-0000-0000E9310000}"/>
    <cellStyle name="Normal 3 2 2 8 4 3" xfId="10320" xr:uid="{00000000-0005-0000-0000-0000EA310000}"/>
    <cellStyle name="Normal 3 2 2 8 5" xfId="10321" xr:uid="{00000000-0005-0000-0000-0000EB310000}"/>
    <cellStyle name="Normal 3 2 2 8 5 2" xfId="10322" xr:uid="{00000000-0005-0000-0000-0000EC310000}"/>
    <cellStyle name="Normal 3 2 2 8 6" xfId="10323" xr:uid="{00000000-0005-0000-0000-0000ED310000}"/>
    <cellStyle name="Normal 3 2 2 9" xfId="1158" xr:uid="{00000000-0005-0000-0000-0000EE310000}"/>
    <cellStyle name="Normal 3 2 2 9 2" xfId="10324" xr:uid="{00000000-0005-0000-0000-0000EF310000}"/>
    <cellStyle name="Normal 3 2 2 9 2 2" xfId="10325" xr:uid="{00000000-0005-0000-0000-0000F0310000}"/>
    <cellStyle name="Normal 3 2 2 9 2 2 2" xfId="10326" xr:uid="{00000000-0005-0000-0000-0000F1310000}"/>
    <cellStyle name="Normal 3 2 2 9 2 2 2 2" xfId="10327" xr:uid="{00000000-0005-0000-0000-0000F2310000}"/>
    <cellStyle name="Normal 3 2 2 9 2 2 3" xfId="10328" xr:uid="{00000000-0005-0000-0000-0000F3310000}"/>
    <cellStyle name="Normal 3 2 2 9 2 3" xfId="10329" xr:uid="{00000000-0005-0000-0000-0000F4310000}"/>
    <cellStyle name="Normal 3 2 2 9 2 3 2" xfId="10330" xr:uid="{00000000-0005-0000-0000-0000F5310000}"/>
    <cellStyle name="Normal 3 2 2 9 2 4" xfId="10331" xr:uid="{00000000-0005-0000-0000-0000F6310000}"/>
    <cellStyle name="Normal 3 2 2 9 3" xfId="10332" xr:uid="{00000000-0005-0000-0000-0000F7310000}"/>
    <cellStyle name="Normal 3 2 2 9 3 2" xfId="10333" xr:uid="{00000000-0005-0000-0000-0000F8310000}"/>
    <cellStyle name="Normal 3 2 2 9 3 2 2" xfId="10334" xr:uid="{00000000-0005-0000-0000-0000F9310000}"/>
    <cellStyle name="Normal 3 2 2 9 3 3" xfId="10335" xr:uid="{00000000-0005-0000-0000-0000FA310000}"/>
    <cellStyle name="Normal 3 2 2 9 4" xfId="10336" xr:uid="{00000000-0005-0000-0000-0000FB310000}"/>
    <cellStyle name="Normal 3 2 2 9 4 2" xfId="10337" xr:uid="{00000000-0005-0000-0000-0000FC310000}"/>
    <cellStyle name="Normal 3 2 2 9 5" xfId="10338" xr:uid="{00000000-0005-0000-0000-0000FD310000}"/>
    <cellStyle name="Normal 3 2 20" xfId="1159" xr:uid="{00000000-0005-0000-0000-0000FE310000}"/>
    <cellStyle name="Normal 3 2 21" xfId="1160" xr:uid="{00000000-0005-0000-0000-0000FF310000}"/>
    <cellStyle name="Normal 3 2 22" xfId="1161" xr:uid="{00000000-0005-0000-0000-000000320000}"/>
    <cellStyle name="Normal 3 2 23" xfId="1162" xr:uid="{00000000-0005-0000-0000-000001320000}"/>
    <cellStyle name="Normal 3 2 24" xfId="1163" xr:uid="{00000000-0005-0000-0000-000002320000}"/>
    <cellStyle name="Normal 3 2 25" xfId="1164" xr:uid="{00000000-0005-0000-0000-000003320000}"/>
    <cellStyle name="Normal 3 2 26" xfId="1165" xr:uid="{00000000-0005-0000-0000-000004320000}"/>
    <cellStyle name="Normal 3 2 3" xfId="1166" xr:uid="{00000000-0005-0000-0000-000005320000}"/>
    <cellStyle name="Normal 3 2 3 10" xfId="10339" xr:uid="{00000000-0005-0000-0000-000006320000}"/>
    <cellStyle name="Normal 3 2 3 10 2" xfId="10340" xr:uid="{00000000-0005-0000-0000-000007320000}"/>
    <cellStyle name="Normal 3 2 3 10 2 2" xfId="10341" xr:uid="{00000000-0005-0000-0000-000008320000}"/>
    <cellStyle name="Normal 3 2 3 10 3" xfId="10342" xr:uid="{00000000-0005-0000-0000-000009320000}"/>
    <cellStyle name="Normal 3 2 3 11" xfId="10343" xr:uid="{00000000-0005-0000-0000-00000A320000}"/>
    <cellStyle name="Normal 3 2 3 11 2" xfId="10344" xr:uid="{00000000-0005-0000-0000-00000B320000}"/>
    <cellStyle name="Normal 3 2 3 12" xfId="10345" xr:uid="{00000000-0005-0000-0000-00000C320000}"/>
    <cellStyle name="Normal 3 2 3 2" xfId="10346" xr:uid="{00000000-0005-0000-0000-00000D320000}"/>
    <cellStyle name="Normal 3 2 3 2 10" xfId="10347" xr:uid="{00000000-0005-0000-0000-00000E320000}"/>
    <cellStyle name="Normal 3 2 3 2 10 2" xfId="10348" xr:uid="{00000000-0005-0000-0000-00000F320000}"/>
    <cellStyle name="Normal 3 2 3 2 11" xfId="10349" xr:uid="{00000000-0005-0000-0000-000010320000}"/>
    <cellStyle name="Normal 3 2 3 2 2" xfId="10350" xr:uid="{00000000-0005-0000-0000-000011320000}"/>
    <cellStyle name="Normal 3 2 3 2 2 10" xfId="10351" xr:uid="{00000000-0005-0000-0000-000012320000}"/>
    <cellStyle name="Normal 3 2 3 2 2 2" xfId="10352" xr:uid="{00000000-0005-0000-0000-000013320000}"/>
    <cellStyle name="Normal 3 2 3 2 2 2 2" xfId="10353" xr:uid="{00000000-0005-0000-0000-000014320000}"/>
    <cellStyle name="Normal 3 2 3 2 2 2 2 2" xfId="10354" xr:uid="{00000000-0005-0000-0000-000015320000}"/>
    <cellStyle name="Normal 3 2 3 2 2 2 2 2 2" xfId="10355" xr:uid="{00000000-0005-0000-0000-000016320000}"/>
    <cellStyle name="Normal 3 2 3 2 2 2 2 2 2 2" xfId="10356" xr:uid="{00000000-0005-0000-0000-000017320000}"/>
    <cellStyle name="Normal 3 2 3 2 2 2 2 2 2 2 2" xfId="10357" xr:uid="{00000000-0005-0000-0000-000018320000}"/>
    <cellStyle name="Normal 3 2 3 2 2 2 2 2 2 2 2 2" xfId="10358" xr:uid="{00000000-0005-0000-0000-000019320000}"/>
    <cellStyle name="Normal 3 2 3 2 2 2 2 2 2 2 2 2 2" xfId="10359" xr:uid="{00000000-0005-0000-0000-00001A320000}"/>
    <cellStyle name="Normal 3 2 3 2 2 2 2 2 2 2 2 2 2 2" xfId="10360" xr:uid="{00000000-0005-0000-0000-00001B320000}"/>
    <cellStyle name="Normal 3 2 3 2 2 2 2 2 2 2 2 2 3" xfId="10361" xr:uid="{00000000-0005-0000-0000-00001C320000}"/>
    <cellStyle name="Normal 3 2 3 2 2 2 2 2 2 2 2 3" xfId="10362" xr:uid="{00000000-0005-0000-0000-00001D320000}"/>
    <cellStyle name="Normal 3 2 3 2 2 2 2 2 2 2 2 3 2" xfId="10363" xr:uid="{00000000-0005-0000-0000-00001E320000}"/>
    <cellStyle name="Normal 3 2 3 2 2 2 2 2 2 2 2 4" xfId="10364" xr:uid="{00000000-0005-0000-0000-00001F320000}"/>
    <cellStyle name="Normal 3 2 3 2 2 2 2 2 2 2 3" xfId="10365" xr:uid="{00000000-0005-0000-0000-000020320000}"/>
    <cellStyle name="Normal 3 2 3 2 2 2 2 2 2 2 3 2" xfId="10366" xr:uid="{00000000-0005-0000-0000-000021320000}"/>
    <cellStyle name="Normal 3 2 3 2 2 2 2 2 2 2 3 2 2" xfId="10367" xr:uid="{00000000-0005-0000-0000-000022320000}"/>
    <cellStyle name="Normal 3 2 3 2 2 2 2 2 2 2 3 3" xfId="10368" xr:uid="{00000000-0005-0000-0000-000023320000}"/>
    <cellStyle name="Normal 3 2 3 2 2 2 2 2 2 2 4" xfId="10369" xr:uid="{00000000-0005-0000-0000-000024320000}"/>
    <cellStyle name="Normal 3 2 3 2 2 2 2 2 2 2 4 2" xfId="10370" xr:uid="{00000000-0005-0000-0000-000025320000}"/>
    <cellStyle name="Normal 3 2 3 2 2 2 2 2 2 2 5" xfId="10371" xr:uid="{00000000-0005-0000-0000-000026320000}"/>
    <cellStyle name="Normal 3 2 3 2 2 2 2 2 2 3" xfId="10372" xr:uid="{00000000-0005-0000-0000-000027320000}"/>
    <cellStyle name="Normal 3 2 3 2 2 2 2 2 2 3 2" xfId="10373" xr:uid="{00000000-0005-0000-0000-000028320000}"/>
    <cellStyle name="Normal 3 2 3 2 2 2 2 2 2 3 2 2" xfId="10374" xr:uid="{00000000-0005-0000-0000-000029320000}"/>
    <cellStyle name="Normal 3 2 3 2 2 2 2 2 2 3 2 2 2" xfId="10375" xr:uid="{00000000-0005-0000-0000-00002A320000}"/>
    <cellStyle name="Normal 3 2 3 2 2 2 2 2 2 3 2 3" xfId="10376" xr:uid="{00000000-0005-0000-0000-00002B320000}"/>
    <cellStyle name="Normal 3 2 3 2 2 2 2 2 2 3 3" xfId="10377" xr:uid="{00000000-0005-0000-0000-00002C320000}"/>
    <cellStyle name="Normal 3 2 3 2 2 2 2 2 2 3 3 2" xfId="10378" xr:uid="{00000000-0005-0000-0000-00002D320000}"/>
    <cellStyle name="Normal 3 2 3 2 2 2 2 2 2 3 4" xfId="10379" xr:uid="{00000000-0005-0000-0000-00002E320000}"/>
    <cellStyle name="Normal 3 2 3 2 2 2 2 2 2 4" xfId="10380" xr:uid="{00000000-0005-0000-0000-00002F320000}"/>
    <cellStyle name="Normal 3 2 3 2 2 2 2 2 2 4 2" xfId="10381" xr:uid="{00000000-0005-0000-0000-000030320000}"/>
    <cellStyle name="Normal 3 2 3 2 2 2 2 2 2 4 2 2" xfId="10382" xr:uid="{00000000-0005-0000-0000-000031320000}"/>
    <cellStyle name="Normal 3 2 3 2 2 2 2 2 2 4 3" xfId="10383" xr:uid="{00000000-0005-0000-0000-000032320000}"/>
    <cellStyle name="Normal 3 2 3 2 2 2 2 2 2 5" xfId="10384" xr:uid="{00000000-0005-0000-0000-000033320000}"/>
    <cellStyle name="Normal 3 2 3 2 2 2 2 2 2 5 2" xfId="10385" xr:uid="{00000000-0005-0000-0000-000034320000}"/>
    <cellStyle name="Normal 3 2 3 2 2 2 2 2 2 6" xfId="10386" xr:uid="{00000000-0005-0000-0000-000035320000}"/>
    <cellStyle name="Normal 3 2 3 2 2 2 2 2 3" xfId="10387" xr:uid="{00000000-0005-0000-0000-000036320000}"/>
    <cellStyle name="Normal 3 2 3 2 2 2 2 2 3 2" xfId="10388" xr:uid="{00000000-0005-0000-0000-000037320000}"/>
    <cellStyle name="Normal 3 2 3 2 2 2 2 2 3 2 2" xfId="10389" xr:uid="{00000000-0005-0000-0000-000038320000}"/>
    <cellStyle name="Normal 3 2 3 2 2 2 2 2 3 2 2 2" xfId="10390" xr:uid="{00000000-0005-0000-0000-000039320000}"/>
    <cellStyle name="Normal 3 2 3 2 2 2 2 2 3 2 2 2 2" xfId="10391" xr:uid="{00000000-0005-0000-0000-00003A320000}"/>
    <cellStyle name="Normal 3 2 3 2 2 2 2 2 3 2 2 3" xfId="10392" xr:uid="{00000000-0005-0000-0000-00003B320000}"/>
    <cellStyle name="Normal 3 2 3 2 2 2 2 2 3 2 3" xfId="10393" xr:uid="{00000000-0005-0000-0000-00003C320000}"/>
    <cellStyle name="Normal 3 2 3 2 2 2 2 2 3 2 3 2" xfId="10394" xr:uid="{00000000-0005-0000-0000-00003D320000}"/>
    <cellStyle name="Normal 3 2 3 2 2 2 2 2 3 2 4" xfId="10395" xr:uid="{00000000-0005-0000-0000-00003E320000}"/>
    <cellStyle name="Normal 3 2 3 2 2 2 2 2 3 3" xfId="10396" xr:uid="{00000000-0005-0000-0000-00003F320000}"/>
    <cellStyle name="Normal 3 2 3 2 2 2 2 2 3 3 2" xfId="10397" xr:uid="{00000000-0005-0000-0000-000040320000}"/>
    <cellStyle name="Normal 3 2 3 2 2 2 2 2 3 3 2 2" xfId="10398" xr:uid="{00000000-0005-0000-0000-000041320000}"/>
    <cellStyle name="Normal 3 2 3 2 2 2 2 2 3 3 3" xfId="10399" xr:uid="{00000000-0005-0000-0000-000042320000}"/>
    <cellStyle name="Normal 3 2 3 2 2 2 2 2 3 4" xfId="10400" xr:uid="{00000000-0005-0000-0000-000043320000}"/>
    <cellStyle name="Normal 3 2 3 2 2 2 2 2 3 4 2" xfId="10401" xr:uid="{00000000-0005-0000-0000-000044320000}"/>
    <cellStyle name="Normal 3 2 3 2 2 2 2 2 3 5" xfId="10402" xr:uid="{00000000-0005-0000-0000-000045320000}"/>
    <cellStyle name="Normal 3 2 3 2 2 2 2 2 4" xfId="10403" xr:uid="{00000000-0005-0000-0000-000046320000}"/>
    <cellStyle name="Normal 3 2 3 2 2 2 2 2 4 2" xfId="10404" xr:uid="{00000000-0005-0000-0000-000047320000}"/>
    <cellStyle name="Normal 3 2 3 2 2 2 2 2 4 2 2" xfId="10405" xr:uid="{00000000-0005-0000-0000-000048320000}"/>
    <cellStyle name="Normal 3 2 3 2 2 2 2 2 4 2 2 2" xfId="10406" xr:uid="{00000000-0005-0000-0000-000049320000}"/>
    <cellStyle name="Normal 3 2 3 2 2 2 2 2 4 2 3" xfId="10407" xr:uid="{00000000-0005-0000-0000-00004A320000}"/>
    <cellStyle name="Normal 3 2 3 2 2 2 2 2 4 3" xfId="10408" xr:uid="{00000000-0005-0000-0000-00004B320000}"/>
    <cellStyle name="Normal 3 2 3 2 2 2 2 2 4 3 2" xfId="10409" xr:uid="{00000000-0005-0000-0000-00004C320000}"/>
    <cellStyle name="Normal 3 2 3 2 2 2 2 2 4 4" xfId="10410" xr:uid="{00000000-0005-0000-0000-00004D320000}"/>
    <cellStyle name="Normal 3 2 3 2 2 2 2 2 5" xfId="10411" xr:uid="{00000000-0005-0000-0000-00004E320000}"/>
    <cellStyle name="Normal 3 2 3 2 2 2 2 2 5 2" xfId="10412" xr:uid="{00000000-0005-0000-0000-00004F320000}"/>
    <cellStyle name="Normal 3 2 3 2 2 2 2 2 5 2 2" xfId="10413" xr:uid="{00000000-0005-0000-0000-000050320000}"/>
    <cellStyle name="Normal 3 2 3 2 2 2 2 2 5 3" xfId="10414" xr:uid="{00000000-0005-0000-0000-000051320000}"/>
    <cellStyle name="Normal 3 2 3 2 2 2 2 2 6" xfId="10415" xr:uid="{00000000-0005-0000-0000-000052320000}"/>
    <cellStyle name="Normal 3 2 3 2 2 2 2 2 6 2" xfId="10416" xr:uid="{00000000-0005-0000-0000-000053320000}"/>
    <cellStyle name="Normal 3 2 3 2 2 2 2 2 7" xfId="10417" xr:uid="{00000000-0005-0000-0000-000054320000}"/>
    <cellStyle name="Normal 3 2 3 2 2 2 2 3" xfId="10418" xr:uid="{00000000-0005-0000-0000-000055320000}"/>
    <cellStyle name="Normal 3 2 3 2 2 2 2 3 2" xfId="10419" xr:uid="{00000000-0005-0000-0000-000056320000}"/>
    <cellStyle name="Normal 3 2 3 2 2 2 2 3 2 2" xfId="10420" xr:uid="{00000000-0005-0000-0000-000057320000}"/>
    <cellStyle name="Normal 3 2 3 2 2 2 2 3 2 2 2" xfId="10421" xr:uid="{00000000-0005-0000-0000-000058320000}"/>
    <cellStyle name="Normal 3 2 3 2 2 2 2 3 2 2 2 2" xfId="10422" xr:uid="{00000000-0005-0000-0000-000059320000}"/>
    <cellStyle name="Normal 3 2 3 2 2 2 2 3 2 2 2 2 2" xfId="10423" xr:uid="{00000000-0005-0000-0000-00005A320000}"/>
    <cellStyle name="Normal 3 2 3 2 2 2 2 3 2 2 2 3" xfId="10424" xr:uid="{00000000-0005-0000-0000-00005B320000}"/>
    <cellStyle name="Normal 3 2 3 2 2 2 2 3 2 2 3" xfId="10425" xr:uid="{00000000-0005-0000-0000-00005C320000}"/>
    <cellStyle name="Normal 3 2 3 2 2 2 2 3 2 2 3 2" xfId="10426" xr:uid="{00000000-0005-0000-0000-00005D320000}"/>
    <cellStyle name="Normal 3 2 3 2 2 2 2 3 2 2 4" xfId="10427" xr:uid="{00000000-0005-0000-0000-00005E320000}"/>
    <cellStyle name="Normal 3 2 3 2 2 2 2 3 2 3" xfId="10428" xr:uid="{00000000-0005-0000-0000-00005F320000}"/>
    <cellStyle name="Normal 3 2 3 2 2 2 2 3 2 3 2" xfId="10429" xr:uid="{00000000-0005-0000-0000-000060320000}"/>
    <cellStyle name="Normal 3 2 3 2 2 2 2 3 2 3 2 2" xfId="10430" xr:uid="{00000000-0005-0000-0000-000061320000}"/>
    <cellStyle name="Normal 3 2 3 2 2 2 2 3 2 3 3" xfId="10431" xr:uid="{00000000-0005-0000-0000-000062320000}"/>
    <cellStyle name="Normal 3 2 3 2 2 2 2 3 2 4" xfId="10432" xr:uid="{00000000-0005-0000-0000-000063320000}"/>
    <cellStyle name="Normal 3 2 3 2 2 2 2 3 2 4 2" xfId="10433" xr:uid="{00000000-0005-0000-0000-000064320000}"/>
    <cellStyle name="Normal 3 2 3 2 2 2 2 3 2 5" xfId="10434" xr:uid="{00000000-0005-0000-0000-000065320000}"/>
    <cellStyle name="Normal 3 2 3 2 2 2 2 3 3" xfId="10435" xr:uid="{00000000-0005-0000-0000-000066320000}"/>
    <cellStyle name="Normal 3 2 3 2 2 2 2 3 3 2" xfId="10436" xr:uid="{00000000-0005-0000-0000-000067320000}"/>
    <cellStyle name="Normal 3 2 3 2 2 2 2 3 3 2 2" xfId="10437" xr:uid="{00000000-0005-0000-0000-000068320000}"/>
    <cellStyle name="Normal 3 2 3 2 2 2 2 3 3 2 2 2" xfId="10438" xr:uid="{00000000-0005-0000-0000-000069320000}"/>
    <cellStyle name="Normal 3 2 3 2 2 2 2 3 3 2 3" xfId="10439" xr:uid="{00000000-0005-0000-0000-00006A320000}"/>
    <cellStyle name="Normal 3 2 3 2 2 2 2 3 3 3" xfId="10440" xr:uid="{00000000-0005-0000-0000-00006B320000}"/>
    <cellStyle name="Normal 3 2 3 2 2 2 2 3 3 3 2" xfId="10441" xr:uid="{00000000-0005-0000-0000-00006C320000}"/>
    <cellStyle name="Normal 3 2 3 2 2 2 2 3 3 4" xfId="10442" xr:uid="{00000000-0005-0000-0000-00006D320000}"/>
    <cellStyle name="Normal 3 2 3 2 2 2 2 3 4" xfId="10443" xr:uid="{00000000-0005-0000-0000-00006E320000}"/>
    <cellStyle name="Normal 3 2 3 2 2 2 2 3 4 2" xfId="10444" xr:uid="{00000000-0005-0000-0000-00006F320000}"/>
    <cellStyle name="Normal 3 2 3 2 2 2 2 3 4 2 2" xfId="10445" xr:uid="{00000000-0005-0000-0000-000070320000}"/>
    <cellStyle name="Normal 3 2 3 2 2 2 2 3 4 3" xfId="10446" xr:uid="{00000000-0005-0000-0000-000071320000}"/>
    <cellStyle name="Normal 3 2 3 2 2 2 2 3 5" xfId="10447" xr:uid="{00000000-0005-0000-0000-000072320000}"/>
    <cellStyle name="Normal 3 2 3 2 2 2 2 3 5 2" xfId="10448" xr:uid="{00000000-0005-0000-0000-000073320000}"/>
    <cellStyle name="Normal 3 2 3 2 2 2 2 3 6" xfId="10449" xr:uid="{00000000-0005-0000-0000-000074320000}"/>
    <cellStyle name="Normal 3 2 3 2 2 2 2 4" xfId="10450" xr:uid="{00000000-0005-0000-0000-000075320000}"/>
    <cellStyle name="Normal 3 2 3 2 2 2 2 4 2" xfId="10451" xr:uid="{00000000-0005-0000-0000-000076320000}"/>
    <cellStyle name="Normal 3 2 3 2 2 2 2 4 2 2" xfId="10452" xr:uid="{00000000-0005-0000-0000-000077320000}"/>
    <cellStyle name="Normal 3 2 3 2 2 2 2 4 2 2 2" xfId="10453" xr:uid="{00000000-0005-0000-0000-000078320000}"/>
    <cellStyle name="Normal 3 2 3 2 2 2 2 4 2 2 2 2" xfId="10454" xr:uid="{00000000-0005-0000-0000-000079320000}"/>
    <cellStyle name="Normal 3 2 3 2 2 2 2 4 2 2 3" xfId="10455" xr:uid="{00000000-0005-0000-0000-00007A320000}"/>
    <cellStyle name="Normal 3 2 3 2 2 2 2 4 2 3" xfId="10456" xr:uid="{00000000-0005-0000-0000-00007B320000}"/>
    <cellStyle name="Normal 3 2 3 2 2 2 2 4 2 3 2" xfId="10457" xr:uid="{00000000-0005-0000-0000-00007C320000}"/>
    <cellStyle name="Normal 3 2 3 2 2 2 2 4 2 4" xfId="10458" xr:uid="{00000000-0005-0000-0000-00007D320000}"/>
    <cellStyle name="Normal 3 2 3 2 2 2 2 4 3" xfId="10459" xr:uid="{00000000-0005-0000-0000-00007E320000}"/>
    <cellStyle name="Normal 3 2 3 2 2 2 2 4 3 2" xfId="10460" xr:uid="{00000000-0005-0000-0000-00007F320000}"/>
    <cellStyle name="Normal 3 2 3 2 2 2 2 4 3 2 2" xfId="10461" xr:uid="{00000000-0005-0000-0000-000080320000}"/>
    <cellStyle name="Normal 3 2 3 2 2 2 2 4 3 3" xfId="10462" xr:uid="{00000000-0005-0000-0000-000081320000}"/>
    <cellStyle name="Normal 3 2 3 2 2 2 2 4 4" xfId="10463" xr:uid="{00000000-0005-0000-0000-000082320000}"/>
    <cellStyle name="Normal 3 2 3 2 2 2 2 4 4 2" xfId="10464" xr:uid="{00000000-0005-0000-0000-000083320000}"/>
    <cellStyle name="Normal 3 2 3 2 2 2 2 4 5" xfId="10465" xr:uid="{00000000-0005-0000-0000-000084320000}"/>
    <cellStyle name="Normal 3 2 3 2 2 2 2 5" xfId="10466" xr:uid="{00000000-0005-0000-0000-000085320000}"/>
    <cellStyle name="Normal 3 2 3 2 2 2 2 5 2" xfId="10467" xr:uid="{00000000-0005-0000-0000-000086320000}"/>
    <cellStyle name="Normal 3 2 3 2 2 2 2 5 2 2" xfId="10468" xr:uid="{00000000-0005-0000-0000-000087320000}"/>
    <cellStyle name="Normal 3 2 3 2 2 2 2 5 2 2 2" xfId="10469" xr:uid="{00000000-0005-0000-0000-000088320000}"/>
    <cellStyle name="Normal 3 2 3 2 2 2 2 5 2 3" xfId="10470" xr:uid="{00000000-0005-0000-0000-000089320000}"/>
    <cellStyle name="Normal 3 2 3 2 2 2 2 5 3" xfId="10471" xr:uid="{00000000-0005-0000-0000-00008A320000}"/>
    <cellStyle name="Normal 3 2 3 2 2 2 2 5 3 2" xfId="10472" xr:uid="{00000000-0005-0000-0000-00008B320000}"/>
    <cellStyle name="Normal 3 2 3 2 2 2 2 5 4" xfId="10473" xr:uid="{00000000-0005-0000-0000-00008C320000}"/>
    <cellStyle name="Normal 3 2 3 2 2 2 2 6" xfId="10474" xr:uid="{00000000-0005-0000-0000-00008D320000}"/>
    <cellStyle name="Normal 3 2 3 2 2 2 2 6 2" xfId="10475" xr:uid="{00000000-0005-0000-0000-00008E320000}"/>
    <cellStyle name="Normal 3 2 3 2 2 2 2 6 2 2" xfId="10476" xr:uid="{00000000-0005-0000-0000-00008F320000}"/>
    <cellStyle name="Normal 3 2 3 2 2 2 2 6 3" xfId="10477" xr:uid="{00000000-0005-0000-0000-000090320000}"/>
    <cellStyle name="Normal 3 2 3 2 2 2 2 7" xfId="10478" xr:uid="{00000000-0005-0000-0000-000091320000}"/>
    <cellStyle name="Normal 3 2 3 2 2 2 2 7 2" xfId="10479" xr:uid="{00000000-0005-0000-0000-000092320000}"/>
    <cellStyle name="Normal 3 2 3 2 2 2 2 8" xfId="10480" xr:uid="{00000000-0005-0000-0000-000093320000}"/>
    <cellStyle name="Normal 3 2 3 2 2 2 3" xfId="10481" xr:uid="{00000000-0005-0000-0000-000094320000}"/>
    <cellStyle name="Normal 3 2 3 2 2 2 3 2" xfId="10482" xr:uid="{00000000-0005-0000-0000-000095320000}"/>
    <cellStyle name="Normal 3 2 3 2 2 2 3 2 2" xfId="10483" xr:uid="{00000000-0005-0000-0000-000096320000}"/>
    <cellStyle name="Normal 3 2 3 2 2 2 3 2 2 2" xfId="10484" xr:uid="{00000000-0005-0000-0000-000097320000}"/>
    <cellStyle name="Normal 3 2 3 2 2 2 3 2 2 2 2" xfId="10485" xr:uid="{00000000-0005-0000-0000-000098320000}"/>
    <cellStyle name="Normal 3 2 3 2 2 2 3 2 2 2 2 2" xfId="10486" xr:uid="{00000000-0005-0000-0000-000099320000}"/>
    <cellStyle name="Normal 3 2 3 2 2 2 3 2 2 2 2 2 2" xfId="10487" xr:uid="{00000000-0005-0000-0000-00009A320000}"/>
    <cellStyle name="Normal 3 2 3 2 2 2 3 2 2 2 2 3" xfId="10488" xr:uid="{00000000-0005-0000-0000-00009B320000}"/>
    <cellStyle name="Normal 3 2 3 2 2 2 3 2 2 2 3" xfId="10489" xr:uid="{00000000-0005-0000-0000-00009C320000}"/>
    <cellStyle name="Normal 3 2 3 2 2 2 3 2 2 2 3 2" xfId="10490" xr:uid="{00000000-0005-0000-0000-00009D320000}"/>
    <cellStyle name="Normal 3 2 3 2 2 2 3 2 2 2 4" xfId="10491" xr:uid="{00000000-0005-0000-0000-00009E320000}"/>
    <cellStyle name="Normal 3 2 3 2 2 2 3 2 2 3" xfId="10492" xr:uid="{00000000-0005-0000-0000-00009F320000}"/>
    <cellStyle name="Normal 3 2 3 2 2 2 3 2 2 3 2" xfId="10493" xr:uid="{00000000-0005-0000-0000-0000A0320000}"/>
    <cellStyle name="Normal 3 2 3 2 2 2 3 2 2 3 2 2" xfId="10494" xr:uid="{00000000-0005-0000-0000-0000A1320000}"/>
    <cellStyle name="Normal 3 2 3 2 2 2 3 2 2 3 3" xfId="10495" xr:uid="{00000000-0005-0000-0000-0000A2320000}"/>
    <cellStyle name="Normal 3 2 3 2 2 2 3 2 2 4" xfId="10496" xr:uid="{00000000-0005-0000-0000-0000A3320000}"/>
    <cellStyle name="Normal 3 2 3 2 2 2 3 2 2 4 2" xfId="10497" xr:uid="{00000000-0005-0000-0000-0000A4320000}"/>
    <cellStyle name="Normal 3 2 3 2 2 2 3 2 2 5" xfId="10498" xr:uid="{00000000-0005-0000-0000-0000A5320000}"/>
    <cellStyle name="Normal 3 2 3 2 2 2 3 2 3" xfId="10499" xr:uid="{00000000-0005-0000-0000-0000A6320000}"/>
    <cellStyle name="Normal 3 2 3 2 2 2 3 2 3 2" xfId="10500" xr:uid="{00000000-0005-0000-0000-0000A7320000}"/>
    <cellStyle name="Normal 3 2 3 2 2 2 3 2 3 2 2" xfId="10501" xr:uid="{00000000-0005-0000-0000-0000A8320000}"/>
    <cellStyle name="Normal 3 2 3 2 2 2 3 2 3 2 2 2" xfId="10502" xr:uid="{00000000-0005-0000-0000-0000A9320000}"/>
    <cellStyle name="Normal 3 2 3 2 2 2 3 2 3 2 3" xfId="10503" xr:uid="{00000000-0005-0000-0000-0000AA320000}"/>
    <cellStyle name="Normal 3 2 3 2 2 2 3 2 3 3" xfId="10504" xr:uid="{00000000-0005-0000-0000-0000AB320000}"/>
    <cellStyle name="Normal 3 2 3 2 2 2 3 2 3 3 2" xfId="10505" xr:uid="{00000000-0005-0000-0000-0000AC320000}"/>
    <cellStyle name="Normal 3 2 3 2 2 2 3 2 3 4" xfId="10506" xr:uid="{00000000-0005-0000-0000-0000AD320000}"/>
    <cellStyle name="Normal 3 2 3 2 2 2 3 2 4" xfId="10507" xr:uid="{00000000-0005-0000-0000-0000AE320000}"/>
    <cellStyle name="Normal 3 2 3 2 2 2 3 2 4 2" xfId="10508" xr:uid="{00000000-0005-0000-0000-0000AF320000}"/>
    <cellStyle name="Normal 3 2 3 2 2 2 3 2 4 2 2" xfId="10509" xr:uid="{00000000-0005-0000-0000-0000B0320000}"/>
    <cellStyle name="Normal 3 2 3 2 2 2 3 2 4 3" xfId="10510" xr:uid="{00000000-0005-0000-0000-0000B1320000}"/>
    <cellStyle name="Normal 3 2 3 2 2 2 3 2 5" xfId="10511" xr:uid="{00000000-0005-0000-0000-0000B2320000}"/>
    <cellStyle name="Normal 3 2 3 2 2 2 3 2 5 2" xfId="10512" xr:uid="{00000000-0005-0000-0000-0000B3320000}"/>
    <cellStyle name="Normal 3 2 3 2 2 2 3 2 6" xfId="10513" xr:uid="{00000000-0005-0000-0000-0000B4320000}"/>
    <cellStyle name="Normal 3 2 3 2 2 2 3 3" xfId="10514" xr:uid="{00000000-0005-0000-0000-0000B5320000}"/>
    <cellStyle name="Normal 3 2 3 2 2 2 3 3 2" xfId="10515" xr:uid="{00000000-0005-0000-0000-0000B6320000}"/>
    <cellStyle name="Normal 3 2 3 2 2 2 3 3 2 2" xfId="10516" xr:uid="{00000000-0005-0000-0000-0000B7320000}"/>
    <cellStyle name="Normal 3 2 3 2 2 2 3 3 2 2 2" xfId="10517" xr:uid="{00000000-0005-0000-0000-0000B8320000}"/>
    <cellStyle name="Normal 3 2 3 2 2 2 3 3 2 2 2 2" xfId="10518" xr:uid="{00000000-0005-0000-0000-0000B9320000}"/>
    <cellStyle name="Normal 3 2 3 2 2 2 3 3 2 2 3" xfId="10519" xr:uid="{00000000-0005-0000-0000-0000BA320000}"/>
    <cellStyle name="Normal 3 2 3 2 2 2 3 3 2 3" xfId="10520" xr:uid="{00000000-0005-0000-0000-0000BB320000}"/>
    <cellStyle name="Normal 3 2 3 2 2 2 3 3 2 3 2" xfId="10521" xr:uid="{00000000-0005-0000-0000-0000BC320000}"/>
    <cellStyle name="Normal 3 2 3 2 2 2 3 3 2 4" xfId="10522" xr:uid="{00000000-0005-0000-0000-0000BD320000}"/>
    <cellStyle name="Normal 3 2 3 2 2 2 3 3 3" xfId="10523" xr:uid="{00000000-0005-0000-0000-0000BE320000}"/>
    <cellStyle name="Normal 3 2 3 2 2 2 3 3 3 2" xfId="10524" xr:uid="{00000000-0005-0000-0000-0000BF320000}"/>
    <cellStyle name="Normal 3 2 3 2 2 2 3 3 3 2 2" xfId="10525" xr:uid="{00000000-0005-0000-0000-0000C0320000}"/>
    <cellStyle name="Normal 3 2 3 2 2 2 3 3 3 3" xfId="10526" xr:uid="{00000000-0005-0000-0000-0000C1320000}"/>
    <cellStyle name="Normal 3 2 3 2 2 2 3 3 4" xfId="10527" xr:uid="{00000000-0005-0000-0000-0000C2320000}"/>
    <cellStyle name="Normal 3 2 3 2 2 2 3 3 4 2" xfId="10528" xr:uid="{00000000-0005-0000-0000-0000C3320000}"/>
    <cellStyle name="Normal 3 2 3 2 2 2 3 3 5" xfId="10529" xr:uid="{00000000-0005-0000-0000-0000C4320000}"/>
    <cellStyle name="Normal 3 2 3 2 2 2 3 4" xfId="10530" xr:uid="{00000000-0005-0000-0000-0000C5320000}"/>
    <cellStyle name="Normal 3 2 3 2 2 2 3 4 2" xfId="10531" xr:uid="{00000000-0005-0000-0000-0000C6320000}"/>
    <cellStyle name="Normal 3 2 3 2 2 2 3 4 2 2" xfId="10532" xr:uid="{00000000-0005-0000-0000-0000C7320000}"/>
    <cellStyle name="Normal 3 2 3 2 2 2 3 4 2 2 2" xfId="10533" xr:uid="{00000000-0005-0000-0000-0000C8320000}"/>
    <cellStyle name="Normal 3 2 3 2 2 2 3 4 2 3" xfId="10534" xr:uid="{00000000-0005-0000-0000-0000C9320000}"/>
    <cellStyle name="Normal 3 2 3 2 2 2 3 4 3" xfId="10535" xr:uid="{00000000-0005-0000-0000-0000CA320000}"/>
    <cellStyle name="Normal 3 2 3 2 2 2 3 4 3 2" xfId="10536" xr:uid="{00000000-0005-0000-0000-0000CB320000}"/>
    <cellStyle name="Normal 3 2 3 2 2 2 3 4 4" xfId="10537" xr:uid="{00000000-0005-0000-0000-0000CC320000}"/>
    <cellStyle name="Normal 3 2 3 2 2 2 3 5" xfId="10538" xr:uid="{00000000-0005-0000-0000-0000CD320000}"/>
    <cellStyle name="Normal 3 2 3 2 2 2 3 5 2" xfId="10539" xr:uid="{00000000-0005-0000-0000-0000CE320000}"/>
    <cellStyle name="Normal 3 2 3 2 2 2 3 5 2 2" xfId="10540" xr:uid="{00000000-0005-0000-0000-0000CF320000}"/>
    <cellStyle name="Normal 3 2 3 2 2 2 3 5 3" xfId="10541" xr:uid="{00000000-0005-0000-0000-0000D0320000}"/>
    <cellStyle name="Normal 3 2 3 2 2 2 3 6" xfId="10542" xr:uid="{00000000-0005-0000-0000-0000D1320000}"/>
    <cellStyle name="Normal 3 2 3 2 2 2 3 6 2" xfId="10543" xr:uid="{00000000-0005-0000-0000-0000D2320000}"/>
    <cellStyle name="Normal 3 2 3 2 2 2 3 7" xfId="10544" xr:uid="{00000000-0005-0000-0000-0000D3320000}"/>
    <cellStyle name="Normal 3 2 3 2 2 2 4" xfId="10545" xr:uid="{00000000-0005-0000-0000-0000D4320000}"/>
    <cellStyle name="Normal 3 2 3 2 2 2 4 2" xfId="10546" xr:uid="{00000000-0005-0000-0000-0000D5320000}"/>
    <cellStyle name="Normal 3 2 3 2 2 2 4 2 2" xfId="10547" xr:uid="{00000000-0005-0000-0000-0000D6320000}"/>
    <cellStyle name="Normal 3 2 3 2 2 2 4 2 2 2" xfId="10548" xr:uid="{00000000-0005-0000-0000-0000D7320000}"/>
    <cellStyle name="Normal 3 2 3 2 2 2 4 2 2 2 2" xfId="10549" xr:uid="{00000000-0005-0000-0000-0000D8320000}"/>
    <cellStyle name="Normal 3 2 3 2 2 2 4 2 2 2 2 2" xfId="10550" xr:uid="{00000000-0005-0000-0000-0000D9320000}"/>
    <cellStyle name="Normal 3 2 3 2 2 2 4 2 2 2 3" xfId="10551" xr:uid="{00000000-0005-0000-0000-0000DA320000}"/>
    <cellStyle name="Normal 3 2 3 2 2 2 4 2 2 3" xfId="10552" xr:uid="{00000000-0005-0000-0000-0000DB320000}"/>
    <cellStyle name="Normal 3 2 3 2 2 2 4 2 2 3 2" xfId="10553" xr:uid="{00000000-0005-0000-0000-0000DC320000}"/>
    <cellStyle name="Normal 3 2 3 2 2 2 4 2 2 4" xfId="10554" xr:uid="{00000000-0005-0000-0000-0000DD320000}"/>
    <cellStyle name="Normal 3 2 3 2 2 2 4 2 3" xfId="10555" xr:uid="{00000000-0005-0000-0000-0000DE320000}"/>
    <cellStyle name="Normal 3 2 3 2 2 2 4 2 3 2" xfId="10556" xr:uid="{00000000-0005-0000-0000-0000DF320000}"/>
    <cellStyle name="Normal 3 2 3 2 2 2 4 2 3 2 2" xfId="10557" xr:uid="{00000000-0005-0000-0000-0000E0320000}"/>
    <cellStyle name="Normal 3 2 3 2 2 2 4 2 3 3" xfId="10558" xr:uid="{00000000-0005-0000-0000-0000E1320000}"/>
    <cellStyle name="Normal 3 2 3 2 2 2 4 2 4" xfId="10559" xr:uid="{00000000-0005-0000-0000-0000E2320000}"/>
    <cellStyle name="Normal 3 2 3 2 2 2 4 2 4 2" xfId="10560" xr:uid="{00000000-0005-0000-0000-0000E3320000}"/>
    <cellStyle name="Normal 3 2 3 2 2 2 4 2 5" xfId="10561" xr:uid="{00000000-0005-0000-0000-0000E4320000}"/>
    <cellStyle name="Normal 3 2 3 2 2 2 4 3" xfId="10562" xr:uid="{00000000-0005-0000-0000-0000E5320000}"/>
    <cellStyle name="Normal 3 2 3 2 2 2 4 3 2" xfId="10563" xr:uid="{00000000-0005-0000-0000-0000E6320000}"/>
    <cellStyle name="Normal 3 2 3 2 2 2 4 3 2 2" xfId="10564" xr:uid="{00000000-0005-0000-0000-0000E7320000}"/>
    <cellStyle name="Normal 3 2 3 2 2 2 4 3 2 2 2" xfId="10565" xr:uid="{00000000-0005-0000-0000-0000E8320000}"/>
    <cellStyle name="Normal 3 2 3 2 2 2 4 3 2 3" xfId="10566" xr:uid="{00000000-0005-0000-0000-0000E9320000}"/>
    <cellStyle name="Normal 3 2 3 2 2 2 4 3 3" xfId="10567" xr:uid="{00000000-0005-0000-0000-0000EA320000}"/>
    <cellStyle name="Normal 3 2 3 2 2 2 4 3 3 2" xfId="10568" xr:uid="{00000000-0005-0000-0000-0000EB320000}"/>
    <cellStyle name="Normal 3 2 3 2 2 2 4 3 4" xfId="10569" xr:uid="{00000000-0005-0000-0000-0000EC320000}"/>
    <cellStyle name="Normal 3 2 3 2 2 2 4 4" xfId="10570" xr:uid="{00000000-0005-0000-0000-0000ED320000}"/>
    <cellStyle name="Normal 3 2 3 2 2 2 4 4 2" xfId="10571" xr:uid="{00000000-0005-0000-0000-0000EE320000}"/>
    <cellStyle name="Normal 3 2 3 2 2 2 4 4 2 2" xfId="10572" xr:uid="{00000000-0005-0000-0000-0000EF320000}"/>
    <cellStyle name="Normal 3 2 3 2 2 2 4 4 3" xfId="10573" xr:uid="{00000000-0005-0000-0000-0000F0320000}"/>
    <cellStyle name="Normal 3 2 3 2 2 2 4 5" xfId="10574" xr:uid="{00000000-0005-0000-0000-0000F1320000}"/>
    <cellStyle name="Normal 3 2 3 2 2 2 4 5 2" xfId="10575" xr:uid="{00000000-0005-0000-0000-0000F2320000}"/>
    <cellStyle name="Normal 3 2 3 2 2 2 4 6" xfId="10576" xr:uid="{00000000-0005-0000-0000-0000F3320000}"/>
    <cellStyle name="Normal 3 2 3 2 2 2 5" xfId="10577" xr:uid="{00000000-0005-0000-0000-0000F4320000}"/>
    <cellStyle name="Normal 3 2 3 2 2 2 5 2" xfId="10578" xr:uid="{00000000-0005-0000-0000-0000F5320000}"/>
    <cellStyle name="Normal 3 2 3 2 2 2 5 2 2" xfId="10579" xr:uid="{00000000-0005-0000-0000-0000F6320000}"/>
    <cellStyle name="Normal 3 2 3 2 2 2 5 2 2 2" xfId="10580" xr:uid="{00000000-0005-0000-0000-0000F7320000}"/>
    <cellStyle name="Normal 3 2 3 2 2 2 5 2 2 2 2" xfId="10581" xr:uid="{00000000-0005-0000-0000-0000F8320000}"/>
    <cellStyle name="Normal 3 2 3 2 2 2 5 2 2 3" xfId="10582" xr:uid="{00000000-0005-0000-0000-0000F9320000}"/>
    <cellStyle name="Normal 3 2 3 2 2 2 5 2 3" xfId="10583" xr:uid="{00000000-0005-0000-0000-0000FA320000}"/>
    <cellStyle name="Normal 3 2 3 2 2 2 5 2 3 2" xfId="10584" xr:uid="{00000000-0005-0000-0000-0000FB320000}"/>
    <cellStyle name="Normal 3 2 3 2 2 2 5 2 4" xfId="10585" xr:uid="{00000000-0005-0000-0000-0000FC320000}"/>
    <cellStyle name="Normal 3 2 3 2 2 2 5 3" xfId="10586" xr:uid="{00000000-0005-0000-0000-0000FD320000}"/>
    <cellStyle name="Normal 3 2 3 2 2 2 5 3 2" xfId="10587" xr:uid="{00000000-0005-0000-0000-0000FE320000}"/>
    <cellStyle name="Normal 3 2 3 2 2 2 5 3 2 2" xfId="10588" xr:uid="{00000000-0005-0000-0000-0000FF320000}"/>
    <cellStyle name="Normal 3 2 3 2 2 2 5 3 3" xfId="10589" xr:uid="{00000000-0005-0000-0000-000000330000}"/>
    <cellStyle name="Normal 3 2 3 2 2 2 5 4" xfId="10590" xr:uid="{00000000-0005-0000-0000-000001330000}"/>
    <cellStyle name="Normal 3 2 3 2 2 2 5 4 2" xfId="10591" xr:uid="{00000000-0005-0000-0000-000002330000}"/>
    <cellStyle name="Normal 3 2 3 2 2 2 5 5" xfId="10592" xr:uid="{00000000-0005-0000-0000-000003330000}"/>
    <cellStyle name="Normal 3 2 3 2 2 2 6" xfId="10593" xr:uid="{00000000-0005-0000-0000-000004330000}"/>
    <cellStyle name="Normal 3 2 3 2 2 2 6 2" xfId="10594" xr:uid="{00000000-0005-0000-0000-000005330000}"/>
    <cellStyle name="Normal 3 2 3 2 2 2 6 2 2" xfId="10595" xr:uid="{00000000-0005-0000-0000-000006330000}"/>
    <cellStyle name="Normal 3 2 3 2 2 2 6 2 2 2" xfId="10596" xr:uid="{00000000-0005-0000-0000-000007330000}"/>
    <cellStyle name="Normal 3 2 3 2 2 2 6 2 3" xfId="10597" xr:uid="{00000000-0005-0000-0000-000008330000}"/>
    <cellStyle name="Normal 3 2 3 2 2 2 6 3" xfId="10598" xr:uid="{00000000-0005-0000-0000-000009330000}"/>
    <cellStyle name="Normal 3 2 3 2 2 2 6 3 2" xfId="10599" xr:uid="{00000000-0005-0000-0000-00000A330000}"/>
    <cellStyle name="Normal 3 2 3 2 2 2 6 4" xfId="10600" xr:uid="{00000000-0005-0000-0000-00000B330000}"/>
    <cellStyle name="Normal 3 2 3 2 2 2 7" xfId="10601" xr:uid="{00000000-0005-0000-0000-00000C330000}"/>
    <cellStyle name="Normal 3 2 3 2 2 2 7 2" xfId="10602" xr:uid="{00000000-0005-0000-0000-00000D330000}"/>
    <cellStyle name="Normal 3 2 3 2 2 2 7 2 2" xfId="10603" xr:uid="{00000000-0005-0000-0000-00000E330000}"/>
    <cellStyle name="Normal 3 2 3 2 2 2 7 3" xfId="10604" xr:uid="{00000000-0005-0000-0000-00000F330000}"/>
    <cellStyle name="Normal 3 2 3 2 2 2 8" xfId="10605" xr:uid="{00000000-0005-0000-0000-000010330000}"/>
    <cellStyle name="Normal 3 2 3 2 2 2 8 2" xfId="10606" xr:uid="{00000000-0005-0000-0000-000011330000}"/>
    <cellStyle name="Normal 3 2 3 2 2 2 9" xfId="10607" xr:uid="{00000000-0005-0000-0000-000012330000}"/>
    <cellStyle name="Normal 3 2 3 2 2 3" xfId="10608" xr:uid="{00000000-0005-0000-0000-000013330000}"/>
    <cellStyle name="Normal 3 2 3 2 2 3 2" xfId="10609" xr:uid="{00000000-0005-0000-0000-000014330000}"/>
    <cellStyle name="Normal 3 2 3 2 2 3 2 2" xfId="10610" xr:uid="{00000000-0005-0000-0000-000015330000}"/>
    <cellStyle name="Normal 3 2 3 2 2 3 2 2 2" xfId="10611" xr:uid="{00000000-0005-0000-0000-000016330000}"/>
    <cellStyle name="Normal 3 2 3 2 2 3 2 2 2 2" xfId="10612" xr:uid="{00000000-0005-0000-0000-000017330000}"/>
    <cellStyle name="Normal 3 2 3 2 2 3 2 2 2 2 2" xfId="10613" xr:uid="{00000000-0005-0000-0000-000018330000}"/>
    <cellStyle name="Normal 3 2 3 2 2 3 2 2 2 2 2 2" xfId="10614" xr:uid="{00000000-0005-0000-0000-000019330000}"/>
    <cellStyle name="Normal 3 2 3 2 2 3 2 2 2 2 2 2 2" xfId="10615" xr:uid="{00000000-0005-0000-0000-00001A330000}"/>
    <cellStyle name="Normal 3 2 3 2 2 3 2 2 2 2 2 3" xfId="10616" xr:uid="{00000000-0005-0000-0000-00001B330000}"/>
    <cellStyle name="Normal 3 2 3 2 2 3 2 2 2 2 3" xfId="10617" xr:uid="{00000000-0005-0000-0000-00001C330000}"/>
    <cellStyle name="Normal 3 2 3 2 2 3 2 2 2 2 3 2" xfId="10618" xr:uid="{00000000-0005-0000-0000-00001D330000}"/>
    <cellStyle name="Normal 3 2 3 2 2 3 2 2 2 2 4" xfId="10619" xr:uid="{00000000-0005-0000-0000-00001E330000}"/>
    <cellStyle name="Normal 3 2 3 2 2 3 2 2 2 3" xfId="10620" xr:uid="{00000000-0005-0000-0000-00001F330000}"/>
    <cellStyle name="Normal 3 2 3 2 2 3 2 2 2 3 2" xfId="10621" xr:uid="{00000000-0005-0000-0000-000020330000}"/>
    <cellStyle name="Normal 3 2 3 2 2 3 2 2 2 3 2 2" xfId="10622" xr:uid="{00000000-0005-0000-0000-000021330000}"/>
    <cellStyle name="Normal 3 2 3 2 2 3 2 2 2 3 3" xfId="10623" xr:uid="{00000000-0005-0000-0000-000022330000}"/>
    <cellStyle name="Normal 3 2 3 2 2 3 2 2 2 4" xfId="10624" xr:uid="{00000000-0005-0000-0000-000023330000}"/>
    <cellStyle name="Normal 3 2 3 2 2 3 2 2 2 4 2" xfId="10625" xr:uid="{00000000-0005-0000-0000-000024330000}"/>
    <cellStyle name="Normal 3 2 3 2 2 3 2 2 2 5" xfId="10626" xr:uid="{00000000-0005-0000-0000-000025330000}"/>
    <cellStyle name="Normal 3 2 3 2 2 3 2 2 3" xfId="10627" xr:uid="{00000000-0005-0000-0000-000026330000}"/>
    <cellStyle name="Normal 3 2 3 2 2 3 2 2 3 2" xfId="10628" xr:uid="{00000000-0005-0000-0000-000027330000}"/>
    <cellStyle name="Normal 3 2 3 2 2 3 2 2 3 2 2" xfId="10629" xr:uid="{00000000-0005-0000-0000-000028330000}"/>
    <cellStyle name="Normal 3 2 3 2 2 3 2 2 3 2 2 2" xfId="10630" xr:uid="{00000000-0005-0000-0000-000029330000}"/>
    <cellStyle name="Normal 3 2 3 2 2 3 2 2 3 2 3" xfId="10631" xr:uid="{00000000-0005-0000-0000-00002A330000}"/>
    <cellStyle name="Normal 3 2 3 2 2 3 2 2 3 3" xfId="10632" xr:uid="{00000000-0005-0000-0000-00002B330000}"/>
    <cellStyle name="Normal 3 2 3 2 2 3 2 2 3 3 2" xfId="10633" xr:uid="{00000000-0005-0000-0000-00002C330000}"/>
    <cellStyle name="Normal 3 2 3 2 2 3 2 2 3 4" xfId="10634" xr:uid="{00000000-0005-0000-0000-00002D330000}"/>
    <cellStyle name="Normal 3 2 3 2 2 3 2 2 4" xfId="10635" xr:uid="{00000000-0005-0000-0000-00002E330000}"/>
    <cellStyle name="Normal 3 2 3 2 2 3 2 2 4 2" xfId="10636" xr:uid="{00000000-0005-0000-0000-00002F330000}"/>
    <cellStyle name="Normal 3 2 3 2 2 3 2 2 4 2 2" xfId="10637" xr:uid="{00000000-0005-0000-0000-000030330000}"/>
    <cellStyle name="Normal 3 2 3 2 2 3 2 2 4 3" xfId="10638" xr:uid="{00000000-0005-0000-0000-000031330000}"/>
    <cellStyle name="Normal 3 2 3 2 2 3 2 2 5" xfId="10639" xr:uid="{00000000-0005-0000-0000-000032330000}"/>
    <cellStyle name="Normal 3 2 3 2 2 3 2 2 5 2" xfId="10640" xr:uid="{00000000-0005-0000-0000-000033330000}"/>
    <cellStyle name="Normal 3 2 3 2 2 3 2 2 6" xfId="10641" xr:uid="{00000000-0005-0000-0000-000034330000}"/>
    <cellStyle name="Normal 3 2 3 2 2 3 2 3" xfId="10642" xr:uid="{00000000-0005-0000-0000-000035330000}"/>
    <cellStyle name="Normal 3 2 3 2 2 3 2 3 2" xfId="10643" xr:uid="{00000000-0005-0000-0000-000036330000}"/>
    <cellStyle name="Normal 3 2 3 2 2 3 2 3 2 2" xfId="10644" xr:uid="{00000000-0005-0000-0000-000037330000}"/>
    <cellStyle name="Normal 3 2 3 2 2 3 2 3 2 2 2" xfId="10645" xr:uid="{00000000-0005-0000-0000-000038330000}"/>
    <cellStyle name="Normal 3 2 3 2 2 3 2 3 2 2 2 2" xfId="10646" xr:uid="{00000000-0005-0000-0000-000039330000}"/>
    <cellStyle name="Normal 3 2 3 2 2 3 2 3 2 2 3" xfId="10647" xr:uid="{00000000-0005-0000-0000-00003A330000}"/>
    <cellStyle name="Normal 3 2 3 2 2 3 2 3 2 3" xfId="10648" xr:uid="{00000000-0005-0000-0000-00003B330000}"/>
    <cellStyle name="Normal 3 2 3 2 2 3 2 3 2 3 2" xfId="10649" xr:uid="{00000000-0005-0000-0000-00003C330000}"/>
    <cellStyle name="Normal 3 2 3 2 2 3 2 3 2 4" xfId="10650" xr:uid="{00000000-0005-0000-0000-00003D330000}"/>
    <cellStyle name="Normal 3 2 3 2 2 3 2 3 3" xfId="10651" xr:uid="{00000000-0005-0000-0000-00003E330000}"/>
    <cellStyle name="Normal 3 2 3 2 2 3 2 3 3 2" xfId="10652" xr:uid="{00000000-0005-0000-0000-00003F330000}"/>
    <cellStyle name="Normal 3 2 3 2 2 3 2 3 3 2 2" xfId="10653" xr:uid="{00000000-0005-0000-0000-000040330000}"/>
    <cellStyle name="Normal 3 2 3 2 2 3 2 3 3 3" xfId="10654" xr:uid="{00000000-0005-0000-0000-000041330000}"/>
    <cellStyle name="Normal 3 2 3 2 2 3 2 3 4" xfId="10655" xr:uid="{00000000-0005-0000-0000-000042330000}"/>
    <cellStyle name="Normal 3 2 3 2 2 3 2 3 4 2" xfId="10656" xr:uid="{00000000-0005-0000-0000-000043330000}"/>
    <cellStyle name="Normal 3 2 3 2 2 3 2 3 5" xfId="10657" xr:uid="{00000000-0005-0000-0000-000044330000}"/>
    <cellStyle name="Normal 3 2 3 2 2 3 2 4" xfId="10658" xr:uid="{00000000-0005-0000-0000-000045330000}"/>
    <cellStyle name="Normal 3 2 3 2 2 3 2 4 2" xfId="10659" xr:uid="{00000000-0005-0000-0000-000046330000}"/>
    <cellStyle name="Normal 3 2 3 2 2 3 2 4 2 2" xfId="10660" xr:uid="{00000000-0005-0000-0000-000047330000}"/>
    <cellStyle name="Normal 3 2 3 2 2 3 2 4 2 2 2" xfId="10661" xr:uid="{00000000-0005-0000-0000-000048330000}"/>
    <cellStyle name="Normal 3 2 3 2 2 3 2 4 2 3" xfId="10662" xr:uid="{00000000-0005-0000-0000-000049330000}"/>
    <cellStyle name="Normal 3 2 3 2 2 3 2 4 3" xfId="10663" xr:uid="{00000000-0005-0000-0000-00004A330000}"/>
    <cellStyle name="Normal 3 2 3 2 2 3 2 4 3 2" xfId="10664" xr:uid="{00000000-0005-0000-0000-00004B330000}"/>
    <cellStyle name="Normal 3 2 3 2 2 3 2 4 4" xfId="10665" xr:uid="{00000000-0005-0000-0000-00004C330000}"/>
    <cellStyle name="Normal 3 2 3 2 2 3 2 5" xfId="10666" xr:uid="{00000000-0005-0000-0000-00004D330000}"/>
    <cellStyle name="Normal 3 2 3 2 2 3 2 5 2" xfId="10667" xr:uid="{00000000-0005-0000-0000-00004E330000}"/>
    <cellStyle name="Normal 3 2 3 2 2 3 2 5 2 2" xfId="10668" xr:uid="{00000000-0005-0000-0000-00004F330000}"/>
    <cellStyle name="Normal 3 2 3 2 2 3 2 5 3" xfId="10669" xr:uid="{00000000-0005-0000-0000-000050330000}"/>
    <cellStyle name="Normal 3 2 3 2 2 3 2 6" xfId="10670" xr:uid="{00000000-0005-0000-0000-000051330000}"/>
    <cellStyle name="Normal 3 2 3 2 2 3 2 6 2" xfId="10671" xr:uid="{00000000-0005-0000-0000-000052330000}"/>
    <cellStyle name="Normal 3 2 3 2 2 3 2 7" xfId="10672" xr:uid="{00000000-0005-0000-0000-000053330000}"/>
    <cellStyle name="Normal 3 2 3 2 2 3 3" xfId="10673" xr:uid="{00000000-0005-0000-0000-000054330000}"/>
    <cellStyle name="Normal 3 2 3 2 2 3 3 2" xfId="10674" xr:uid="{00000000-0005-0000-0000-000055330000}"/>
    <cellStyle name="Normal 3 2 3 2 2 3 3 2 2" xfId="10675" xr:uid="{00000000-0005-0000-0000-000056330000}"/>
    <cellStyle name="Normal 3 2 3 2 2 3 3 2 2 2" xfId="10676" xr:uid="{00000000-0005-0000-0000-000057330000}"/>
    <cellStyle name="Normal 3 2 3 2 2 3 3 2 2 2 2" xfId="10677" xr:uid="{00000000-0005-0000-0000-000058330000}"/>
    <cellStyle name="Normal 3 2 3 2 2 3 3 2 2 2 2 2" xfId="10678" xr:uid="{00000000-0005-0000-0000-000059330000}"/>
    <cellStyle name="Normal 3 2 3 2 2 3 3 2 2 2 3" xfId="10679" xr:uid="{00000000-0005-0000-0000-00005A330000}"/>
    <cellStyle name="Normal 3 2 3 2 2 3 3 2 2 3" xfId="10680" xr:uid="{00000000-0005-0000-0000-00005B330000}"/>
    <cellStyle name="Normal 3 2 3 2 2 3 3 2 2 3 2" xfId="10681" xr:uid="{00000000-0005-0000-0000-00005C330000}"/>
    <cellStyle name="Normal 3 2 3 2 2 3 3 2 2 4" xfId="10682" xr:uid="{00000000-0005-0000-0000-00005D330000}"/>
    <cellStyle name="Normal 3 2 3 2 2 3 3 2 3" xfId="10683" xr:uid="{00000000-0005-0000-0000-00005E330000}"/>
    <cellStyle name="Normal 3 2 3 2 2 3 3 2 3 2" xfId="10684" xr:uid="{00000000-0005-0000-0000-00005F330000}"/>
    <cellStyle name="Normal 3 2 3 2 2 3 3 2 3 2 2" xfId="10685" xr:uid="{00000000-0005-0000-0000-000060330000}"/>
    <cellStyle name="Normal 3 2 3 2 2 3 3 2 3 3" xfId="10686" xr:uid="{00000000-0005-0000-0000-000061330000}"/>
    <cellStyle name="Normal 3 2 3 2 2 3 3 2 4" xfId="10687" xr:uid="{00000000-0005-0000-0000-000062330000}"/>
    <cellStyle name="Normal 3 2 3 2 2 3 3 2 4 2" xfId="10688" xr:uid="{00000000-0005-0000-0000-000063330000}"/>
    <cellStyle name="Normal 3 2 3 2 2 3 3 2 5" xfId="10689" xr:uid="{00000000-0005-0000-0000-000064330000}"/>
    <cellStyle name="Normal 3 2 3 2 2 3 3 3" xfId="10690" xr:uid="{00000000-0005-0000-0000-000065330000}"/>
    <cellStyle name="Normal 3 2 3 2 2 3 3 3 2" xfId="10691" xr:uid="{00000000-0005-0000-0000-000066330000}"/>
    <cellStyle name="Normal 3 2 3 2 2 3 3 3 2 2" xfId="10692" xr:uid="{00000000-0005-0000-0000-000067330000}"/>
    <cellStyle name="Normal 3 2 3 2 2 3 3 3 2 2 2" xfId="10693" xr:uid="{00000000-0005-0000-0000-000068330000}"/>
    <cellStyle name="Normal 3 2 3 2 2 3 3 3 2 3" xfId="10694" xr:uid="{00000000-0005-0000-0000-000069330000}"/>
    <cellStyle name="Normal 3 2 3 2 2 3 3 3 3" xfId="10695" xr:uid="{00000000-0005-0000-0000-00006A330000}"/>
    <cellStyle name="Normal 3 2 3 2 2 3 3 3 3 2" xfId="10696" xr:uid="{00000000-0005-0000-0000-00006B330000}"/>
    <cellStyle name="Normal 3 2 3 2 2 3 3 3 4" xfId="10697" xr:uid="{00000000-0005-0000-0000-00006C330000}"/>
    <cellStyle name="Normal 3 2 3 2 2 3 3 4" xfId="10698" xr:uid="{00000000-0005-0000-0000-00006D330000}"/>
    <cellStyle name="Normal 3 2 3 2 2 3 3 4 2" xfId="10699" xr:uid="{00000000-0005-0000-0000-00006E330000}"/>
    <cellStyle name="Normal 3 2 3 2 2 3 3 4 2 2" xfId="10700" xr:uid="{00000000-0005-0000-0000-00006F330000}"/>
    <cellStyle name="Normal 3 2 3 2 2 3 3 4 3" xfId="10701" xr:uid="{00000000-0005-0000-0000-000070330000}"/>
    <cellStyle name="Normal 3 2 3 2 2 3 3 5" xfId="10702" xr:uid="{00000000-0005-0000-0000-000071330000}"/>
    <cellStyle name="Normal 3 2 3 2 2 3 3 5 2" xfId="10703" xr:uid="{00000000-0005-0000-0000-000072330000}"/>
    <cellStyle name="Normal 3 2 3 2 2 3 3 6" xfId="10704" xr:uid="{00000000-0005-0000-0000-000073330000}"/>
    <cellStyle name="Normal 3 2 3 2 2 3 4" xfId="10705" xr:uid="{00000000-0005-0000-0000-000074330000}"/>
    <cellStyle name="Normal 3 2 3 2 2 3 4 2" xfId="10706" xr:uid="{00000000-0005-0000-0000-000075330000}"/>
    <cellStyle name="Normal 3 2 3 2 2 3 4 2 2" xfId="10707" xr:uid="{00000000-0005-0000-0000-000076330000}"/>
    <cellStyle name="Normal 3 2 3 2 2 3 4 2 2 2" xfId="10708" xr:uid="{00000000-0005-0000-0000-000077330000}"/>
    <cellStyle name="Normal 3 2 3 2 2 3 4 2 2 2 2" xfId="10709" xr:uid="{00000000-0005-0000-0000-000078330000}"/>
    <cellStyle name="Normal 3 2 3 2 2 3 4 2 2 3" xfId="10710" xr:uid="{00000000-0005-0000-0000-000079330000}"/>
    <cellStyle name="Normal 3 2 3 2 2 3 4 2 3" xfId="10711" xr:uid="{00000000-0005-0000-0000-00007A330000}"/>
    <cellStyle name="Normal 3 2 3 2 2 3 4 2 3 2" xfId="10712" xr:uid="{00000000-0005-0000-0000-00007B330000}"/>
    <cellStyle name="Normal 3 2 3 2 2 3 4 2 4" xfId="10713" xr:uid="{00000000-0005-0000-0000-00007C330000}"/>
    <cellStyle name="Normal 3 2 3 2 2 3 4 3" xfId="10714" xr:uid="{00000000-0005-0000-0000-00007D330000}"/>
    <cellStyle name="Normal 3 2 3 2 2 3 4 3 2" xfId="10715" xr:uid="{00000000-0005-0000-0000-00007E330000}"/>
    <cellStyle name="Normal 3 2 3 2 2 3 4 3 2 2" xfId="10716" xr:uid="{00000000-0005-0000-0000-00007F330000}"/>
    <cellStyle name="Normal 3 2 3 2 2 3 4 3 3" xfId="10717" xr:uid="{00000000-0005-0000-0000-000080330000}"/>
    <cellStyle name="Normal 3 2 3 2 2 3 4 4" xfId="10718" xr:uid="{00000000-0005-0000-0000-000081330000}"/>
    <cellStyle name="Normal 3 2 3 2 2 3 4 4 2" xfId="10719" xr:uid="{00000000-0005-0000-0000-000082330000}"/>
    <cellStyle name="Normal 3 2 3 2 2 3 4 5" xfId="10720" xr:uid="{00000000-0005-0000-0000-000083330000}"/>
    <cellStyle name="Normal 3 2 3 2 2 3 5" xfId="10721" xr:uid="{00000000-0005-0000-0000-000084330000}"/>
    <cellStyle name="Normal 3 2 3 2 2 3 5 2" xfId="10722" xr:uid="{00000000-0005-0000-0000-000085330000}"/>
    <cellStyle name="Normal 3 2 3 2 2 3 5 2 2" xfId="10723" xr:uid="{00000000-0005-0000-0000-000086330000}"/>
    <cellStyle name="Normal 3 2 3 2 2 3 5 2 2 2" xfId="10724" xr:uid="{00000000-0005-0000-0000-000087330000}"/>
    <cellStyle name="Normal 3 2 3 2 2 3 5 2 3" xfId="10725" xr:uid="{00000000-0005-0000-0000-000088330000}"/>
    <cellStyle name="Normal 3 2 3 2 2 3 5 3" xfId="10726" xr:uid="{00000000-0005-0000-0000-000089330000}"/>
    <cellStyle name="Normal 3 2 3 2 2 3 5 3 2" xfId="10727" xr:uid="{00000000-0005-0000-0000-00008A330000}"/>
    <cellStyle name="Normal 3 2 3 2 2 3 5 4" xfId="10728" xr:uid="{00000000-0005-0000-0000-00008B330000}"/>
    <cellStyle name="Normal 3 2 3 2 2 3 6" xfId="10729" xr:uid="{00000000-0005-0000-0000-00008C330000}"/>
    <cellStyle name="Normal 3 2 3 2 2 3 6 2" xfId="10730" xr:uid="{00000000-0005-0000-0000-00008D330000}"/>
    <cellStyle name="Normal 3 2 3 2 2 3 6 2 2" xfId="10731" xr:uid="{00000000-0005-0000-0000-00008E330000}"/>
    <cellStyle name="Normal 3 2 3 2 2 3 6 3" xfId="10732" xr:uid="{00000000-0005-0000-0000-00008F330000}"/>
    <cellStyle name="Normal 3 2 3 2 2 3 7" xfId="10733" xr:uid="{00000000-0005-0000-0000-000090330000}"/>
    <cellStyle name="Normal 3 2 3 2 2 3 7 2" xfId="10734" xr:uid="{00000000-0005-0000-0000-000091330000}"/>
    <cellStyle name="Normal 3 2 3 2 2 3 8" xfId="10735" xr:uid="{00000000-0005-0000-0000-000092330000}"/>
    <cellStyle name="Normal 3 2 3 2 2 4" xfId="10736" xr:uid="{00000000-0005-0000-0000-000093330000}"/>
    <cellStyle name="Normal 3 2 3 2 2 4 2" xfId="10737" xr:uid="{00000000-0005-0000-0000-000094330000}"/>
    <cellStyle name="Normal 3 2 3 2 2 4 2 2" xfId="10738" xr:uid="{00000000-0005-0000-0000-000095330000}"/>
    <cellStyle name="Normal 3 2 3 2 2 4 2 2 2" xfId="10739" xr:uid="{00000000-0005-0000-0000-000096330000}"/>
    <cellStyle name="Normal 3 2 3 2 2 4 2 2 2 2" xfId="10740" xr:uid="{00000000-0005-0000-0000-000097330000}"/>
    <cellStyle name="Normal 3 2 3 2 2 4 2 2 2 2 2" xfId="10741" xr:uid="{00000000-0005-0000-0000-000098330000}"/>
    <cellStyle name="Normal 3 2 3 2 2 4 2 2 2 2 2 2" xfId="10742" xr:uid="{00000000-0005-0000-0000-000099330000}"/>
    <cellStyle name="Normal 3 2 3 2 2 4 2 2 2 2 3" xfId="10743" xr:uid="{00000000-0005-0000-0000-00009A330000}"/>
    <cellStyle name="Normal 3 2 3 2 2 4 2 2 2 3" xfId="10744" xr:uid="{00000000-0005-0000-0000-00009B330000}"/>
    <cellStyle name="Normal 3 2 3 2 2 4 2 2 2 3 2" xfId="10745" xr:uid="{00000000-0005-0000-0000-00009C330000}"/>
    <cellStyle name="Normal 3 2 3 2 2 4 2 2 2 4" xfId="10746" xr:uid="{00000000-0005-0000-0000-00009D330000}"/>
    <cellStyle name="Normal 3 2 3 2 2 4 2 2 3" xfId="10747" xr:uid="{00000000-0005-0000-0000-00009E330000}"/>
    <cellStyle name="Normal 3 2 3 2 2 4 2 2 3 2" xfId="10748" xr:uid="{00000000-0005-0000-0000-00009F330000}"/>
    <cellStyle name="Normal 3 2 3 2 2 4 2 2 3 2 2" xfId="10749" xr:uid="{00000000-0005-0000-0000-0000A0330000}"/>
    <cellStyle name="Normal 3 2 3 2 2 4 2 2 3 3" xfId="10750" xr:uid="{00000000-0005-0000-0000-0000A1330000}"/>
    <cellStyle name="Normal 3 2 3 2 2 4 2 2 4" xfId="10751" xr:uid="{00000000-0005-0000-0000-0000A2330000}"/>
    <cellStyle name="Normal 3 2 3 2 2 4 2 2 4 2" xfId="10752" xr:uid="{00000000-0005-0000-0000-0000A3330000}"/>
    <cellStyle name="Normal 3 2 3 2 2 4 2 2 5" xfId="10753" xr:uid="{00000000-0005-0000-0000-0000A4330000}"/>
    <cellStyle name="Normal 3 2 3 2 2 4 2 3" xfId="10754" xr:uid="{00000000-0005-0000-0000-0000A5330000}"/>
    <cellStyle name="Normal 3 2 3 2 2 4 2 3 2" xfId="10755" xr:uid="{00000000-0005-0000-0000-0000A6330000}"/>
    <cellStyle name="Normal 3 2 3 2 2 4 2 3 2 2" xfId="10756" xr:uid="{00000000-0005-0000-0000-0000A7330000}"/>
    <cellStyle name="Normal 3 2 3 2 2 4 2 3 2 2 2" xfId="10757" xr:uid="{00000000-0005-0000-0000-0000A8330000}"/>
    <cellStyle name="Normal 3 2 3 2 2 4 2 3 2 3" xfId="10758" xr:uid="{00000000-0005-0000-0000-0000A9330000}"/>
    <cellStyle name="Normal 3 2 3 2 2 4 2 3 3" xfId="10759" xr:uid="{00000000-0005-0000-0000-0000AA330000}"/>
    <cellStyle name="Normal 3 2 3 2 2 4 2 3 3 2" xfId="10760" xr:uid="{00000000-0005-0000-0000-0000AB330000}"/>
    <cellStyle name="Normal 3 2 3 2 2 4 2 3 4" xfId="10761" xr:uid="{00000000-0005-0000-0000-0000AC330000}"/>
    <cellStyle name="Normal 3 2 3 2 2 4 2 4" xfId="10762" xr:uid="{00000000-0005-0000-0000-0000AD330000}"/>
    <cellStyle name="Normal 3 2 3 2 2 4 2 4 2" xfId="10763" xr:uid="{00000000-0005-0000-0000-0000AE330000}"/>
    <cellStyle name="Normal 3 2 3 2 2 4 2 4 2 2" xfId="10764" xr:uid="{00000000-0005-0000-0000-0000AF330000}"/>
    <cellStyle name="Normal 3 2 3 2 2 4 2 4 3" xfId="10765" xr:uid="{00000000-0005-0000-0000-0000B0330000}"/>
    <cellStyle name="Normal 3 2 3 2 2 4 2 5" xfId="10766" xr:uid="{00000000-0005-0000-0000-0000B1330000}"/>
    <cellStyle name="Normal 3 2 3 2 2 4 2 5 2" xfId="10767" xr:uid="{00000000-0005-0000-0000-0000B2330000}"/>
    <cellStyle name="Normal 3 2 3 2 2 4 2 6" xfId="10768" xr:uid="{00000000-0005-0000-0000-0000B3330000}"/>
    <cellStyle name="Normal 3 2 3 2 2 4 3" xfId="10769" xr:uid="{00000000-0005-0000-0000-0000B4330000}"/>
    <cellStyle name="Normal 3 2 3 2 2 4 3 2" xfId="10770" xr:uid="{00000000-0005-0000-0000-0000B5330000}"/>
    <cellStyle name="Normal 3 2 3 2 2 4 3 2 2" xfId="10771" xr:uid="{00000000-0005-0000-0000-0000B6330000}"/>
    <cellStyle name="Normal 3 2 3 2 2 4 3 2 2 2" xfId="10772" xr:uid="{00000000-0005-0000-0000-0000B7330000}"/>
    <cellStyle name="Normal 3 2 3 2 2 4 3 2 2 2 2" xfId="10773" xr:uid="{00000000-0005-0000-0000-0000B8330000}"/>
    <cellStyle name="Normal 3 2 3 2 2 4 3 2 2 3" xfId="10774" xr:uid="{00000000-0005-0000-0000-0000B9330000}"/>
    <cellStyle name="Normal 3 2 3 2 2 4 3 2 3" xfId="10775" xr:uid="{00000000-0005-0000-0000-0000BA330000}"/>
    <cellStyle name="Normal 3 2 3 2 2 4 3 2 3 2" xfId="10776" xr:uid="{00000000-0005-0000-0000-0000BB330000}"/>
    <cellStyle name="Normal 3 2 3 2 2 4 3 2 4" xfId="10777" xr:uid="{00000000-0005-0000-0000-0000BC330000}"/>
    <cellStyle name="Normal 3 2 3 2 2 4 3 3" xfId="10778" xr:uid="{00000000-0005-0000-0000-0000BD330000}"/>
    <cellStyle name="Normal 3 2 3 2 2 4 3 3 2" xfId="10779" xr:uid="{00000000-0005-0000-0000-0000BE330000}"/>
    <cellStyle name="Normal 3 2 3 2 2 4 3 3 2 2" xfId="10780" xr:uid="{00000000-0005-0000-0000-0000BF330000}"/>
    <cellStyle name="Normal 3 2 3 2 2 4 3 3 3" xfId="10781" xr:uid="{00000000-0005-0000-0000-0000C0330000}"/>
    <cellStyle name="Normal 3 2 3 2 2 4 3 4" xfId="10782" xr:uid="{00000000-0005-0000-0000-0000C1330000}"/>
    <cellStyle name="Normal 3 2 3 2 2 4 3 4 2" xfId="10783" xr:uid="{00000000-0005-0000-0000-0000C2330000}"/>
    <cellStyle name="Normal 3 2 3 2 2 4 3 5" xfId="10784" xr:uid="{00000000-0005-0000-0000-0000C3330000}"/>
    <cellStyle name="Normal 3 2 3 2 2 4 4" xfId="10785" xr:uid="{00000000-0005-0000-0000-0000C4330000}"/>
    <cellStyle name="Normal 3 2 3 2 2 4 4 2" xfId="10786" xr:uid="{00000000-0005-0000-0000-0000C5330000}"/>
    <cellStyle name="Normal 3 2 3 2 2 4 4 2 2" xfId="10787" xr:uid="{00000000-0005-0000-0000-0000C6330000}"/>
    <cellStyle name="Normal 3 2 3 2 2 4 4 2 2 2" xfId="10788" xr:uid="{00000000-0005-0000-0000-0000C7330000}"/>
    <cellStyle name="Normal 3 2 3 2 2 4 4 2 3" xfId="10789" xr:uid="{00000000-0005-0000-0000-0000C8330000}"/>
    <cellStyle name="Normal 3 2 3 2 2 4 4 3" xfId="10790" xr:uid="{00000000-0005-0000-0000-0000C9330000}"/>
    <cellStyle name="Normal 3 2 3 2 2 4 4 3 2" xfId="10791" xr:uid="{00000000-0005-0000-0000-0000CA330000}"/>
    <cellStyle name="Normal 3 2 3 2 2 4 4 4" xfId="10792" xr:uid="{00000000-0005-0000-0000-0000CB330000}"/>
    <cellStyle name="Normal 3 2 3 2 2 4 5" xfId="10793" xr:uid="{00000000-0005-0000-0000-0000CC330000}"/>
    <cellStyle name="Normal 3 2 3 2 2 4 5 2" xfId="10794" xr:uid="{00000000-0005-0000-0000-0000CD330000}"/>
    <cellStyle name="Normal 3 2 3 2 2 4 5 2 2" xfId="10795" xr:uid="{00000000-0005-0000-0000-0000CE330000}"/>
    <cellStyle name="Normal 3 2 3 2 2 4 5 3" xfId="10796" xr:uid="{00000000-0005-0000-0000-0000CF330000}"/>
    <cellStyle name="Normal 3 2 3 2 2 4 6" xfId="10797" xr:uid="{00000000-0005-0000-0000-0000D0330000}"/>
    <cellStyle name="Normal 3 2 3 2 2 4 6 2" xfId="10798" xr:uid="{00000000-0005-0000-0000-0000D1330000}"/>
    <cellStyle name="Normal 3 2 3 2 2 4 7" xfId="10799" xr:uid="{00000000-0005-0000-0000-0000D2330000}"/>
    <cellStyle name="Normal 3 2 3 2 2 5" xfId="10800" xr:uid="{00000000-0005-0000-0000-0000D3330000}"/>
    <cellStyle name="Normal 3 2 3 2 2 5 2" xfId="10801" xr:uid="{00000000-0005-0000-0000-0000D4330000}"/>
    <cellStyle name="Normal 3 2 3 2 2 5 2 2" xfId="10802" xr:uid="{00000000-0005-0000-0000-0000D5330000}"/>
    <cellStyle name="Normal 3 2 3 2 2 5 2 2 2" xfId="10803" xr:uid="{00000000-0005-0000-0000-0000D6330000}"/>
    <cellStyle name="Normal 3 2 3 2 2 5 2 2 2 2" xfId="10804" xr:uid="{00000000-0005-0000-0000-0000D7330000}"/>
    <cellStyle name="Normal 3 2 3 2 2 5 2 2 2 2 2" xfId="10805" xr:uid="{00000000-0005-0000-0000-0000D8330000}"/>
    <cellStyle name="Normal 3 2 3 2 2 5 2 2 2 3" xfId="10806" xr:uid="{00000000-0005-0000-0000-0000D9330000}"/>
    <cellStyle name="Normal 3 2 3 2 2 5 2 2 3" xfId="10807" xr:uid="{00000000-0005-0000-0000-0000DA330000}"/>
    <cellStyle name="Normal 3 2 3 2 2 5 2 2 3 2" xfId="10808" xr:uid="{00000000-0005-0000-0000-0000DB330000}"/>
    <cellStyle name="Normal 3 2 3 2 2 5 2 2 4" xfId="10809" xr:uid="{00000000-0005-0000-0000-0000DC330000}"/>
    <cellStyle name="Normal 3 2 3 2 2 5 2 3" xfId="10810" xr:uid="{00000000-0005-0000-0000-0000DD330000}"/>
    <cellStyle name="Normal 3 2 3 2 2 5 2 3 2" xfId="10811" xr:uid="{00000000-0005-0000-0000-0000DE330000}"/>
    <cellStyle name="Normal 3 2 3 2 2 5 2 3 2 2" xfId="10812" xr:uid="{00000000-0005-0000-0000-0000DF330000}"/>
    <cellStyle name="Normal 3 2 3 2 2 5 2 3 3" xfId="10813" xr:uid="{00000000-0005-0000-0000-0000E0330000}"/>
    <cellStyle name="Normal 3 2 3 2 2 5 2 4" xfId="10814" xr:uid="{00000000-0005-0000-0000-0000E1330000}"/>
    <cellStyle name="Normal 3 2 3 2 2 5 2 4 2" xfId="10815" xr:uid="{00000000-0005-0000-0000-0000E2330000}"/>
    <cellStyle name="Normal 3 2 3 2 2 5 2 5" xfId="10816" xr:uid="{00000000-0005-0000-0000-0000E3330000}"/>
    <cellStyle name="Normal 3 2 3 2 2 5 3" xfId="10817" xr:uid="{00000000-0005-0000-0000-0000E4330000}"/>
    <cellStyle name="Normal 3 2 3 2 2 5 3 2" xfId="10818" xr:uid="{00000000-0005-0000-0000-0000E5330000}"/>
    <cellStyle name="Normal 3 2 3 2 2 5 3 2 2" xfId="10819" xr:uid="{00000000-0005-0000-0000-0000E6330000}"/>
    <cellStyle name="Normal 3 2 3 2 2 5 3 2 2 2" xfId="10820" xr:uid="{00000000-0005-0000-0000-0000E7330000}"/>
    <cellStyle name="Normal 3 2 3 2 2 5 3 2 3" xfId="10821" xr:uid="{00000000-0005-0000-0000-0000E8330000}"/>
    <cellStyle name="Normal 3 2 3 2 2 5 3 3" xfId="10822" xr:uid="{00000000-0005-0000-0000-0000E9330000}"/>
    <cellStyle name="Normal 3 2 3 2 2 5 3 3 2" xfId="10823" xr:uid="{00000000-0005-0000-0000-0000EA330000}"/>
    <cellStyle name="Normal 3 2 3 2 2 5 3 4" xfId="10824" xr:uid="{00000000-0005-0000-0000-0000EB330000}"/>
    <cellStyle name="Normal 3 2 3 2 2 5 4" xfId="10825" xr:uid="{00000000-0005-0000-0000-0000EC330000}"/>
    <cellStyle name="Normal 3 2 3 2 2 5 4 2" xfId="10826" xr:uid="{00000000-0005-0000-0000-0000ED330000}"/>
    <cellStyle name="Normal 3 2 3 2 2 5 4 2 2" xfId="10827" xr:uid="{00000000-0005-0000-0000-0000EE330000}"/>
    <cellStyle name="Normal 3 2 3 2 2 5 4 3" xfId="10828" xr:uid="{00000000-0005-0000-0000-0000EF330000}"/>
    <cellStyle name="Normal 3 2 3 2 2 5 5" xfId="10829" xr:uid="{00000000-0005-0000-0000-0000F0330000}"/>
    <cellStyle name="Normal 3 2 3 2 2 5 5 2" xfId="10830" xr:uid="{00000000-0005-0000-0000-0000F1330000}"/>
    <cellStyle name="Normal 3 2 3 2 2 5 6" xfId="10831" xr:uid="{00000000-0005-0000-0000-0000F2330000}"/>
    <cellStyle name="Normal 3 2 3 2 2 6" xfId="10832" xr:uid="{00000000-0005-0000-0000-0000F3330000}"/>
    <cellStyle name="Normal 3 2 3 2 2 6 2" xfId="10833" xr:uid="{00000000-0005-0000-0000-0000F4330000}"/>
    <cellStyle name="Normal 3 2 3 2 2 6 2 2" xfId="10834" xr:uid="{00000000-0005-0000-0000-0000F5330000}"/>
    <cellStyle name="Normal 3 2 3 2 2 6 2 2 2" xfId="10835" xr:uid="{00000000-0005-0000-0000-0000F6330000}"/>
    <cellStyle name="Normal 3 2 3 2 2 6 2 2 2 2" xfId="10836" xr:uid="{00000000-0005-0000-0000-0000F7330000}"/>
    <cellStyle name="Normal 3 2 3 2 2 6 2 2 3" xfId="10837" xr:uid="{00000000-0005-0000-0000-0000F8330000}"/>
    <cellStyle name="Normal 3 2 3 2 2 6 2 3" xfId="10838" xr:uid="{00000000-0005-0000-0000-0000F9330000}"/>
    <cellStyle name="Normal 3 2 3 2 2 6 2 3 2" xfId="10839" xr:uid="{00000000-0005-0000-0000-0000FA330000}"/>
    <cellStyle name="Normal 3 2 3 2 2 6 2 4" xfId="10840" xr:uid="{00000000-0005-0000-0000-0000FB330000}"/>
    <cellStyle name="Normal 3 2 3 2 2 6 3" xfId="10841" xr:uid="{00000000-0005-0000-0000-0000FC330000}"/>
    <cellStyle name="Normal 3 2 3 2 2 6 3 2" xfId="10842" xr:uid="{00000000-0005-0000-0000-0000FD330000}"/>
    <cellStyle name="Normal 3 2 3 2 2 6 3 2 2" xfId="10843" xr:uid="{00000000-0005-0000-0000-0000FE330000}"/>
    <cellStyle name="Normal 3 2 3 2 2 6 3 3" xfId="10844" xr:uid="{00000000-0005-0000-0000-0000FF330000}"/>
    <cellStyle name="Normal 3 2 3 2 2 6 4" xfId="10845" xr:uid="{00000000-0005-0000-0000-000000340000}"/>
    <cellStyle name="Normal 3 2 3 2 2 6 4 2" xfId="10846" xr:uid="{00000000-0005-0000-0000-000001340000}"/>
    <cellStyle name="Normal 3 2 3 2 2 6 5" xfId="10847" xr:uid="{00000000-0005-0000-0000-000002340000}"/>
    <cellStyle name="Normal 3 2 3 2 2 7" xfId="10848" xr:uid="{00000000-0005-0000-0000-000003340000}"/>
    <cellStyle name="Normal 3 2 3 2 2 7 2" xfId="10849" xr:uid="{00000000-0005-0000-0000-000004340000}"/>
    <cellStyle name="Normal 3 2 3 2 2 7 2 2" xfId="10850" xr:uid="{00000000-0005-0000-0000-000005340000}"/>
    <cellStyle name="Normal 3 2 3 2 2 7 2 2 2" xfId="10851" xr:uid="{00000000-0005-0000-0000-000006340000}"/>
    <cellStyle name="Normal 3 2 3 2 2 7 2 3" xfId="10852" xr:uid="{00000000-0005-0000-0000-000007340000}"/>
    <cellStyle name="Normal 3 2 3 2 2 7 3" xfId="10853" xr:uid="{00000000-0005-0000-0000-000008340000}"/>
    <cellStyle name="Normal 3 2 3 2 2 7 3 2" xfId="10854" xr:uid="{00000000-0005-0000-0000-000009340000}"/>
    <cellStyle name="Normal 3 2 3 2 2 7 4" xfId="10855" xr:uid="{00000000-0005-0000-0000-00000A340000}"/>
    <cellStyle name="Normal 3 2 3 2 2 8" xfId="10856" xr:uid="{00000000-0005-0000-0000-00000B340000}"/>
    <cellStyle name="Normal 3 2 3 2 2 8 2" xfId="10857" xr:uid="{00000000-0005-0000-0000-00000C340000}"/>
    <cellStyle name="Normal 3 2 3 2 2 8 2 2" xfId="10858" xr:uid="{00000000-0005-0000-0000-00000D340000}"/>
    <cellStyle name="Normal 3 2 3 2 2 8 3" xfId="10859" xr:uid="{00000000-0005-0000-0000-00000E340000}"/>
    <cellStyle name="Normal 3 2 3 2 2 9" xfId="10860" xr:uid="{00000000-0005-0000-0000-00000F340000}"/>
    <cellStyle name="Normal 3 2 3 2 2 9 2" xfId="10861" xr:uid="{00000000-0005-0000-0000-000010340000}"/>
    <cellStyle name="Normal 3 2 3 2 3" xfId="10862" xr:uid="{00000000-0005-0000-0000-000011340000}"/>
    <cellStyle name="Normal 3 2 3 2 3 2" xfId="10863" xr:uid="{00000000-0005-0000-0000-000012340000}"/>
    <cellStyle name="Normal 3 2 3 2 3 2 2" xfId="10864" xr:uid="{00000000-0005-0000-0000-000013340000}"/>
    <cellStyle name="Normal 3 2 3 2 3 2 2 2" xfId="10865" xr:uid="{00000000-0005-0000-0000-000014340000}"/>
    <cellStyle name="Normal 3 2 3 2 3 2 2 2 2" xfId="10866" xr:uid="{00000000-0005-0000-0000-000015340000}"/>
    <cellStyle name="Normal 3 2 3 2 3 2 2 2 2 2" xfId="10867" xr:uid="{00000000-0005-0000-0000-000016340000}"/>
    <cellStyle name="Normal 3 2 3 2 3 2 2 2 2 2 2" xfId="10868" xr:uid="{00000000-0005-0000-0000-000017340000}"/>
    <cellStyle name="Normal 3 2 3 2 3 2 2 2 2 2 2 2" xfId="10869" xr:uid="{00000000-0005-0000-0000-000018340000}"/>
    <cellStyle name="Normal 3 2 3 2 3 2 2 2 2 2 2 2 2" xfId="10870" xr:uid="{00000000-0005-0000-0000-000019340000}"/>
    <cellStyle name="Normal 3 2 3 2 3 2 2 2 2 2 2 3" xfId="10871" xr:uid="{00000000-0005-0000-0000-00001A340000}"/>
    <cellStyle name="Normal 3 2 3 2 3 2 2 2 2 2 3" xfId="10872" xr:uid="{00000000-0005-0000-0000-00001B340000}"/>
    <cellStyle name="Normal 3 2 3 2 3 2 2 2 2 2 3 2" xfId="10873" xr:uid="{00000000-0005-0000-0000-00001C340000}"/>
    <cellStyle name="Normal 3 2 3 2 3 2 2 2 2 2 4" xfId="10874" xr:uid="{00000000-0005-0000-0000-00001D340000}"/>
    <cellStyle name="Normal 3 2 3 2 3 2 2 2 2 3" xfId="10875" xr:uid="{00000000-0005-0000-0000-00001E340000}"/>
    <cellStyle name="Normal 3 2 3 2 3 2 2 2 2 3 2" xfId="10876" xr:uid="{00000000-0005-0000-0000-00001F340000}"/>
    <cellStyle name="Normal 3 2 3 2 3 2 2 2 2 3 2 2" xfId="10877" xr:uid="{00000000-0005-0000-0000-000020340000}"/>
    <cellStyle name="Normal 3 2 3 2 3 2 2 2 2 3 3" xfId="10878" xr:uid="{00000000-0005-0000-0000-000021340000}"/>
    <cellStyle name="Normal 3 2 3 2 3 2 2 2 2 4" xfId="10879" xr:uid="{00000000-0005-0000-0000-000022340000}"/>
    <cellStyle name="Normal 3 2 3 2 3 2 2 2 2 4 2" xfId="10880" xr:uid="{00000000-0005-0000-0000-000023340000}"/>
    <cellStyle name="Normal 3 2 3 2 3 2 2 2 2 5" xfId="10881" xr:uid="{00000000-0005-0000-0000-000024340000}"/>
    <cellStyle name="Normal 3 2 3 2 3 2 2 2 3" xfId="10882" xr:uid="{00000000-0005-0000-0000-000025340000}"/>
    <cellStyle name="Normal 3 2 3 2 3 2 2 2 3 2" xfId="10883" xr:uid="{00000000-0005-0000-0000-000026340000}"/>
    <cellStyle name="Normal 3 2 3 2 3 2 2 2 3 2 2" xfId="10884" xr:uid="{00000000-0005-0000-0000-000027340000}"/>
    <cellStyle name="Normal 3 2 3 2 3 2 2 2 3 2 2 2" xfId="10885" xr:uid="{00000000-0005-0000-0000-000028340000}"/>
    <cellStyle name="Normal 3 2 3 2 3 2 2 2 3 2 3" xfId="10886" xr:uid="{00000000-0005-0000-0000-000029340000}"/>
    <cellStyle name="Normal 3 2 3 2 3 2 2 2 3 3" xfId="10887" xr:uid="{00000000-0005-0000-0000-00002A340000}"/>
    <cellStyle name="Normal 3 2 3 2 3 2 2 2 3 3 2" xfId="10888" xr:uid="{00000000-0005-0000-0000-00002B340000}"/>
    <cellStyle name="Normal 3 2 3 2 3 2 2 2 3 4" xfId="10889" xr:uid="{00000000-0005-0000-0000-00002C340000}"/>
    <cellStyle name="Normal 3 2 3 2 3 2 2 2 4" xfId="10890" xr:uid="{00000000-0005-0000-0000-00002D340000}"/>
    <cellStyle name="Normal 3 2 3 2 3 2 2 2 4 2" xfId="10891" xr:uid="{00000000-0005-0000-0000-00002E340000}"/>
    <cellStyle name="Normal 3 2 3 2 3 2 2 2 4 2 2" xfId="10892" xr:uid="{00000000-0005-0000-0000-00002F340000}"/>
    <cellStyle name="Normal 3 2 3 2 3 2 2 2 4 3" xfId="10893" xr:uid="{00000000-0005-0000-0000-000030340000}"/>
    <cellStyle name="Normal 3 2 3 2 3 2 2 2 5" xfId="10894" xr:uid="{00000000-0005-0000-0000-000031340000}"/>
    <cellStyle name="Normal 3 2 3 2 3 2 2 2 5 2" xfId="10895" xr:uid="{00000000-0005-0000-0000-000032340000}"/>
    <cellStyle name="Normal 3 2 3 2 3 2 2 2 6" xfId="10896" xr:uid="{00000000-0005-0000-0000-000033340000}"/>
    <cellStyle name="Normal 3 2 3 2 3 2 2 3" xfId="10897" xr:uid="{00000000-0005-0000-0000-000034340000}"/>
    <cellStyle name="Normal 3 2 3 2 3 2 2 3 2" xfId="10898" xr:uid="{00000000-0005-0000-0000-000035340000}"/>
    <cellStyle name="Normal 3 2 3 2 3 2 2 3 2 2" xfId="10899" xr:uid="{00000000-0005-0000-0000-000036340000}"/>
    <cellStyle name="Normal 3 2 3 2 3 2 2 3 2 2 2" xfId="10900" xr:uid="{00000000-0005-0000-0000-000037340000}"/>
    <cellStyle name="Normal 3 2 3 2 3 2 2 3 2 2 2 2" xfId="10901" xr:uid="{00000000-0005-0000-0000-000038340000}"/>
    <cellStyle name="Normal 3 2 3 2 3 2 2 3 2 2 3" xfId="10902" xr:uid="{00000000-0005-0000-0000-000039340000}"/>
    <cellStyle name="Normal 3 2 3 2 3 2 2 3 2 3" xfId="10903" xr:uid="{00000000-0005-0000-0000-00003A340000}"/>
    <cellStyle name="Normal 3 2 3 2 3 2 2 3 2 3 2" xfId="10904" xr:uid="{00000000-0005-0000-0000-00003B340000}"/>
    <cellStyle name="Normal 3 2 3 2 3 2 2 3 2 4" xfId="10905" xr:uid="{00000000-0005-0000-0000-00003C340000}"/>
    <cellStyle name="Normal 3 2 3 2 3 2 2 3 3" xfId="10906" xr:uid="{00000000-0005-0000-0000-00003D340000}"/>
    <cellStyle name="Normal 3 2 3 2 3 2 2 3 3 2" xfId="10907" xr:uid="{00000000-0005-0000-0000-00003E340000}"/>
    <cellStyle name="Normal 3 2 3 2 3 2 2 3 3 2 2" xfId="10908" xr:uid="{00000000-0005-0000-0000-00003F340000}"/>
    <cellStyle name="Normal 3 2 3 2 3 2 2 3 3 3" xfId="10909" xr:uid="{00000000-0005-0000-0000-000040340000}"/>
    <cellStyle name="Normal 3 2 3 2 3 2 2 3 4" xfId="10910" xr:uid="{00000000-0005-0000-0000-000041340000}"/>
    <cellStyle name="Normal 3 2 3 2 3 2 2 3 4 2" xfId="10911" xr:uid="{00000000-0005-0000-0000-000042340000}"/>
    <cellStyle name="Normal 3 2 3 2 3 2 2 3 5" xfId="10912" xr:uid="{00000000-0005-0000-0000-000043340000}"/>
    <cellStyle name="Normal 3 2 3 2 3 2 2 4" xfId="10913" xr:uid="{00000000-0005-0000-0000-000044340000}"/>
    <cellStyle name="Normal 3 2 3 2 3 2 2 4 2" xfId="10914" xr:uid="{00000000-0005-0000-0000-000045340000}"/>
    <cellStyle name="Normal 3 2 3 2 3 2 2 4 2 2" xfId="10915" xr:uid="{00000000-0005-0000-0000-000046340000}"/>
    <cellStyle name="Normal 3 2 3 2 3 2 2 4 2 2 2" xfId="10916" xr:uid="{00000000-0005-0000-0000-000047340000}"/>
    <cellStyle name="Normal 3 2 3 2 3 2 2 4 2 3" xfId="10917" xr:uid="{00000000-0005-0000-0000-000048340000}"/>
    <cellStyle name="Normal 3 2 3 2 3 2 2 4 3" xfId="10918" xr:uid="{00000000-0005-0000-0000-000049340000}"/>
    <cellStyle name="Normal 3 2 3 2 3 2 2 4 3 2" xfId="10919" xr:uid="{00000000-0005-0000-0000-00004A340000}"/>
    <cellStyle name="Normal 3 2 3 2 3 2 2 4 4" xfId="10920" xr:uid="{00000000-0005-0000-0000-00004B340000}"/>
    <cellStyle name="Normal 3 2 3 2 3 2 2 5" xfId="10921" xr:uid="{00000000-0005-0000-0000-00004C340000}"/>
    <cellStyle name="Normal 3 2 3 2 3 2 2 5 2" xfId="10922" xr:uid="{00000000-0005-0000-0000-00004D340000}"/>
    <cellStyle name="Normal 3 2 3 2 3 2 2 5 2 2" xfId="10923" xr:uid="{00000000-0005-0000-0000-00004E340000}"/>
    <cellStyle name="Normal 3 2 3 2 3 2 2 5 3" xfId="10924" xr:uid="{00000000-0005-0000-0000-00004F340000}"/>
    <cellStyle name="Normal 3 2 3 2 3 2 2 6" xfId="10925" xr:uid="{00000000-0005-0000-0000-000050340000}"/>
    <cellStyle name="Normal 3 2 3 2 3 2 2 6 2" xfId="10926" xr:uid="{00000000-0005-0000-0000-000051340000}"/>
    <cellStyle name="Normal 3 2 3 2 3 2 2 7" xfId="10927" xr:uid="{00000000-0005-0000-0000-000052340000}"/>
    <cellStyle name="Normal 3 2 3 2 3 2 3" xfId="10928" xr:uid="{00000000-0005-0000-0000-000053340000}"/>
    <cellStyle name="Normal 3 2 3 2 3 2 3 2" xfId="10929" xr:uid="{00000000-0005-0000-0000-000054340000}"/>
    <cellStyle name="Normal 3 2 3 2 3 2 3 2 2" xfId="10930" xr:uid="{00000000-0005-0000-0000-000055340000}"/>
    <cellStyle name="Normal 3 2 3 2 3 2 3 2 2 2" xfId="10931" xr:uid="{00000000-0005-0000-0000-000056340000}"/>
    <cellStyle name="Normal 3 2 3 2 3 2 3 2 2 2 2" xfId="10932" xr:uid="{00000000-0005-0000-0000-000057340000}"/>
    <cellStyle name="Normal 3 2 3 2 3 2 3 2 2 2 2 2" xfId="10933" xr:uid="{00000000-0005-0000-0000-000058340000}"/>
    <cellStyle name="Normal 3 2 3 2 3 2 3 2 2 2 3" xfId="10934" xr:uid="{00000000-0005-0000-0000-000059340000}"/>
    <cellStyle name="Normal 3 2 3 2 3 2 3 2 2 3" xfId="10935" xr:uid="{00000000-0005-0000-0000-00005A340000}"/>
    <cellStyle name="Normal 3 2 3 2 3 2 3 2 2 3 2" xfId="10936" xr:uid="{00000000-0005-0000-0000-00005B340000}"/>
    <cellStyle name="Normal 3 2 3 2 3 2 3 2 2 4" xfId="10937" xr:uid="{00000000-0005-0000-0000-00005C340000}"/>
    <cellStyle name="Normal 3 2 3 2 3 2 3 2 3" xfId="10938" xr:uid="{00000000-0005-0000-0000-00005D340000}"/>
    <cellStyle name="Normal 3 2 3 2 3 2 3 2 3 2" xfId="10939" xr:uid="{00000000-0005-0000-0000-00005E340000}"/>
    <cellStyle name="Normal 3 2 3 2 3 2 3 2 3 2 2" xfId="10940" xr:uid="{00000000-0005-0000-0000-00005F340000}"/>
    <cellStyle name="Normal 3 2 3 2 3 2 3 2 3 3" xfId="10941" xr:uid="{00000000-0005-0000-0000-000060340000}"/>
    <cellStyle name="Normal 3 2 3 2 3 2 3 2 4" xfId="10942" xr:uid="{00000000-0005-0000-0000-000061340000}"/>
    <cellStyle name="Normal 3 2 3 2 3 2 3 2 4 2" xfId="10943" xr:uid="{00000000-0005-0000-0000-000062340000}"/>
    <cellStyle name="Normal 3 2 3 2 3 2 3 2 5" xfId="10944" xr:uid="{00000000-0005-0000-0000-000063340000}"/>
    <cellStyle name="Normal 3 2 3 2 3 2 3 3" xfId="10945" xr:uid="{00000000-0005-0000-0000-000064340000}"/>
    <cellStyle name="Normal 3 2 3 2 3 2 3 3 2" xfId="10946" xr:uid="{00000000-0005-0000-0000-000065340000}"/>
    <cellStyle name="Normal 3 2 3 2 3 2 3 3 2 2" xfId="10947" xr:uid="{00000000-0005-0000-0000-000066340000}"/>
    <cellStyle name="Normal 3 2 3 2 3 2 3 3 2 2 2" xfId="10948" xr:uid="{00000000-0005-0000-0000-000067340000}"/>
    <cellStyle name="Normal 3 2 3 2 3 2 3 3 2 3" xfId="10949" xr:uid="{00000000-0005-0000-0000-000068340000}"/>
    <cellStyle name="Normal 3 2 3 2 3 2 3 3 3" xfId="10950" xr:uid="{00000000-0005-0000-0000-000069340000}"/>
    <cellStyle name="Normal 3 2 3 2 3 2 3 3 3 2" xfId="10951" xr:uid="{00000000-0005-0000-0000-00006A340000}"/>
    <cellStyle name="Normal 3 2 3 2 3 2 3 3 4" xfId="10952" xr:uid="{00000000-0005-0000-0000-00006B340000}"/>
    <cellStyle name="Normal 3 2 3 2 3 2 3 4" xfId="10953" xr:uid="{00000000-0005-0000-0000-00006C340000}"/>
    <cellStyle name="Normal 3 2 3 2 3 2 3 4 2" xfId="10954" xr:uid="{00000000-0005-0000-0000-00006D340000}"/>
    <cellStyle name="Normal 3 2 3 2 3 2 3 4 2 2" xfId="10955" xr:uid="{00000000-0005-0000-0000-00006E340000}"/>
    <cellStyle name="Normal 3 2 3 2 3 2 3 4 3" xfId="10956" xr:uid="{00000000-0005-0000-0000-00006F340000}"/>
    <cellStyle name="Normal 3 2 3 2 3 2 3 5" xfId="10957" xr:uid="{00000000-0005-0000-0000-000070340000}"/>
    <cellStyle name="Normal 3 2 3 2 3 2 3 5 2" xfId="10958" xr:uid="{00000000-0005-0000-0000-000071340000}"/>
    <cellStyle name="Normal 3 2 3 2 3 2 3 6" xfId="10959" xr:uid="{00000000-0005-0000-0000-000072340000}"/>
    <cellStyle name="Normal 3 2 3 2 3 2 4" xfId="10960" xr:uid="{00000000-0005-0000-0000-000073340000}"/>
    <cellStyle name="Normal 3 2 3 2 3 2 4 2" xfId="10961" xr:uid="{00000000-0005-0000-0000-000074340000}"/>
    <cellStyle name="Normal 3 2 3 2 3 2 4 2 2" xfId="10962" xr:uid="{00000000-0005-0000-0000-000075340000}"/>
    <cellStyle name="Normal 3 2 3 2 3 2 4 2 2 2" xfId="10963" xr:uid="{00000000-0005-0000-0000-000076340000}"/>
    <cellStyle name="Normal 3 2 3 2 3 2 4 2 2 2 2" xfId="10964" xr:uid="{00000000-0005-0000-0000-000077340000}"/>
    <cellStyle name="Normal 3 2 3 2 3 2 4 2 2 3" xfId="10965" xr:uid="{00000000-0005-0000-0000-000078340000}"/>
    <cellStyle name="Normal 3 2 3 2 3 2 4 2 3" xfId="10966" xr:uid="{00000000-0005-0000-0000-000079340000}"/>
    <cellStyle name="Normal 3 2 3 2 3 2 4 2 3 2" xfId="10967" xr:uid="{00000000-0005-0000-0000-00007A340000}"/>
    <cellStyle name="Normal 3 2 3 2 3 2 4 2 4" xfId="10968" xr:uid="{00000000-0005-0000-0000-00007B340000}"/>
    <cellStyle name="Normal 3 2 3 2 3 2 4 3" xfId="10969" xr:uid="{00000000-0005-0000-0000-00007C340000}"/>
    <cellStyle name="Normal 3 2 3 2 3 2 4 3 2" xfId="10970" xr:uid="{00000000-0005-0000-0000-00007D340000}"/>
    <cellStyle name="Normal 3 2 3 2 3 2 4 3 2 2" xfId="10971" xr:uid="{00000000-0005-0000-0000-00007E340000}"/>
    <cellStyle name="Normal 3 2 3 2 3 2 4 3 3" xfId="10972" xr:uid="{00000000-0005-0000-0000-00007F340000}"/>
    <cellStyle name="Normal 3 2 3 2 3 2 4 4" xfId="10973" xr:uid="{00000000-0005-0000-0000-000080340000}"/>
    <cellStyle name="Normal 3 2 3 2 3 2 4 4 2" xfId="10974" xr:uid="{00000000-0005-0000-0000-000081340000}"/>
    <cellStyle name="Normal 3 2 3 2 3 2 4 5" xfId="10975" xr:uid="{00000000-0005-0000-0000-000082340000}"/>
    <cellStyle name="Normal 3 2 3 2 3 2 5" xfId="10976" xr:uid="{00000000-0005-0000-0000-000083340000}"/>
    <cellStyle name="Normal 3 2 3 2 3 2 5 2" xfId="10977" xr:uid="{00000000-0005-0000-0000-000084340000}"/>
    <cellStyle name="Normal 3 2 3 2 3 2 5 2 2" xfId="10978" xr:uid="{00000000-0005-0000-0000-000085340000}"/>
    <cellStyle name="Normal 3 2 3 2 3 2 5 2 2 2" xfId="10979" xr:uid="{00000000-0005-0000-0000-000086340000}"/>
    <cellStyle name="Normal 3 2 3 2 3 2 5 2 3" xfId="10980" xr:uid="{00000000-0005-0000-0000-000087340000}"/>
    <cellStyle name="Normal 3 2 3 2 3 2 5 3" xfId="10981" xr:uid="{00000000-0005-0000-0000-000088340000}"/>
    <cellStyle name="Normal 3 2 3 2 3 2 5 3 2" xfId="10982" xr:uid="{00000000-0005-0000-0000-000089340000}"/>
    <cellStyle name="Normal 3 2 3 2 3 2 5 4" xfId="10983" xr:uid="{00000000-0005-0000-0000-00008A340000}"/>
    <cellStyle name="Normal 3 2 3 2 3 2 6" xfId="10984" xr:uid="{00000000-0005-0000-0000-00008B340000}"/>
    <cellStyle name="Normal 3 2 3 2 3 2 6 2" xfId="10985" xr:uid="{00000000-0005-0000-0000-00008C340000}"/>
    <cellStyle name="Normal 3 2 3 2 3 2 6 2 2" xfId="10986" xr:uid="{00000000-0005-0000-0000-00008D340000}"/>
    <cellStyle name="Normal 3 2 3 2 3 2 6 3" xfId="10987" xr:uid="{00000000-0005-0000-0000-00008E340000}"/>
    <cellStyle name="Normal 3 2 3 2 3 2 7" xfId="10988" xr:uid="{00000000-0005-0000-0000-00008F340000}"/>
    <cellStyle name="Normal 3 2 3 2 3 2 7 2" xfId="10989" xr:uid="{00000000-0005-0000-0000-000090340000}"/>
    <cellStyle name="Normal 3 2 3 2 3 2 8" xfId="10990" xr:uid="{00000000-0005-0000-0000-000091340000}"/>
    <cellStyle name="Normal 3 2 3 2 3 3" xfId="10991" xr:uid="{00000000-0005-0000-0000-000092340000}"/>
    <cellStyle name="Normal 3 2 3 2 3 3 2" xfId="10992" xr:uid="{00000000-0005-0000-0000-000093340000}"/>
    <cellStyle name="Normal 3 2 3 2 3 3 2 2" xfId="10993" xr:uid="{00000000-0005-0000-0000-000094340000}"/>
    <cellStyle name="Normal 3 2 3 2 3 3 2 2 2" xfId="10994" xr:uid="{00000000-0005-0000-0000-000095340000}"/>
    <cellStyle name="Normal 3 2 3 2 3 3 2 2 2 2" xfId="10995" xr:uid="{00000000-0005-0000-0000-000096340000}"/>
    <cellStyle name="Normal 3 2 3 2 3 3 2 2 2 2 2" xfId="10996" xr:uid="{00000000-0005-0000-0000-000097340000}"/>
    <cellStyle name="Normal 3 2 3 2 3 3 2 2 2 2 2 2" xfId="10997" xr:uid="{00000000-0005-0000-0000-000098340000}"/>
    <cellStyle name="Normal 3 2 3 2 3 3 2 2 2 2 3" xfId="10998" xr:uid="{00000000-0005-0000-0000-000099340000}"/>
    <cellStyle name="Normal 3 2 3 2 3 3 2 2 2 3" xfId="10999" xr:uid="{00000000-0005-0000-0000-00009A340000}"/>
    <cellStyle name="Normal 3 2 3 2 3 3 2 2 2 3 2" xfId="11000" xr:uid="{00000000-0005-0000-0000-00009B340000}"/>
    <cellStyle name="Normal 3 2 3 2 3 3 2 2 2 4" xfId="11001" xr:uid="{00000000-0005-0000-0000-00009C340000}"/>
    <cellStyle name="Normal 3 2 3 2 3 3 2 2 3" xfId="11002" xr:uid="{00000000-0005-0000-0000-00009D340000}"/>
    <cellStyle name="Normal 3 2 3 2 3 3 2 2 3 2" xfId="11003" xr:uid="{00000000-0005-0000-0000-00009E340000}"/>
    <cellStyle name="Normal 3 2 3 2 3 3 2 2 3 2 2" xfId="11004" xr:uid="{00000000-0005-0000-0000-00009F340000}"/>
    <cellStyle name="Normal 3 2 3 2 3 3 2 2 3 3" xfId="11005" xr:uid="{00000000-0005-0000-0000-0000A0340000}"/>
    <cellStyle name="Normal 3 2 3 2 3 3 2 2 4" xfId="11006" xr:uid="{00000000-0005-0000-0000-0000A1340000}"/>
    <cellStyle name="Normal 3 2 3 2 3 3 2 2 4 2" xfId="11007" xr:uid="{00000000-0005-0000-0000-0000A2340000}"/>
    <cellStyle name="Normal 3 2 3 2 3 3 2 2 5" xfId="11008" xr:uid="{00000000-0005-0000-0000-0000A3340000}"/>
    <cellStyle name="Normal 3 2 3 2 3 3 2 3" xfId="11009" xr:uid="{00000000-0005-0000-0000-0000A4340000}"/>
    <cellStyle name="Normal 3 2 3 2 3 3 2 3 2" xfId="11010" xr:uid="{00000000-0005-0000-0000-0000A5340000}"/>
    <cellStyle name="Normal 3 2 3 2 3 3 2 3 2 2" xfId="11011" xr:uid="{00000000-0005-0000-0000-0000A6340000}"/>
    <cellStyle name="Normal 3 2 3 2 3 3 2 3 2 2 2" xfId="11012" xr:uid="{00000000-0005-0000-0000-0000A7340000}"/>
    <cellStyle name="Normal 3 2 3 2 3 3 2 3 2 3" xfId="11013" xr:uid="{00000000-0005-0000-0000-0000A8340000}"/>
    <cellStyle name="Normal 3 2 3 2 3 3 2 3 3" xfId="11014" xr:uid="{00000000-0005-0000-0000-0000A9340000}"/>
    <cellStyle name="Normal 3 2 3 2 3 3 2 3 3 2" xfId="11015" xr:uid="{00000000-0005-0000-0000-0000AA340000}"/>
    <cellStyle name="Normal 3 2 3 2 3 3 2 3 4" xfId="11016" xr:uid="{00000000-0005-0000-0000-0000AB340000}"/>
    <cellStyle name="Normal 3 2 3 2 3 3 2 4" xfId="11017" xr:uid="{00000000-0005-0000-0000-0000AC340000}"/>
    <cellStyle name="Normal 3 2 3 2 3 3 2 4 2" xfId="11018" xr:uid="{00000000-0005-0000-0000-0000AD340000}"/>
    <cellStyle name="Normal 3 2 3 2 3 3 2 4 2 2" xfId="11019" xr:uid="{00000000-0005-0000-0000-0000AE340000}"/>
    <cellStyle name="Normal 3 2 3 2 3 3 2 4 3" xfId="11020" xr:uid="{00000000-0005-0000-0000-0000AF340000}"/>
    <cellStyle name="Normal 3 2 3 2 3 3 2 5" xfId="11021" xr:uid="{00000000-0005-0000-0000-0000B0340000}"/>
    <cellStyle name="Normal 3 2 3 2 3 3 2 5 2" xfId="11022" xr:uid="{00000000-0005-0000-0000-0000B1340000}"/>
    <cellStyle name="Normal 3 2 3 2 3 3 2 6" xfId="11023" xr:uid="{00000000-0005-0000-0000-0000B2340000}"/>
    <cellStyle name="Normal 3 2 3 2 3 3 3" xfId="11024" xr:uid="{00000000-0005-0000-0000-0000B3340000}"/>
    <cellStyle name="Normal 3 2 3 2 3 3 3 2" xfId="11025" xr:uid="{00000000-0005-0000-0000-0000B4340000}"/>
    <cellStyle name="Normal 3 2 3 2 3 3 3 2 2" xfId="11026" xr:uid="{00000000-0005-0000-0000-0000B5340000}"/>
    <cellStyle name="Normal 3 2 3 2 3 3 3 2 2 2" xfId="11027" xr:uid="{00000000-0005-0000-0000-0000B6340000}"/>
    <cellStyle name="Normal 3 2 3 2 3 3 3 2 2 2 2" xfId="11028" xr:uid="{00000000-0005-0000-0000-0000B7340000}"/>
    <cellStyle name="Normal 3 2 3 2 3 3 3 2 2 3" xfId="11029" xr:uid="{00000000-0005-0000-0000-0000B8340000}"/>
    <cellStyle name="Normal 3 2 3 2 3 3 3 2 3" xfId="11030" xr:uid="{00000000-0005-0000-0000-0000B9340000}"/>
    <cellStyle name="Normal 3 2 3 2 3 3 3 2 3 2" xfId="11031" xr:uid="{00000000-0005-0000-0000-0000BA340000}"/>
    <cellStyle name="Normal 3 2 3 2 3 3 3 2 4" xfId="11032" xr:uid="{00000000-0005-0000-0000-0000BB340000}"/>
    <cellStyle name="Normal 3 2 3 2 3 3 3 3" xfId="11033" xr:uid="{00000000-0005-0000-0000-0000BC340000}"/>
    <cellStyle name="Normal 3 2 3 2 3 3 3 3 2" xfId="11034" xr:uid="{00000000-0005-0000-0000-0000BD340000}"/>
    <cellStyle name="Normal 3 2 3 2 3 3 3 3 2 2" xfId="11035" xr:uid="{00000000-0005-0000-0000-0000BE340000}"/>
    <cellStyle name="Normal 3 2 3 2 3 3 3 3 3" xfId="11036" xr:uid="{00000000-0005-0000-0000-0000BF340000}"/>
    <cellStyle name="Normal 3 2 3 2 3 3 3 4" xfId="11037" xr:uid="{00000000-0005-0000-0000-0000C0340000}"/>
    <cellStyle name="Normal 3 2 3 2 3 3 3 4 2" xfId="11038" xr:uid="{00000000-0005-0000-0000-0000C1340000}"/>
    <cellStyle name="Normal 3 2 3 2 3 3 3 5" xfId="11039" xr:uid="{00000000-0005-0000-0000-0000C2340000}"/>
    <cellStyle name="Normal 3 2 3 2 3 3 4" xfId="11040" xr:uid="{00000000-0005-0000-0000-0000C3340000}"/>
    <cellStyle name="Normal 3 2 3 2 3 3 4 2" xfId="11041" xr:uid="{00000000-0005-0000-0000-0000C4340000}"/>
    <cellStyle name="Normal 3 2 3 2 3 3 4 2 2" xfId="11042" xr:uid="{00000000-0005-0000-0000-0000C5340000}"/>
    <cellStyle name="Normal 3 2 3 2 3 3 4 2 2 2" xfId="11043" xr:uid="{00000000-0005-0000-0000-0000C6340000}"/>
    <cellStyle name="Normal 3 2 3 2 3 3 4 2 3" xfId="11044" xr:uid="{00000000-0005-0000-0000-0000C7340000}"/>
    <cellStyle name="Normal 3 2 3 2 3 3 4 3" xfId="11045" xr:uid="{00000000-0005-0000-0000-0000C8340000}"/>
    <cellStyle name="Normal 3 2 3 2 3 3 4 3 2" xfId="11046" xr:uid="{00000000-0005-0000-0000-0000C9340000}"/>
    <cellStyle name="Normal 3 2 3 2 3 3 4 4" xfId="11047" xr:uid="{00000000-0005-0000-0000-0000CA340000}"/>
    <cellStyle name="Normal 3 2 3 2 3 3 5" xfId="11048" xr:uid="{00000000-0005-0000-0000-0000CB340000}"/>
    <cellStyle name="Normal 3 2 3 2 3 3 5 2" xfId="11049" xr:uid="{00000000-0005-0000-0000-0000CC340000}"/>
    <cellStyle name="Normal 3 2 3 2 3 3 5 2 2" xfId="11050" xr:uid="{00000000-0005-0000-0000-0000CD340000}"/>
    <cellStyle name="Normal 3 2 3 2 3 3 5 3" xfId="11051" xr:uid="{00000000-0005-0000-0000-0000CE340000}"/>
    <cellStyle name="Normal 3 2 3 2 3 3 6" xfId="11052" xr:uid="{00000000-0005-0000-0000-0000CF340000}"/>
    <cellStyle name="Normal 3 2 3 2 3 3 6 2" xfId="11053" xr:uid="{00000000-0005-0000-0000-0000D0340000}"/>
    <cellStyle name="Normal 3 2 3 2 3 3 7" xfId="11054" xr:uid="{00000000-0005-0000-0000-0000D1340000}"/>
    <cellStyle name="Normal 3 2 3 2 3 4" xfId="11055" xr:uid="{00000000-0005-0000-0000-0000D2340000}"/>
    <cellStyle name="Normal 3 2 3 2 3 4 2" xfId="11056" xr:uid="{00000000-0005-0000-0000-0000D3340000}"/>
    <cellStyle name="Normal 3 2 3 2 3 4 2 2" xfId="11057" xr:uid="{00000000-0005-0000-0000-0000D4340000}"/>
    <cellStyle name="Normal 3 2 3 2 3 4 2 2 2" xfId="11058" xr:uid="{00000000-0005-0000-0000-0000D5340000}"/>
    <cellStyle name="Normal 3 2 3 2 3 4 2 2 2 2" xfId="11059" xr:uid="{00000000-0005-0000-0000-0000D6340000}"/>
    <cellStyle name="Normal 3 2 3 2 3 4 2 2 2 2 2" xfId="11060" xr:uid="{00000000-0005-0000-0000-0000D7340000}"/>
    <cellStyle name="Normal 3 2 3 2 3 4 2 2 2 3" xfId="11061" xr:uid="{00000000-0005-0000-0000-0000D8340000}"/>
    <cellStyle name="Normal 3 2 3 2 3 4 2 2 3" xfId="11062" xr:uid="{00000000-0005-0000-0000-0000D9340000}"/>
    <cellStyle name="Normal 3 2 3 2 3 4 2 2 3 2" xfId="11063" xr:uid="{00000000-0005-0000-0000-0000DA340000}"/>
    <cellStyle name="Normal 3 2 3 2 3 4 2 2 4" xfId="11064" xr:uid="{00000000-0005-0000-0000-0000DB340000}"/>
    <cellStyle name="Normal 3 2 3 2 3 4 2 3" xfId="11065" xr:uid="{00000000-0005-0000-0000-0000DC340000}"/>
    <cellStyle name="Normal 3 2 3 2 3 4 2 3 2" xfId="11066" xr:uid="{00000000-0005-0000-0000-0000DD340000}"/>
    <cellStyle name="Normal 3 2 3 2 3 4 2 3 2 2" xfId="11067" xr:uid="{00000000-0005-0000-0000-0000DE340000}"/>
    <cellStyle name="Normal 3 2 3 2 3 4 2 3 3" xfId="11068" xr:uid="{00000000-0005-0000-0000-0000DF340000}"/>
    <cellStyle name="Normal 3 2 3 2 3 4 2 4" xfId="11069" xr:uid="{00000000-0005-0000-0000-0000E0340000}"/>
    <cellStyle name="Normal 3 2 3 2 3 4 2 4 2" xfId="11070" xr:uid="{00000000-0005-0000-0000-0000E1340000}"/>
    <cellStyle name="Normal 3 2 3 2 3 4 2 5" xfId="11071" xr:uid="{00000000-0005-0000-0000-0000E2340000}"/>
    <cellStyle name="Normal 3 2 3 2 3 4 3" xfId="11072" xr:uid="{00000000-0005-0000-0000-0000E3340000}"/>
    <cellStyle name="Normal 3 2 3 2 3 4 3 2" xfId="11073" xr:uid="{00000000-0005-0000-0000-0000E4340000}"/>
    <cellStyle name="Normal 3 2 3 2 3 4 3 2 2" xfId="11074" xr:uid="{00000000-0005-0000-0000-0000E5340000}"/>
    <cellStyle name="Normal 3 2 3 2 3 4 3 2 2 2" xfId="11075" xr:uid="{00000000-0005-0000-0000-0000E6340000}"/>
    <cellStyle name="Normal 3 2 3 2 3 4 3 2 3" xfId="11076" xr:uid="{00000000-0005-0000-0000-0000E7340000}"/>
    <cellStyle name="Normal 3 2 3 2 3 4 3 3" xfId="11077" xr:uid="{00000000-0005-0000-0000-0000E8340000}"/>
    <cellStyle name="Normal 3 2 3 2 3 4 3 3 2" xfId="11078" xr:uid="{00000000-0005-0000-0000-0000E9340000}"/>
    <cellStyle name="Normal 3 2 3 2 3 4 3 4" xfId="11079" xr:uid="{00000000-0005-0000-0000-0000EA340000}"/>
    <cellStyle name="Normal 3 2 3 2 3 4 4" xfId="11080" xr:uid="{00000000-0005-0000-0000-0000EB340000}"/>
    <cellStyle name="Normal 3 2 3 2 3 4 4 2" xfId="11081" xr:uid="{00000000-0005-0000-0000-0000EC340000}"/>
    <cellStyle name="Normal 3 2 3 2 3 4 4 2 2" xfId="11082" xr:uid="{00000000-0005-0000-0000-0000ED340000}"/>
    <cellStyle name="Normal 3 2 3 2 3 4 4 3" xfId="11083" xr:uid="{00000000-0005-0000-0000-0000EE340000}"/>
    <cellStyle name="Normal 3 2 3 2 3 4 5" xfId="11084" xr:uid="{00000000-0005-0000-0000-0000EF340000}"/>
    <cellStyle name="Normal 3 2 3 2 3 4 5 2" xfId="11085" xr:uid="{00000000-0005-0000-0000-0000F0340000}"/>
    <cellStyle name="Normal 3 2 3 2 3 4 6" xfId="11086" xr:uid="{00000000-0005-0000-0000-0000F1340000}"/>
    <cellStyle name="Normal 3 2 3 2 3 5" xfId="11087" xr:uid="{00000000-0005-0000-0000-0000F2340000}"/>
    <cellStyle name="Normal 3 2 3 2 3 5 2" xfId="11088" xr:uid="{00000000-0005-0000-0000-0000F3340000}"/>
    <cellStyle name="Normal 3 2 3 2 3 5 2 2" xfId="11089" xr:uid="{00000000-0005-0000-0000-0000F4340000}"/>
    <cellStyle name="Normal 3 2 3 2 3 5 2 2 2" xfId="11090" xr:uid="{00000000-0005-0000-0000-0000F5340000}"/>
    <cellStyle name="Normal 3 2 3 2 3 5 2 2 2 2" xfId="11091" xr:uid="{00000000-0005-0000-0000-0000F6340000}"/>
    <cellStyle name="Normal 3 2 3 2 3 5 2 2 3" xfId="11092" xr:uid="{00000000-0005-0000-0000-0000F7340000}"/>
    <cellStyle name="Normal 3 2 3 2 3 5 2 3" xfId="11093" xr:uid="{00000000-0005-0000-0000-0000F8340000}"/>
    <cellStyle name="Normal 3 2 3 2 3 5 2 3 2" xfId="11094" xr:uid="{00000000-0005-0000-0000-0000F9340000}"/>
    <cellStyle name="Normal 3 2 3 2 3 5 2 4" xfId="11095" xr:uid="{00000000-0005-0000-0000-0000FA340000}"/>
    <cellStyle name="Normal 3 2 3 2 3 5 3" xfId="11096" xr:uid="{00000000-0005-0000-0000-0000FB340000}"/>
    <cellStyle name="Normal 3 2 3 2 3 5 3 2" xfId="11097" xr:uid="{00000000-0005-0000-0000-0000FC340000}"/>
    <cellStyle name="Normal 3 2 3 2 3 5 3 2 2" xfId="11098" xr:uid="{00000000-0005-0000-0000-0000FD340000}"/>
    <cellStyle name="Normal 3 2 3 2 3 5 3 3" xfId="11099" xr:uid="{00000000-0005-0000-0000-0000FE340000}"/>
    <cellStyle name="Normal 3 2 3 2 3 5 4" xfId="11100" xr:uid="{00000000-0005-0000-0000-0000FF340000}"/>
    <cellStyle name="Normal 3 2 3 2 3 5 4 2" xfId="11101" xr:uid="{00000000-0005-0000-0000-000000350000}"/>
    <cellStyle name="Normal 3 2 3 2 3 5 5" xfId="11102" xr:uid="{00000000-0005-0000-0000-000001350000}"/>
    <cellStyle name="Normal 3 2 3 2 3 6" xfId="11103" xr:uid="{00000000-0005-0000-0000-000002350000}"/>
    <cellStyle name="Normal 3 2 3 2 3 6 2" xfId="11104" xr:uid="{00000000-0005-0000-0000-000003350000}"/>
    <cellStyle name="Normal 3 2 3 2 3 6 2 2" xfId="11105" xr:uid="{00000000-0005-0000-0000-000004350000}"/>
    <cellStyle name="Normal 3 2 3 2 3 6 2 2 2" xfId="11106" xr:uid="{00000000-0005-0000-0000-000005350000}"/>
    <cellStyle name="Normal 3 2 3 2 3 6 2 3" xfId="11107" xr:uid="{00000000-0005-0000-0000-000006350000}"/>
    <cellStyle name="Normal 3 2 3 2 3 6 3" xfId="11108" xr:uid="{00000000-0005-0000-0000-000007350000}"/>
    <cellStyle name="Normal 3 2 3 2 3 6 3 2" xfId="11109" xr:uid="{00000000-0005-0000-0000-000008350000}"/>
    <cellStyle name="Normal 3 2 3 2 3 6 4" xfId="11110" xr:uid="{00000000-0005-0000-0000-000009350000}"/>
    <cellStyle name="Normal 3 2 3 2 3 7" xfId="11111" xr:uid="{00000000-0005-0000-0000-00000A350000}"/>
    <cellStyle name="Normal 3 2 3 2 3 7 2" xfId="11112" xr:uid="{00000000-0005-0000-0000-00000B350000}"/>
    <cellStyle name="Normal 3 2 3 2 3 7 2 2" xfId="11113" xr:uid="{00000000-0005-0000-0000-00000C350000}"/>
    <cellStyle name="Normal 3 2 3 2 3 7 3" xfId="11114" xr:uid="{00000000-0005-0000-0000-00000D350000}"/>
    <cellStyle name="Normal 3 2 3 2 3 8" xfId="11115" xr:uid="{00000000-0005-0000-0000-00000E350000}"/>
    <cellStyle name="Normal 3 2 3 2 3 8 2" xfId="11116" xr:uid="{00000000-0005-0000-0000-00000F350000}"/>
    <cellStyle name="Normal 3 2 3 2 3 9" xfId="11117" xr:uid="{00000000-0005-0000-0000-000010350000}"/>
    <cellStyle name="Normal 3 2 3 2 4" xfId="11118" xr:uid="{00000000-0005-0000-0000-000011350000}"/>
    <cellStyle name="Normal 3 2 3 2 4 2" xfId="11119" xr:uid="{00000000-0005-0000-0000-000012350000}"/>
    <cellStyle name="Normal 3 2 3 2 4 2 2" xfId="11120" xr:uid="{00000000-0005-0000-0000-000013350000}"/>
    <cellStyle name="Normal 3 2 3 2 4 2 2 2" xfId="11121" xr:uid="{00000000-0005-0000-0000-000014350000}"/>
    <cellStyle name="Normal 3 2 3 2 4 2 2 2 2" xfId="11122" xr:uid="{00000000-0005-0000-0000-000015350000}"/>
    <cellStyle name="Normal 3 2 3 2 4 2 2 2 2 2" xfId="11123" xr:uid="{00000000-0005-0000-0000-000016350000}"/>
    <cellStyle name="Normal 3 2 3 2 4 2 2 2 2 2 2" xfId="11124" xr:uid="{00000000-0005-0000-0000-000017350000}"/>
    <cellStyle name="Normal 3 2 3 2 4 2 2 2 2 2 2 2" xfId="11125" xr:uid="{00000000-0005-0000-0000-000018350000}"/>
    <cellStyle name="Normal 3 2 3 2 4 2 2 2 2 2 3" xfId="11126" xr:uid="{00000000-0005-0000-0000-000019350000}"/>
    <cellStyle name="Normal 3 2 3 2 4 2 2 2 2 3" xfId="11127" xr:uid="{00000000-0005-0000-0000-00001A350000}"/>
    <cellStyle name="Normal 3 2 3 2 4 2 2 2 2 3 2" xfId="11128" xr:uid="{00000000-0005-0000-0000-00001B350000}"/>
    <cellStyle name="Normal 3 2 3 2 4 2 2 2 2 4" xfId="11129" xr:uid="{00000000-0005-0000-0000-00001C350000}"/>
    <cellStyle name="Normal 3 2 3 2 4 2 2 2 3" xfId="11130" xr:uid="{00000000-0005-0000-0000-00001D350000}"/>
    <cellStyle name="Normal 3 2 3 2 4 2 2 2 3 2" xfId="11131" xr:uid="{00000000-0005-0000-0000-00001E350000}"/>
    <cellStyle name="Normal 3 2 3 2 4 2 2 2 3 2 2" xfId="11132" xr:uid="{00000000-0005-0000-0000-00001F350000}"/>
    <cellStyle name="Normal 3 2 3 2 4 2 2 2 3 3" xfId="11133" xr:uid="{00000000-0005-0000-0000-000020350000}"/>
    <cellStyle name="Normal 3 2 3 2 4 2 2 2 4" xfId="11134" xr:uid="{00000000-0005-0000-0000-000021350000}"/>
    <cellStyle name="Normal 3 2 3 2 4 2 2 2 4 2" xfId="11135" xr:uid="{00000000-0005-0000-0000-000022350000}"/>
    <cellStyle name="Normal 3 2 3 2 4 2 2 2 5" xfId="11136" xr:uid="{00000000-0005-0000-0000-000023350000}"/>
    <cellStyle name="Normal 3 2 3 2 4 2 2 3" xfId="11137" xr:uid="{00000000-0005-0000-0000-000024350000}"/>
    <cellStyle name="Normal 3 2 3 2 4 2 2 3 2" xfId="11138" xr:uid="{00000000-0005-0000-0000-000025350000}"/>
    <cellStyle name="Normal 3 2 3 2 4 2 2 3 2 2" xfId="11139" xr:uid="{00000000-0005-0000-0000-000026350000}"/>
    <cellStyle name="Normal 3 2 3 2 4 2 2 3 2 2 2" xfId="11140" xr:uid="{00000000-0005-0000-0000-000027350000}"/>
    <cellStyle name="Normal 3 2 3 2 4 2 2 3 2 3" xfId="11141" xr:uid="{00000000-0005-0000-0000-000028350000}"/>
    <cellStyle name="Normal 3 2 3 2 4 2 2 3 3" xfId="11142" xr:uid="{00000000-0005-0000-0000-000029350000}"/>
    <cellStyle name="Normal 3 2 3 2 4 2 2 3 3 2" xfId="11143" xr:uid="{00000000-0005-0000-0000-00002A350000}"/>
    <cellStyle name="Normal 3 2 3 2 4 2 2 3 4" xfId="11144" xr:uid="{00000000-0005-0000-0000-00002B350000}"/>
    <cellStyle name="Normal 3 2 3 2 4 2 2 4" xfId="11145" xr:uid="{00000000-0005-0000-0000-00002C350000}"/>
    <cellStyle name="Normal 3 2 3 2 4 2 2 4 2" xfId="11146" xr:uid="{00000000-0005-0000-0000-00002D350000}"/>
    <cellStyle name="Normal 3 2 3 2 4 2 2 4 2 2" xfId="11147" xr:uid="{00000000-0005-0000-0000-00002E350000}"/>
    <cellStyle name="Normal 3 2 3 2 4 2 2 4 3" xfId="11148" xr:uid="{00000000-0005-0000-0000-00002F350000}"/>
    <cellStyle name="Normal 3 2 3 2 4 2 2 5" xfId="11149" xr:uid="{00000000-0005-0000-0000-000030350000}"/>
    <cellStyle name="Normal 3 2 3 2 4 2 2 5 2" xfId="11150" xr:uid="{00000000-0005-0000-0000-000031350000}"/>
    <cellStyle name="Normal 3 2 3 2 4 2 2 6" xfId="11151" xr:uid="{00000000-0005-0000-0000-000032350000}"/>
    <cellStyle name="Normal 3 2 3 2 4 2 3" xfId="11152" xr:uid="{00000000-0005-0000-0000-000033350000}"/>
    <cellStyle name="Normal 3 2 3 2 4 2 3 2" xfId="11153" xr:uid="{00000000-0005-0000-0000-000034350000}"/>
    <cellStyle name="Normal 3 2 3 2 4 2 3 2 2" xfId="11154" xr:uid="{00000000-0005-0000-0000-000035350000}"/>
    <cellStyle name="Normal 3 2 3 2 4 2 3 2 2 2" xfId="11155" xr:uid="{00000000-0005-0000-0000-000036350000}"/>
    <cellStyle name="Normal 3 2 3 2 4 2 3 2 2 2 2" xfId="11156" xr:uid="{00000000-0005-0000-0000-000037350000}"/>
    <cellStyle name="Normal 3 2 3 2 4 2 3 2 2 3" xfId="11157" xr:uid="{00000000-0005-0000-0000-000038350000}"/>
    <cellStyle name="Normal 3 2 3 2 4 2 3 2 3" xfId="11158" xr:uid="{00000000-0005-0000-0000-000039350000}"/>
    <cellStyle name="Normal 3 2 3 2 4 2 3 2 3 2" xfId="11159" xr:uid="{00000000-0005-0000-0000-00003A350000}"/>
    <cellStyle name="Normal 3 2 3 2 4 2 3 2 4" xfId="11160" xr:uid="{00000000-0005-0000-0000-00003B350000}"/>
    <cellStyle name="Normal 3 2 3 2 4 2 3 3" xfId="11161" xr:uid="{00000000-0005-0000-0000-00003C350000}"/>
    <cellStyle name="Normal 3 2 3 2 4 2 3 3 2" xfId="11162" xr:uid="{00000000-0005-0000-0000-00003D350000}"/>
    <cellStyle name="Normal 3 2 3 2 4 2 3 3 2 2" xfId="11163" xr:uid="{00000000-0005-0000-0000-00003E350000}"/>
    <cellStyle name="Normal 3 2 3 2 4 2 3 3 3" xfId="11164" xr:uid="{00000000-0005-0000-0000-00003F350000}"/>
    <cellStyle name="Normal 3 2 3 2 4 2 3 4" xfId="11165" xr:uid="{00000000-0005-0000-0000-000040350000}"/>
    <cellStyle name="Normal 3 2 3 2 4 2 3 4 2" xfId="11166" xr:uid="{00000000-0005-0000-0000-000041350000}"/>
    <cellStyle name="Normal 3 2 3 2 4 2 3 5" xfId="11167" xr:uid="{00000000-0005-0000-0000-000042350000}"/>
    <cellStyle name="Normal 3 2 3 2 4 2 4" xfId="11168" xr:uid="{00000000-0005-0000-0000-000043350000}"/>
    <cellStyle name="Normal 3 2 3 2 4 2 4 2" xfId="11169" xr:uid="{00000000-0005-0000-0000-000044350000}"/>
    <cellStyle name="Normal 3 2 3 2 4 2 4 2 2" xfId="11170" xr:uid="{00000000-0005-0000-0000-000045350000}"/>
    <cellStyle name="Normal 3 2 3 2 4 2 4 2 2 2" xfId="11171" xr:uid="{00000000-0005-0000-0000-000046350000}"/>
    <cellStyle name="Normal 3 2 3 2 4 2 4 2 3" xfId="11172" xr:uid="{00000000-0005-0000-0000-000047350000}"/>
    <cellStyle name="Normal 3 2 3 2 4 2 4 3" xfId="11173" xr:uid="{00000000-0005-0000-0000-000048350000}"/>
    <cellStyle name="Normal 3 2 3 2 4 2 4 3 2" xfId="11174" xr:uid="{00000000-0005-0000-0000-000049350000}"/>
    <cellStyle name="Normal 3 2 3 2 4 2 4 4" xfId="11175" xr:uid="{00000000-0005-0000-0000-00004A350000}"/>
    <cellStyle name="Normal 3 2 3 2 4 2 5" xfId="11176" xr:uid="{00000000-0005-0000-0000-00004B350000}"/>
    <cellStyle name="Normal 3 2 3 2 4 2 5 2" xfId="11177" xr:uid="{00000000-0005-0000-0000-00004C350000}"/>
    <cellStyle name="Normal 3 2 3 2 4 2 5 2 2" xfId="11178" xr:uid="{00000000-0005-0000-0000-00004D350000}"/>
    <cellStyle name="Normal 3 2 3 2 4 2 5 3" xfId="11179" xr:uid="{00000000-0005-0000-0000-00004E350000}"/>
    <cellStyle name="Normal 3 2 3 2 4 2 6" xfId="11180" xr:uid="{00000000-0005-0000-0000-00004F350000}"/>
    <cellStyle name="Normal 3 2 3 2 4 2 6 2" xfId="11181" xr:uid="{00000000-0005-0000-0000-000050350000}"/>
    <cellStyle name="Normal 3 2 3 2 4 2 7" xfId="11182" xr:uid="{00000000-0005-0000-0000-000051350000}"/>
    <cellStyle name="Normal 3 2 3 2 4 3" xfId="11183" xr:uid="{00000000-0005-0000-0000-000052350000}"/>
    <cellStyle name="Normal 3 2 3 2 4 3 2" xfId="11184" xr:uid="{00000000-0005-0000-0000-000053350000}"/>
    <cellStyle name="Normal 3 2 3 2 4 3 2 2" xfId="11185" xr:uid="{00000000-0005-0000-0000-000054350000}"/>
    <cellStyle name="Normal 3 2 3 2 4 3 2 2 2" xfId="11186" xr:uid="{00000000-0005-0000-0000-000055350000}"/>
    <cellStyle name="Normal 3 2 3 2 4 3 2 2 2 2" xfId="11187" xr:uid="{00000000-0005-0000-0000-000056350000}"/>
    <cellStyle name="Normal 3 2 3 2 4 3 2 2 2 2 2" xfId="11188" xr:uid="{00000000-0005-0000-0000-000057350000}"/>
    <cellStyle name="Normal 3 2 3 2 4 3 2 2 2 3" xfId="11189" xr:uid="{00000000-0005-0000-0000-000058350000}"/>
    <cellStyle name="Normal 3 2 3 2 4 3 2 2 3" xfId="11190" xr:uid="{00000000-0005-0000-0000-000059350000}"/>
    <cellStyle name="Normal 3 2 3 2 4 3 2 2 3 2" xfId="11191" xr:uid="{00000000-0005-0000-0000-00005A350000}"/>
    <cellStyle name="Normal 3 2 3 2 4 3 2 2 4" xfId="11192" xr:uid="{00000000-0005-0000-0000-00005B350000}"/>
    <cellStyle name="Normal 3 2 3 2 4 3 2 3" xfId="11193" xr:uid="{00000000-0005-0000-0000-00005C350000}"/>
    <cellStyle name="Normal 3 2 3 2 4 3 2 3 2" xfId="11194" xr:uid="{00000000-0005-0000-0000-00005D350000}"/>
    <cellStyle name="Normal 3 2 3 2 4 3 2 3 2 2" xfId="11195" xr:uid="{00000000-0005-0000-0000-00005E350000}"/>
    <cellStyle name="Normal 3 2 3 2 4 3 2 3 3" xfId="11196" xr:uid="{00000000-0005-0000-0000-00005F350000}"/>
    <cellStyle name="Normal 3 2 3 2 4 3 2 4" xfId="11197" xr:uid="{00000000-0005-0000-0000-000060350000}"/>
    <cellStyle name="Normal 3 2 3 2 4 3 2 4 2" xfId="11198" xr:uid="{00000000-0005-0000-0000-000061350000}"/>
    <cellStyle name="Normal 3 2 3 2 4 3 2 5" xfId="11199" xr:uid="{00000000-0005-0000-0000-000062350000}"/>
    <cellStyle name="Normal 3 2 3 2 4 3 3" xfId="11200" xr:uid="{00000000-0005-0000-0000-000063350000}"/>
    <cellStyle name="Normal 3 2 3 2 4 3 3 2" xfId="11201" xr:uid="{00000000-0005-0000-0000-000064350000}"/>
    <cellStyle name="Normal 3 2 3 2 4 3 3 2 2" xfId="11202" xr:uid="{00000000-0005-0000-0000-000065350000}"/>
    <cellStyle name="Normal 3 2 3 2 4 3 3 2 2 2" xfId="11203" xr:uid="{00000000-0005-0000-0000-000066350000}"/>
    <cellStyle name="Normal 3 2 3 2 4 3 3 2 3" xfId="11204" xr:uid="{00000000-0005-0000-0000-000067350000}"/>
    <cellStyle name="Normal 3 2 3 2 4 3 3 3" xfId="11205" xr:uid="{00000000-0005-0000-0000-000068350000}"/>
    <cellStyle name="Normal 3 2 3 2 4 3 3 3 2" xfId="11206" xr:uid="{00000000-0005-0000-0000-000069350000}"/>
    <cellStyle name="Normal 3 2 3 2 4 3 3 4" xfId="11207" xr:uid="{00000000-0005-0000-0000-00006A350000}"/>
    <cellStyle name="Normal 3 2 3 2 4 3 4" xfId="11208" xr:uid="{00000000-0005-0000-0000-00006B350000}"/>
    <cellStyle name="Normal 3 2 3 2 4 3 4 2" xfId="11209" xr:uid="{00000000-0005-0000-0000-00006C350000}"/>
    <cellStyle name="Normal 3 2 3 2 4 3 4 2 2" xfId="11210" xr:uid="{00000000-0005-0000-0000-00006D350000}"/>
    <cellStyle name="Normal 3 2 3 2 4 3 4 3" xfId="11211" xr:uid="{00000000-0005-0000-0000-00006E350000}"/>
    <cellStyle name="Normal 3 2 3 2 4 3 5" xfId="11212" xr:uid="{00000000-0005-0000-0000-00006F350000}"/>
    <cellStyle name="Normal 3 2 3 2 4 3 5 2" xfId="11213" xr:uid="{00000000-0005-0000-0000-000070350000}"/>
    <cellStyle name="Normal 3 2 3 2 4 3 6" xfId="11214" xr:uid="{00000000-0005-0000-0000-000071350000}"/>
    <cellStyle name="Normal 3 2 3 2 4 4" xfId="11215" xr:uid="{00000000-0005-0000-0000-000072350000}"/>
    <cellStyle name="Normal 3 2 3 2 4 4 2" xfId="11216" xr:uid="{00000000-0005-0000-0000-000073350000}"/>
    <cellStyle name="Normal 3 2 3 2 4 4 2 2" xfId="11217" xr:uid="{00000000-0005-0000-0000-000074350000}"/>
    <cellStyle name="Normal 3 2 3 2 4 4 2 2 2" xfId="11218" xr:uid="{00000000-0005-0000-0000-000075350000}"/>
    <cellStyle name="Normal 3 2 3 2 4 4 2 2 2 2" xfId="11219" xr:uid="{00000000-0005-0000-0000-000076350000}"/>
    <cellStyle name="Normal 3 2 3 2 4 4 2 2 3" xfId="11220" xr:uid="{00000000-0005-0000-0000-000077350000}"/>
    <cellStyle name="Normal 3 2 3 2 4 4 2 3" xfId="11221" xr:uid="{00000000-0005-0000-0000-000078350000}"/>
    <cellStyle name="Normal 3 2 3 2 4 4 2 3 2" xfId="11222" xr:uid="{00000000-0005-0000-0000-000079350000}"/>
    <cellStyle name="Normal 3 2 3 2 4 4 2 4" xfId="11223" xr:uid="{00000000-0005-0000-0000-00007A350000}"/>
    <cellStyle name="Normal 3 2 3 2 4 4 3" xfId="11224" xr:uid="{00000000-0005-0000-0000-00007B350000}"/>
    <cellStyle name="Normal 3 2 3 2 4 4 3 2" xfId="11225" xr:uid="{00000000-0005-0000-0000-00007C350000}"/>
    <cellStyle name="Normal 3 2 3 2 4 4 3 2 2" xfId="11226" xr:uid="{00000000-0005-0000-0000-00007D350000}"/>
    <cellStyle name="Normal 3 2 3 2 4 4 3 3" xfId="11227" xr:uid="{00000000-0005-0000-0000-00007E350000}"/>
    <cellStyle name="Normal 3 2 3 2 4 4 4" xfId="11228" xr:uid="{00000000-0005-0000-0000-00007F350000}"/>
    <cellStyle name="Normal 3 2 3 2 4 4 4 2" xfId="11229" xr:uid="{00000000-0005-0000-0000-000080350000}"/>
    <cellStyle name="Normal 3 2 3 2 4 4 5" xfId="11230" xr:uid="{00000000-0005-0000-0000-000081350000}"/>
    <cellStyle name="Normal 3 2 3 2 4 5" xfId="11231" xr:uid="{00000000-0005-0000-0000-000082350000}"/>
    <cellStyle name="Normal 3 2 3 2 4 5 2" xfId="11232" xr:uid="{00000000-0005-0000-0000-000083350000}"/>
    <cellStyle name="Normal 3 2 3 2 4 5 2 2" xfId="11233" xr:uid="{00000000-0005-0000-0000-000084350000}"/>
    <cellStyle name="Normal 3 2 3 2 4 5 2 2 2" xfId="11234" xr:uid="{00000000-0005-0000-0000-000085350000}"/>
    <cellStyle name="Normal 3 2 3 2 4 5 2 3" xfId="11235" xr:uid="{00000000-0005-0000-0000-000086350000}"/>
    <cellStyle name="Normal 3 2 3 2 4 5 3" xfId="11236" xr:uid="{00000000-0005-0000-0000-000087350000}"/>
    <cellStyle name="Normal 3 2 3 2 4 5 3 2" xfId="11237" xr:uid="{00000000-0005-0000-0000-000088350000}"/>
    <cellStyle name="Normal 3 2 3 2 4 5 4" xfId="11238" xr:uid="{00000000-0005-0000-0000-000089350000}"/>
    <cellStyle name="Normal 3 2 3 2 4 6" xfId="11239" xr:uid="{00000000-0005-0000-0000-00008A350000}"/>
    <cellStyle name="Normal 3 2 3 2 4 6 2" xfId="11240" xr:uid="{00000000-0005-0000-0000-00008B350000}"/>
    <cellStyle name="Normal 3 2 3 2 4 6 2 2" xfId="11241" xr:uid="{00000000-0005-0000-0000-00008C350000}"/>
    <cellStyle name="Normal 3 2 3 2 4 6 3" xfId="11242" xr:uid="{00000000-0005-0000-0000-00008D350000}"/>
    <cellStyle name="Normal 3 2 3 2 4 7" xfId="11243" xr:uid="{00000000-0005-0000-0000-00008E350000}"/>
    <cellStyle name="Normal 3 2 3 2 4 7 2" xfId="11244" xr:uid="{00000000-0005-0000-0000-00008F350000}"/>
    <cellStyle name="Normal 3 2 3 2 4 8" xfId="11245" xr:uid="{00000000-0005-0000-0000-000090350000}"/>
    <cellStyle name="Normal 3 2 3 2 5" xfId="11246" xr:uid="{00000000-0005-0000-0000-000091350000}"/>
    <cellStyle name="Normal 3 2 3 2 5 2" xfId="11247" xr:uid="{00000000-0005-0000-0000-000092350000}"/>
    <cellStyle name="Normal 3 2 3 2 5 2 2" xfId="11248" xr:uid="{00000000-0005-0000-0000-000093350000}"/>
    <cellStyle name="Normal 3 2 3 2 5 2 2 2" xfId="11249" xr:uid="{00000000-0005-0000-0000-000094350000}"/>
    <cellStyle name="Normal 3 2 3 2 5 2 2 2 2" xfId="11250" xr:uid="{00000000-0005-0000-0000-000095350000}"/>
    <cellStyle name="Normal 3 2 3 2 5 2 2 2 2 2" xfId="11251" xr:uid="{00000000-0005-0000-0000-000096350000}"/>
    <cellStyle name="Normal 3 2 3 2 5 2 2 2 2 2 2" xfId="11252" xr:uid="{00000000-0005-0000-0000-000097350000}"/>
    <cellStyle name="Normal 3 2 3 2 5 2 2 2 2 3" xfId="11253" xr:uid="{00000000-0005-0000-0000-000098350000}"/>
    <cellStyle name="Normal 3 2 3 2 5 2 2 2 3" xfId="11254" xr:uid="{00000000-0005-0000-0000-000099350000}"/>
    <cellStyle name="Normal 3 2 3 2 5 2 2 2 3 2" xfId="11255" xr:uid="{00000000-0005-0000-0000-00009A350000}"/>
    <cellStyle name="Normal 3 2 3 2 5 2 2 2 4" xfId="11256" xr:uid="{00000000-0005-0000-0000-00009B350000}"/>
    <cellStyle name="Normal 3 2 3 2 5 2 2 3" xfId="11257" xr:uid="{00000000-0005-0000-0000-00009C350000}"/>
    <cellStyle name="Normal 3 2 3 2 5 2 2 3 2" xfId="11258" xr:uid="{00000000-0005-0000-0000-00009D350000}"/>
    <cellStyle name="Normal 3 2 3 2 5 2 2 3 2 2" xfId="11259" xr:uid="{00000000-0005-0000-0000-00009E350000}"/>
    <cellStyle name="Normal 3 2 3 2 5 2 2 3 3" xfId="11260" xr:uid="{00000000-0005-0000-0000-00009F350000}"/>
    <cellStyle name="Normal 3 2 3 2 5 2 2 4" xfId="11261" xr:uid="{00000000-0005-0000-0000-0000A0350000}"/>
    <cellStyle name="Normal 3 2 3 2 5 2 2 4 2" xfId="11262" xr:uid="{00000000-0005-0000-0000-0000A1350000}"/>
    <cellStyle name="Normal 3 2 3 2 5 2 2 5" xfId="11263" xr:uid="{00000000-0005-0000-0000-0000A2350000}"/>
    <cellStyle name="Normal 3 2 3 2 5 2 3" xfId="11264" xr:uid="{00000000-0005-0000-0000-0000A3350000}"/>
    <cellStyle name="Normal 3 2 3 2 5 2 3 2" xfId="11265" xr:uid="{00000000-0005-0000-0000-0000A4350000}"/>
    <cellStyle name="Normal 3 2 3 2 5 2 3 2 2" xfId="11266" xr:uid="{00000000-0005-0000-0000-0000A5350000}"/>
    <cellStyle name="Normal 3 2 3 2 5 2 3 2 2 2" xfId="11267" xr:uid="{00000000-0005-0000-0000-0000A6350000}"/>
    <cellStyle name="Normal 3 2 3 2 5 2 3 2 3" xfId="11268" xr:uid="{00000000-0005-0000-0000-0000A7350000}"/>
    <cellStyle name="Normal 3 2 3 2 5 2 3 3" xfId="11269" xr:uid="{00000000-0005-0000-0000-0000A8350000}"/>
    <cellStyle name="Normal 3 2 3 2 5 2 3 3 2" xfId="11270" xr:uid="{00000000-0005-0000-0000-0000A9350000}"/>
    <cellStyle name="Normal 3 2 3 2 5 2 3 4" xfId="11271" xr:uid="{00000000-0005-0000-0000-0000AA350000}"/>
    <cellStyle name="Normal 3 2 3 2 5 2 4" xfId="11272" xr:uid="{00000000-0005-0000-0000-0000AB350000}"/>
    <cellStyle name="Normal 3 2 3 2 5 2 4 2" xfId="11273" xr:uid="{00000000-0005-0000-0000-0000AC350000}"/>
    <cellStyle name="Normal 3 2 3 2 5 2 4 2 2" xfId="11274" xr:uid="{00000000-0005-0000-0000-0000AD350000}"/>
    <cellStyle name="Normal 3 2 3 2 5 2 4 3" xfId="11275" xr:uid="{00000000-0005-0000-0000-0000AE350000}"/>
    <cellStyle name="Normal 3 2 3 2 5 2 5" xfId="11276" xr:uid="{00000000-0005-0000-0000-0000AF350000}"/>
    <cellStyle name="Normal 3 2 3 2 5 2 5 2" xfId="11277" xr:uid="{00000000-0005-0000-0000-0000B0350000}"/>
    <cellStyle name="Normal 3 2 3 2 5 2 6" xfId="11278" xr:uid="{00000000-0005-0000-0000-0000B1350000}"/>
    <cellStyle name="Normal 3 2 3 2 5 3" xfId="11279" xr:uid="{00000000-0005-0000-0000-0000B2350000}"/>
    <cellStyle name="Normal 3 2 3 2 5 3 2" xfId="11280" xr:uid="{00000000-0005-0000-0000-0000B3350000}"/>
    <cellStyle name="Normal 3 2 3 2 5 3 2 2" xfId="11281" xr:uid="{00000000-0005-0000-0000-0000B4350000}"/>
    <cellStyle name="Normal 3 2 3 2 5 3 2 2 2" xfId="11282" xr:uid="{00000000-0005-0000-0000-0000B5350000}"/>
    <cellStyle name="Normal 3 2 3 2 5 3 2 2 2 2" xfId="11283" xr:uid="{00000000-0005-0000-0000-0000B6350000}"/>
    <cellStyle name="Normal 3 2 3 2 5 3 2 2 3" xfId="11284" xr:uid="{00000000-0005-0000-0000-0000B7350000}"/>
    <cellStyle name="Normal 3 2 3 2 5 3 2 3" xfId="11285" xr:uid="{00000000-0005-0000-0000-0000B8350000}"/>
    <cellStyle name="Normal 3 2 3 2 5 3 2 3 2" xfId="11286" xr:uid="{00000000-0005-0000-0000-0000B9350000}"/>
    <cellStyle name="Normal 3 2 3 2 5 3 2 4" xfId="11287" xr:uid="{00000000-0005-0000-0000-0000BA350000}"/>
    <cellStyle name="Normal 3 2 3 2 5 3 3" xfId="11288" xr:uid="{00000000-0005-0000-0000-0000BB350000}"/>
    <cellStyle name="Normal 3 2 3 2 5 3 3 2" xfId="11289" xr:uid="{00000000-0005-0000-0000-0000BC350000}"/>
    <cellStyle name="Normal 3 2 3 2 5 3 3 2 2" xfId="11290" xr:uid="{00000000-0005-0000-0000-0000BD350000}"/>
    <cellStyle name="Normal 3 2 3 2 5 3 3 3" xfId="11291" xr:uid="{00000000-0005-0000-0000-0000BE350000}"/>
    <cellStyle name="Normal 3 2 3 2 5 3 4" xfId="11292" xr:uid="{00000000-0005-0000-0000-0000BF350000}"/>
    <cellStyle name="Normal 3 2 3 2 5 3 4 2" xfId="11293" xr:uid="{00000000-0005-0000-0000-0000C0350000}"/>
    <cellStyle name="Normal 3 2 3 2 5 3 5" xfId="11294" xr:uid="{00000000-0005-0000-0000-0000C1350000}"/>
    <cellStyle name="Normal 3 2 3 2 5 4" xfId="11295" xr:uid="{00000000-0005-0000-0000-0000C2350000}"/>
    <cellStyle name="Normal 3 2 3 2 5 4 2" xfId="11296" xr:uid="{00000000-0005-0000-0000-0000C3350000}"/>
    <cellStyle name="Normal 3 2 3 2 5 4 2 2" xfId="11297" xr:uid="{00000000-0005-0000-0000-0000C4350000}"/>
    <cellStyle name="Normal 3 2 3 2 5 4 2 2 2" xfId="11298" xr:uid="{00000000-0005-0000-0000-0000C5350000}"/>
    <cellStyle name="Normal 3 2 3 2 5 4 2 3" xfId="11299" xr:uid="{00000000-0005-0000-0000-0000C6350000}"/>
    <cellStyle name="Normal 3 2 3 2 5 4 3" xfId="11300" xr:uid="{00000000-0005-0000-0000-0000C7350000}"/>
    <cellStyle name="Normal 3 2 3 2 5 4 3 2" xfId="11301" xr:uid="{00000000-0005-0000-0000-0000C8350000}"/>
    <cellStyle name="Normal 3 2 3 2 5 4 4" xfId="11302" xr:uid="{00000000-0005-0000-0000-0000C9350000}"/>
    <cellStyle name="Normal 3 2 3 2 5 5" xfId="11303" xr:uid="{00000000-0005-0000-0000-0000CA350000}"/>
    <cellStyle name="Normal 3 2 3 2 5 5 2" xfId="11304" xr:uid="{00000000-0005-0000-0000-0000CB350000}"/>
    <cellStyle name="Normal 3 2 3 2 5 5 2 2" xfId="11305" xr:uid="{00000000-0005-0000-0000-0000CC350000}"/>
    <cellStyle name="Normal 3 2 3 2 5 5 3" xfId="11306" xr:uid="{00000000-0005-0000-0000-0000CD350000}"/>
    <cellStyle name="Normal 3 2 3 2 5 6" xfId="11307" xr:uid="{00000000-0005-0000-0000-0000CE350000}"/>
    <cellStyle name="Normal 3 2 3 2 5 6 2" xfId="11308" xr:uid="{00000000-0005-0000-0000-0000CF350000}"/>
    <cellStyle name="Normal 3 2 3 2 5 7" xfId="11309" xr:uid="{00000000-0005-0000-0000-0000D0350000}"/>
    <cellStyle name="Normal 3 2 3 2 6" xfId="11310" xr:uid="{00000000-0005-0000-0000-0000D1350000}"/>
    <cellStyle name="Normal 3 2 3 2 6 2" xfId="11311" xr:uid="{00000000-0005-0000-0000-0000D2350000}"/>
    <cellStyle name="Normal 3 2 3 2 6 2 2" xfId="11312" xr:uid="{00000000-0005-0000-0000-0000D3350000}"/>
    <cellStyle name="Normal 3 2 3 2 6 2 2 2" xfId="11313" xr:uid="{00000000-0005-0000-0000-0000D4350000}"/>
    <cellStyle name="Normal 3 2 3 2 6 2 2 2 2" xfId="11314" xr:uid="{00000000-0005-0000-0000-0000D5350000}"/>
    <cellStyle name="Normal 3 2 3 2 6 2 2 2 2 2" xfId="11315" xr:uid="{00000000-0005-0000-0000-0000D6350000}"/>
    <cellStyle name="Normal 3 2 3 2 6 2 2 2 3" xfId="11316" xr:uid="{00000000-0005-0000-0000-0000D7350000}"/>
    <cellStyle name="Normal 3 2 3 2 6 2 2 3" xfId="11317" xr:uid="{00000000-0005-0000-0000-0000D8350000}"/>
    <cellStyle name="Normal 3 2 3 2 6 2 2 3 2" xfId="11318" xr:uid="{00000000-0005-0000-0000-0000D9350000}"/>
    <cellStyle name="Normal 3 2 3 2 6 2 2 4" xfId="11319" xr:uid="{00000000-0005-0000-0000-0000DA350000}"/>
    <cellStyle name="Normal 3 2 3 2 6 2 3" xfId="11320" xr:uid="{00000000-0005-0000-0000-0000DB350000}"/>
    <cellStyle name="Normal 3 2 3 2 6 2 3 2" xfId="11321" xr:uid="{00000000-0005-0000-0000-0000DC350000}"/>
    <cellStyle name="Normal 3 2 3 2 6 2 3 2 2" xfId="11322" xr:uid="{00000000-0005-0000-0000-0000DD350000}"/>
    <cellStyle name="Normal 3 2 3 2 6 2 3 3" xfId="11323" xr:uid="{00000000-0005-0000-0000-0000DE350000}"/>
    <cellStyle name="Normal 3 2 3 2 6 2 4" xfId="11324" xr:uid="{00000000-0005-0000-0000-0000DF350000}"/>
    <cellStyle name="Normal 3 2 3 2 6 2 4 2" xfId="11325" xr:uid="{00000000-0005-0000-0000-0000E0350000}"/>
    <cellStyle name="Normal 3 2 3 2 6 2 5" xfId="11326" xr:uid="{00000000-0005-0000-0000-0000E1350000}"/>
    <cellStyle name="Normal 3 2 3 2 6 3" xfId="11327" xr:uid="{00000000-0005-0000-0000-0000E2350000}"/>
    <cellStyle name="Normal 3 2 3 2 6 3 2" xfId="11328" xr:uid="{00000000-0005-0000-0000-0000E3350000}"/>
    <cellStyle name="Normal 3 2 3 2 6 3 2 2" xfId="11329" xr:uid="{00000000-0005-0000-0000-0000E4350000}"/>
    <cellStyle name="Normal 3 2 3 2 6 3 2 2 2" xfId="11330" xr:uid="{00000000-0005-0000-0000-0000E5350000}"/>
    <cellStyle name="Normal 3 2 3 2 6 3 2 3" xfId="11331" xr:uid="{00000000-0005-0000-0000-0000E6350000}"/>
    <cellStyle name="Normal 3 2 3 2 6 3 3" xfId="11332" xr:uid="{00000000-0005-0000-0000-0000E7350000}"/>
    <cellStyle name="Normal 3 2 3 2 6 3 3 2" xfId="11333" xr:uid="{00000000-0005-0000-0000-0000E8350000}"/>
    <cellStyle name="Normal 3 2 3 2 6 3 4" xfId="11334" xr:uid="{00000000-0005-0000-0000-0000E9350000}"/>
    <cellStyle name="Normal 3 2 3 2 6 4" xfId="11335" xr:uid="{00000000-0005-0000-0000-0000EA350000}"/>
    <cellStyle name="Normal 3 2 3 2 6 4 2" xfId="11336" xr:uid="{00000000-0005-0000-0000-0000EB350000}"/>
    <cellStyle name="Normal 3 2 3 2 6 4 2 2" xfId="11337" xr:uid="{00000000-0005-0000-0000-0000EC350000}"/>
    <cellStyle name="Normal 3 2 3 2 6 4 3" xfId="11338" xr:uid="{00000000-0005-0000-0000-0000ED350000}"/>
    <cellStyle name="Normal 3 2 3 2 6 5" xfId="11339" xr:uid="{00000000-0005-0000-0000-0000EE350000}"/>
    <cellStyle name="Normal 3 2 3 2 6 5 2" xfId="11340" xr:uid="{00000000-0005-0000-0000-0000EF350000}"/>
    <cellStyle name="Normal 3 2 3 2 6 6" xfId="11341" xr:uid="{00000000-0005-0000-0000-0000F0350000}"/>
    <cellStyle name="Normal 3 2 3 2 7" xfId="11342" xr:uid="{00000000-0005-0000-0000-0000F1350000}"/>
    <cellStyle name="Normal 3 2 3 2 7 2" xfId="11343" xr:uid="{00000000-0005-0000-0000-0000F2350000}"/>
    <cellStyle name="Normal 3 2 3 2 7 2 2" xfId="11344" xr:uid="{00000000-0005-0000-0000-0000F3350000}"/>
    <cellStyle name="Normal 3 2 3 2 7 2 2 2" xfId="11345" xr:uid="{00000000-0005-0000-0000-0000F4350000}"/>
    <cellStyle name="Normal 3 2 3 2 7 2 2 2 2" xfId="11346" xr:uid="{00000000-0005-0000-0000-0000F5350000}"/>
    <cellStyle name="Normal 3 2 3 2 7 2 2 3" xfId="11347" xr:uid="{00000000-0005-0000-0000-0000F6350000}"/>
    <cellStyle name="Normal 3 2 3 2 7 2 3" xfId="11348" xr:uid="{00000000-0005-0000-0000-0000F7350000}"/>
    <cellStyle name="Normal 3 2 3 2 7 2 3 2" xfId="11349" xr:uid="{00000000-0005-0000-0000-0000F8350000}"/>
    <cellStyle name="Normal 3 2 3 2 7 2 4" xfId="11350" xr:uid="{00000000-0005-0000-0000-0000F9350000}"/>
    <cellStyle name="Normal 3 2 3 2 7 3" xfId="11351" xr:uid="{00000000-0005-0000-0000-0000FA350000}"/>
    <cellStyle name="Normal 3 2 3 2 7 3 2" xfId="11352" xr:uid="{00000000-0005-0000-0000-0000FB350000}"/>
    <cellStyle name="Normal 3 2 3 2 7 3 2 2" xfId="11353" xr:uid="{00000000-0005-0000-0000-0000FC350000}"/>
    <cellStyle name="Normal 3 2 3 2 7 3 3" xfId="11354" xr:uid="{00000000-0005-0000-0000-0000FD350000}"/>
    <cellStyle name="Normal 3 2 3 2 7 4" xfId="11355" xr:uid="{00000000-0005-0000-0000-0000FE350000}"/>
    <cellStyle name="Normal 3 2 3 2 7 4 2" xfId="11356" xr:uid="{00000000-0005-0000-0000-0000FF350000}"/>
    <cellStyle name="Normal 3 2 3 2 7 5" xfId="11357" xr:uid="{00000000-0005-0000-0000-000000360000}"/>
    <cellStyle name="Normal 3 2 3 2 8" xfId="11358" xr:uid="{00000000-0005-0000-0000-000001360000}"/>
    <cellStyle name="Normal 3 2 3 2 8 2" xfId="11359" xr:uid="{00000000-0005-0000-0000-000002360000}"/>
    <cellStyle name="Normal 3 2 3 2 8 2 2" xfId="11360" xr:uid="{00000000-0005-0000-0000-000003360000}"/>
    <cellStyle name="Normal 3 2 3 2 8 2 2 2" xfId="11361" xr:uid="{00000000-0005-0000-0000-000004360000}"/>
    <cellStyle name="Normal 3 2 3 2 8 2 3" xfId="11362" xr:uid="{00000000-0005-0000-0000-000005360000}"/>
    <cellStyle name="Normal 3 2 3 2 8 3" xfId="11363" xr:uid="{00000000-0005-0000-0000-000006360000}"/>
    <cellStyle name="Normal 3 2 3 2 8 3 2" xfId="11364" xr:uid="{00000000-0005-0000-0000-000007360000}"/>
    <cellStyle name="Normal 3 2 3 2 8 4" xfId="11365" xr:uid="{00000000-0005-0000-0000-000008360000}"/>
    <cellStyle name="Normal 3 2 3 2 9" xfId="11366" xr:uid="{00000000-0005-0000-0000-000009360000}"/>
    <cellStyle name="Normal 3 2 3 2 9 2" xfId="11367" xr:uid="{00000000-0005-0000-0000-00000A360000}"/>
    <cellStyle name="Normal 3 2 3 2 9 2 2" xfId="11368" xr:uid="{00000000-0005-0000-0000-00000B360000}"/>
    <cellStyle name="Normal 3 2 3 2 9 3" xfId="11369" xr:uid="{00000000-0005-0000-0000-00000C360000}"/>
    <cellStyle name="Normal 3 2 3 3" xfId="11370" xr:uid="{00000000-0005-0000-0000-00000D360000}"/>
    <cellStyle name="Normal 3 2 3 3 10" xfId="11371" xr:uid="{00000000-0005-0000-0000-00000E360000}"/>
    <cellStyle name="Normal 3 2 3 3 2" xfId="11372" xr:uid="{00000000-0005-0000-0000-00000F360000}"/>
    <cellStyle name="Normal 3 2 3 3 2 2" xfId="11373" xr:uid="{00000000-0005-0000-0000-000010360000}"/>
    <cellStyle name="Normal 3 2 3 3 2 2 2" xfId="11374" xr:uid="{00000000-0005-0000-0000-000011360000}"/>
    <cellStyle name="Normal 3 2 3 3 2 2 2 2" xfId="11375" xr:uid="{00000000-0005-0000-0000-000012360000}"/>
    <cellStyle name="Normal 3 2 3 3 2 2 2 2 2" xfId="11376" xr:uid="{00000000-0005-0000-0000-000013360000}"/>
    <cellStyle name="Normal 3 2 3 3 2 2 2 2 2 2" xfId="11377" xr:uid="{00000000-0005-0000-0000-000014360000}"/>
    <cellStyle name="Normal 3 2 3 3 2 2 2 2 2 2 2" xfId="11378" xr:uid="{00000000-0005-0000-0000-000015360000}"/>
    <cellStyle name="Normal 3 2 3 3 2 2 2 2 2 2 2 2" xfId="11379" xr:uid="{00000000-0005-0000-0000-000016360000}"/>
    <cellStyle name="Normal 3 2 3 3 2 2 2 2 2 2 2 2 2" xfId="11380" xr:uid="{00000000-0005-0000-0000-000017360000}"/>
    <cellStyle name="Normal 3 2 3 3 2 2 2 2 2 2 2 3" xfId="11381" xr:uid="{00000000-0005-0000-0000-000018360000}"/>
    <cellStyle name="Normal 3 2 3 3 2 2 2 2 2 2 3" xfId="11382" xr:uid="{00000000-0005-0000-0000-000019360000}"/>
    <cellStyle name="Normal 3 2 3 3 2 2 2 2 2 2 3 2" xfId="11383" xr:uid="{00000000-0005-0000-0000-00001A360000}"/>
    <cellStyle name="Normal 3 2 3 3 2 2 2 2 2 2 4" xfId="11384" xr:uid="{00000000-0005-0000-0000-00001B360000}"/>
    <cellStyle name="Normal 3 2 3 3 2 2 2 2 2 3" xfId="11385" xr:uid="{00000000-0005-0000-0000-00001C360000}"/>
    <cellStyle name="Normal 3 2 3 3 2 2 2 2 2 3 2" xfId="11386" xr:uid="{00000000-0005-0000-0000-00001D360000}"/>
    <cellStyle name="Normal 3 2 3 3 2 2 2 2 2 3 2 2" xfId="11387" xr:uid="{00000000-0005-0000-0000-00001E360000}"/>
    <cellStyle name="Normal 3 2 3 3 2 2 2 2 2 3 3" xfId="11388" xr:uid="{00000000-0005-0000-0000-00001F360000}"/>
    <cellStyle name="Normal 3 2 3 3 2 2 2 2 2 4" xfId="11389" xr:uid="{00000000-0005-0000-0000-000020360000}"/>
    <cellStyle name="Normal 3 2 3 3 2 2 2 2 2 4 2" xfId="11390" xr:uid="{00000000-0005-0000-0000-000021360000}"/>
    <cellStyle name="Normal 3 2 3 3 2 2 2 2 2 5" xfId="11391" xr:uid="{00000000-0005-0000-0000-000022360000}"/>
    <cellStyle name="Normal 3 2 3 3 2 2 2 2 3" xfId="11392" xr:uid="{00000000-0005-0000-0000-000023360000}"/>
    <cellStyle name="Normal 3 2 3 3 2 2 2 2 3 2" xfId="11393" xr:uid="{00000000-0005-0000-0000-000024360000}"/>
    <cellStyle name="Normal 3 2 3 3 2 2 2 2 3 2 2" xfId="11394" xr:uid="{00000000-0005-0000-0000-000025360000}"/>
    <cellStyle name="Normal 3 2 3 3 2 2 2 2 3 2 2 2" xfId="11395" xr:uid="{00000000-0005-0000-0000-000026360000}"/>
    <cellStyle name="Normal 3 2 3 3 2 2 2 2 3 2 3" xfId="11396" xr:uid="{00000000-0005-0000-0000-000027360000}"/>
    <cellStyle name="Normal 3 2 3 3 2 2 2 2 3 3" xfId="11397" xr:uid="{00000000-0005-0000-0000-000028360000}"/>
    <cellStyle name="Normal 3 2 3 3 2 2 2 2 3 3 2" xfId="11398" xr:uid="{00000000-0005-0000-0000-000029360000}"/>
    <cellStyle name="Normal 3 2 3 3 2 2 2 2 3 4" xfId="11399" xr:uid="{00000000-0005-0000-0000-00002A360000}"/>
    <cellStyle name="Normal 3 2 3 3 2 2 2 2 4" xfId="11400" xr:uid="{00000000-0005-0000-0000-00002B360000}"/>
    <cellStyle name="Normal 3 2 3 3 2 2 2 2 4 2" xfId="11401" xr:uid="{00000000-0005-0000-0000-00002C360000}"/>
    <cellStyle name="Normal 3 2 3 3 2 2 2 2 4 2 2" xfId="11402" xr:uid="{00000000-0005-0000-0000-00002D360000}"/>
    <cellStyle name="Normal 3 2 3 3 2 2 2 2 4 3" xfId="11403" xr:uid="{00000000-0005-0000-0000-00002E360000}"/>
    <cellStyle name="Normal 3 2 3 3 2 2 2 2 5" xfId="11404" xr:uid="{00000000-0005-0000-0000-00002F360000}"/>
    <cellStyle name="Normal 3 2 3 3 2 2 2 2 5 2" xfId="11405" xr:uid="{00000000-0005-0000-0000-000030360000}"/>
    <cellStyle name="Normal 3 2 3 3 2 2 2 2 6" xfId="11406" xr:uid="{00000000-0005-0000-0000-000031360000}"/>
    <cellStyle name="Normal 3 2 3 3 2 2 2 3" xfId="11407" xr:uid="{00000000-0005-0000-0000-000032360000}"/>
    <cellStyle name="Normal 3 2 3 3 2 2 2 3 2" xfId="11408" xr:uid="{00000000-0005-0000-0000-000033360000}"/>
    <cellStyle name="Normal 3 2 3 3 2 2 2 3 2 2" xfId="11409" xr:uid="{00000000-0005-0000-0000-000034360000}"/>
    <cellStyle name="Normal 3 2 3 3 2 2 2 3 2 2 2" xfId="11410" xr:uid="{00000000-0005-0000-0000-000035360000}"/>
    <cellStyle name="Normal 3 2 3 3 2 2 2 3 2 2 2 2" xfId="11411" xr:uid="{00000000-0005-0000-0000-000036360000}"/>
    <cellStyle name="Normal 3 2 3 3 2 2 2 3 2 2 3" xfId="11412" xr:uid="{00000000-0005-0000-0000-000037360000}"/>
    <cellStyle name="Normal 3 2 3 3 2 2 2 3 2 3" xfId="11413" xr:uid="{00000000-0005-0000-0000-000038360000}"/>
    <cellStyle name="Normal 3 2 3 3 2 2 2 3 2 3 2" xfId="11414" xr:uid="{00000000-0005-0000-0000-000039360000}"/>
    <cellStyle name="Normal 3 2 3 3 2 2 2 3 2 4" xfId="11415" xr:uid="{00000000-0005-0000-0000-00003A360000}"/>
    <cellStyle name="Normal 3 2 3 3 2 2 2 3 3" xfId="11416" xr:uid="{00000000-0005-0000-0000-00003B360000}"/>
    <cellStyle name="Normal 3 2 3 3 2 2 2 3 3 2" xfId="11417" xr:uid="{00000000-0005-0000-0000-00003C360000}"/>
    <cellStyle name="Normal 3 2 3 3 2 2 2 3 3 2 2" xfId="11418" xr:uid="{00000000-0005-0000-0000-00003D360000}"/>
    <cellStyle name="Normal 3 2 3 3 2 2 2 3 3 3" xfId="11419" xr:uid="{00000000-0005-0000-0000-00003E360000}"/>
    <cellStyle name="Normal 3 2 3 3 2 2 2 3 4" xfId="11420" xr:uid="{00000000-0005-0000-0000-00003F360000}"/>
    <cellStyle name="Normal 3 2 3 3 2 2 2 3 4 2" xfId="11421" xr:uid="{00000000-0005-0000-0000-000040360000}"/>
    <cellStyle name="Normal 3 2 3 3 2 2 2 3 5" xfId="11422" xr:uid="{00000000-0005-0000-0000-000041360000}"/>
    <cellStyle name="Normal 3 2 3 3 2 2 2 4" xfId="11423" xr:uid="{00000000-0005-0000-0000-000042360000}"/>
    <cellStyle name="Normal 3 2 3 3 2 2 2 4 2" xfId="11424" xr:uid="{00000000-0005-0000-0000-000043360000}"/>
    <cellStyle name="Normal 3 2 3 3 2 2 2 4 2 2" xfId="11425" xr:uid="{00000000-0005-0000-0000-000044360000}"/>
    <cellStyle name="Normal 3 2 3 3 2 2 2 4 2 2 2" xfId="11426" xr:uid="{00000000-0005-0000-0000-000045360000}"/>
    <cellStyle name="Normal 3 2 3 3 2 2 2 4 2 3" xfId="11427" xr:uid="{00000000-0005-0000-0000-000046360000}"/>
    <cellStyle name="Normal 3 2 3 3 2 2 2 4 3" xfId="11428" xr:uid="{00000000-0005-0000-0000-000047360000}"/>
    <cellStyle name="Normal 3 2 3 3 2 2 2 4 3 2" xfId="11429" xr:uid="{00000000-0005-0000-0000-000048360000}"/>
    <cellStyle name="Normal 3 2 3 3 2 2 2 4 4" xfId="11430" xr:uid="{00000000-0005-0000-0000-000049360000}"/>
    <cellStyle name="Normal 3 2 3 3 2 2 2 5" xfId="11431" xr:uid="{00000000-0005-0000-0000-00004A360000}"/>
    <cellStyle name="Normal 3 2 3 3 2 2 2 5 2" xfId="11432" xr:uid="{00000000-0005-0000-0000-00004B360000}"/>
    <cellStyle name="Normal 3 2 3 3 2 2 2 5 2 2" xfId="11433" xr:uid="{00000000-0005-0000-0000-00004C360000}"/>
    <cellStyle name="Normal 3 2 3 3 2 2 2 5 3" xfId="11434" xr:uid="{00000000-0005-0000-0000-00004D360000}"/>
    <cellStyle name="Normal 3 2 3 3 2 2 2 6" xfId="11435" xr:uid="{00000000-0005-0000-0000-00004E360000}"/>
    <cellStyle name="Normal 3 2 3 3 2 2 2 6 2" xfId="11436" xr:uid="{00000000-0005-0000-0000-00004F360000}"/>
    <cellStyle name="Normal 3 2 3 3 2 2 2 7" xfId="11437" xr:uid="{00000000-0005-0000-0000-000050360000}"/>
    <cellStyle name="Normal 3 2 3 3 2 2 3" xfId="11438" xr:uid="{00000000-0005-0000-0000-000051360000}"/>
    <cellStyle name="Normal 3 2 3 3 2 2 3 2" xfId="11439" xr:uid="{00000000-0005-0000-0000-000052360000}"/>
    <cellStyle name="Normal 3 2 3 3 2 2 3 2 2" xfId="11440" xr:uid="{00000000-0005-0000-0000-000053360000}"/>
    <cellStyle name="Normal 3 2 3 3 2 2 3 2 2 2" xfId="11441" xr:uid="{00000000-0005-0000-0000-000054360000}"/>
    <cellStyle name="Normal 3 2 3 3 2 2 3 2 2 2 2" xfId="11442" xr:uid="{00000000-0005-0000-0000-000055360000}"/>
    <cellStyle name="Normal 3 2 3 3 2 2 3 2 2 2 2 2" xfId="11443" xr:uid="{00000000-0005-0000-0000-000056360000}"/>
    <cellStyle name="Normal 3 2 3 3 2 2 3 2 2 2 3" xfId="11444" xr:uid="{00000000-0005-0000-0000-000057360000}"/>
    <cellStyle name="Normal 3 2 3 3 2 2 3 2 2 3" xfId="11445" xr:uid="{00000000-0005-0000-0000-000058360000}"/>
    <cellStyle name="Normal 3 2 3 3 2 2 3 2 2 3 2" xfId="11446" xr:uid="{00000000-0005-0000-0000-000059360000}"/>
    <cellStyle name="Normal 3 2 3 3 2 2 3 2 2 4" xfId="11447" xr:uid="{00000000-0005-0000-0000-00005A360000}"/>
    <cellStyle name="Normal 3 2 3 3 2 2 3 2 3" xfId="11448" xr:uid="{00000000-0005-0000-0000-00005B360000}"/>
    <cellStyle name="Normal 3 2 3 3 2 2 3 2 3 2" xfId="11449" xr:uid="{00000000-0005-0000-0000-00005C360000}"/>
    <cellStyle name="Normal 3 2 3 3 2 2 3 2 3 2 2" xfId="11450" xr:uid="{00000000-0005-0000-0000-00005D360000}"/>
    <cellStyle name="Normal 3 2 3 3 2 2 3 2 3 3" xfId="11451" xr:uid="{00000000-0005-0000-0000-00005E360000}"/>
    <cellStyle name="Normal 3 2 3 3 2 2 3 2 4" xfId="11452" xr:uid="{00000000-0005-0000-0000-00005F360000}"/>
    <cellStyle name="Normal 3 2 3 3 2 2 3 2 4 2" xfId="11453" xr:uid="{00000000-0005-0000-0000-000060360000}"/>
    <cellStyle name="Normal 3 2 3 3 2 2 3 2 5" xfId="11454" xr:uid="{00000000-0005-0000-0000-000061360000}"/>
    <cellStyle name="Normal 3 2 3 3 2 2 3 3" xfId="11455" xr:uid="{00000000-0005-0000-0000-000062360000}"/>
    <cellStyle name="Normal 3 2 3 3 2 2 3 3 2" xfId="11456" xr:uid="{00000000-0005-0000-0000-000063360000}"/>
    <cellStyle name="Normal 3 2 3 3 2 2 3 3 2 2" xfId="11457" xr:uid="{00000000-0005-0000-0000-000064360000}"/>
    <cellStyle name="Normal 3 2 3 3 2 2 3 3 2 2 2" xfId="11458" xr:uid="{00000000-0005-0000-0000-000065360000}"/>
    <cellStyle name="Normal 3 2 3 3 2 2 3 3 2 3" xfId="11459" xr:uid="{00000000-0005-0000-0000-000066360000}"/>
    <cellStyle name="Normal 3 2 3 3 2 2 3 3 3" xfId="11460" xr:uid="{00000000-0005-0000-0000-000067360000}"/>
    <cellStyle name="Normal 3 2 3 3 2 2 3 3 3 2" xfId="11461" xr:uid="{00000000-0005-0000-0000-000068360000}"/>
    <cellStyle name="Normal 3 2 3 3 2 2 3 3 4" xfId="11462" xr:uid="{00000000-0005-0000-0000-000069360000}"/>
    <cellStyle name="Normal 3 2 3 3 2 2 3 4" xfId="11463" xr:uid="{00000000-0005-0000-0000-00006A360000}"/>
    <cellStyle name="Normal 3 2 3 3 2 2 3 4 2" xfId="11464" xr:uid="{00000000-0005-0000-0000-00006B360000}"/>
    <cellStyle name="Normal 3 2 3 3 2 2 3 4 2 2" xfId="11465" xr:uid="{00000000-0005-0000-0000-00006C360000}"/>
    <cellStyle name="Normal 3 2 3 3 2 2 3 4 3" xfId="11466" xr:uid="{00000000-0005-0000-0000-00006D360000}"/>
    <cellStyle name="Normal 3 2 3 3 2 2 3 5" xfId="11467" xr:uid="{00000000-0005-0000-0000-00006E360000}"/>
    <cellStyle name="Normal 3 2 3 3 2 2 3 5 2" xfId="11468" xr:uid="{00000000-0005-0000-0000-00006F360000}"/>
    <cellStyle name="Normal 3 2 3 3 2 2 3 6" xfId="11469" xr:uid="{00000000-0005-0000-0000-000070360000}"/>
    <cellStyle name="Normal 3 2 3 3 2 2 4" xfId="11470" xr:uid="{00000000-0005-0000-0000-000071360000}"/>
    <cellStyle name="Normal 3 2 3 3 2 2 4 2" xfId="11471" xr:uid="{00000000-0005-0000-0000-000072360000}"/>
    <cellStyle name="Normal 3 2 3 3 2 2 4 2 2" xfId="11472" xr:uid="{00000000-0005-0000-0000-000073360000}"/>
    <cellStyle name="Normal 3 2 3 3 2 2 4 2 2 2" xfId="11473" xr:uid="{00000000-0005-0000-0000-000074360000}"/>
    <cellStyle name="Normal 3 2 3 3 2 2 4 2 2 2 2" xfId="11474" xr:uid="{00000000-0005-0000-0000-000075360000}"/>
    <cellStyle name="Normal 3 2 3 3 2 2 4 2 2 3" xfId="11475" xr:uid="{00000000-0005-0000-0000-000076360000}"/>
    <cellStyle name="Normal 3 2 3 3 2 2 4 2 3" xfId="11476" xr:uid="{00000000-0005-0000-0000-000077360000}"/>
    <cellStyle name="Normal 3 2 3 3 2 2 4 2 3 2" xfId="11477" xr:uid="{00000000-0005-0000-0000-000078360000}"/>
    <cellStyle name="Normal 3 2 3 3 2 2 4 2 4" xfId="11478" xr:uid="{00000000-0005-0000-0000-000079360000}"/>
    <cellStyle name="Normal 3 2 3 3 2 2 4 3" xfId="11479" xr:uid="{00000000-0005-0000-0000-00007A360000}"/>
    <cellStyle name="Normal 3 2 3 3 2 2 4 3 2" xfId="11480" xr:uid="{00000000-0005-0000-0000-00007B360000}"/>
    <cellStyle name="Normal 3 2 3 3 2 2 4 3 2 2" xfId="11481" xr:uid="{00000000-0005-0000-0000-00007C360000}"/>
    <cellStyle name="Normal 3 2 3 3 2 2 4 3 3" xfId="11482" xr:uid="{00000000-0005-0000-0000-00007D360000}"/>
    <cellStyle name="Normal 3 2 3 3 2 2 4 4" xfId="11483" xr:uid="{00000000-0005-0000-0000-00007E360000}"/>
    <cellStyle name="Normal 3 2 3 3 2 2 4 4 2" xfId="11484" xr:uid="{00000000-0005-0000-0000-00007F360000}"/>
    <cellStyle name="Normal 3 2 3 3 2 2 4 5" xfId="11485" xr:uid="{00000000-0005-0000-0000-000080360000}"/>
    <cellStyle name="Normal 3 2 3 3 2 2 5" xfId="11486" xr:uid="{00000000-0005-0000-0000-000081360000}"/>
    <cellStyle name="Normal 3 2 3 3 2 2 5 2" xfId="11487" xr:uid="{00000000-0005-0000-0000-000082360000}"/>
    <cellStyle name="Normal 3 2 3 3 2 2 5 2 2" xfId="11488" xr:uid="{00000000-0005-0000-0000-000083360000}"/>
    <cellStyle name="Normal 3 2 3 3 2 2 5 2 2 2" xfId="11489" xr:uid="{00000000-0005-0000-0000-000084360000}"/>
    <cellStyle name="Normal 3 2 3 3 2 2 5 2 3" xfId="11490" xr:uid="{00000000-0005-0000-0000-000085360000}"/>
    <cellStyle name="Normal 3 2 3 3 2 2 5 3" xfId="11491" xr:uid="{00000000-0005-0000-0000-000086360000}"/>
    <cellStyle name="Normal 3 2 3 3 2 2 5 3 2" xfId="11492" xr:uid="{00000000-0005-0000-0000-000087360000}"/>
    <cellStyle name="Normal 3 2 3 3 2 2 5 4" xfId="11493" xr:uid="{00000000-0005-0000-0000-000088360000}"/>
    <cellStyle name="Normal 3 2 3 3 2 2 6" xfId="11494" xr:uid="{00000000-0005-0000-0000-000089360000}"/>
    <cellStyle name="Normal 3 2 3 3 2 2 6 2" xfId="11495" xr:uid="{00000000-0005-0000-0000-00008A360000}"/>
    <cellStyle name="Normal 3 2 3 3 2 2 6 2 2" xfId="11496" xr:uid="{00000000-0005-0000-0000-00008B360000}"/>
    <cellStyle name="Normal 3 2 3 3 2 2 6 3" xfId="11497" xr:uid="{00000000-0005-0000-0000-00008C360000}"/>
    <cellStyle name="Normal 3 2 3 3 2 2 7" xfId="11498" xr:uid="{00000000-0005-0000-0000-00008D360000}"/>
    <cellStyle name="Normal 3 2 3 3 2 2 7 2" xfId="11499" xr:uid="{00000000-0005-0000-0000-00008E360000}"/>
    <cellStyle name="Normal 3 2 3 3 2 2 8" xfId="11500" xr:uid="{00000000-0005-0000-0000-00008F360000}"/>
    <cellStyle name="Normal 3 2 3 3 2 3" xfId="11501" xr:uid="{00000000-0005-0000-0000-000090360000}"/>
    <cellStyle name="Normal 3 2 3 3 2 3 2" xfId="11502" xr:uid="{00000000-0005-0000-0000-000091360000}"/>
    <cellStyle name="Normal 3 2 3 3 2 3 2 2" xfId="11503" xr:uid="{00000000-0005-0000-0000-000092360000}"/>
    <cellStyle name="Normal 3 2 3 3 2 3 2 2 2" xfId="11504" xr:uid="{00000000-0005-0000-0000-000093360000}"/>
    <cellStyle name="Normal 3 2 3 3 2 3 2 2 2 2" xfId="11505" xr:uid="{00000000-0005-0000-0000-000094360000}"/>
    <cellStyle name="Normal 3 2 3 3 2 3 2 2 2 2 2" xfId="11506" xr:uid="{00000000-0005-0000-0000-000095360000}"/>
    <cellStyle name="Normal 3 2 3 3 2 3 2 2 2 2 2 2" xfId="11507" xr:uid="{00000000-0005-0000-0000-000096360000}"/>
    <cellStyle name="Normal 3 2 3 3 2 3 2 2 2 2 3" xfId="11508" xr:uid="{00000000-0005-0000-0000-000097360000}"/>
    <cellStyle name="Normal 3 2 3 3 2 3 2 2 2 3" xfId="11509" xr:uid="{00000000-0005-0000-0000-000098360000}"/>
    <cellStyle name="Normal 3 2 3 3 2 3 2 2 2 3 2" xfId="11510" xr:uid="{00000000-0005-0000-0000-000099360000}"/>
    <cellStyle name="Normal 3 2 3 3 2 3 2 2 2 4" xfId="11511" xr:uid="{00000000-0005-0000-0000-00009A360000}"/>
    <cellStyle name="Normal 3 2 3 3 2 3 2 2 3" xfId="11512" xr:uid="{00000000-0005-0000-0000-00009B360000}"/>
    <cellStyle name="Normal 3 2 3 3 2 3 2 2 3 2" xfId="11513" xr:uid="{00000000-0005-0000-0000-00009C360000}"/>
    <cellStyle name="Normal 3 2 3 3 2 3 2 2 3 2 2" xfId="11514" xr:uid="{00000000-0005-0000-0000-00009D360000}"/>
    <cellStyle name="Normal 3 2 3 3 2 3 2 2 3 3" xfId="11515" xr:uid="{00000000-0005-0000-0000-00009E360000}"/>
    <cellStyle name="Normal 3 2 3 3 2 3 2 2 4" xfId="11516" xr:uid="{00000000-0005-0000-0000-00009F360000}"/>
    <cellStyle name="Normal 3 2 3 3 2 3 2 2 4 2" xfId="11517" xr:uid="{00000000-0005-0000-0000-0000A0360000}"/>
    <cellStyle name="Normal 3 2 3 3 2 3 2 2 5" xfId="11518" xr:uid="{00000000-0005-0000-0000-0000A1360000}"/>
    <cellStyle name="Normal 3 2 3 3 2 3 2 3" xfId="11519" xr:uid="{00000000-0005-0000-0000-0000A2360000}"/>
    <cellStyle name="Normal 3 2 3 3 2 3 2 3 2" xfId="11520" xr:uid="{00000000-0005-0000-0000-0000A3360000}"/>
    <cellStyle name="Normal 3 2 3 3 2 3 2 3 2 2" xfId="11521" xr:uid="{00000000-0005-0000-0000-0000A4360000}"/>
    <cellStyle name="Normal 3 2 3 3 2 3 2 3 2 2 2" xfId="11522" xr:uid="{00000000-0005-0000-0000-0000A5360000}"/>
    <cellStyle name="Normal 3 2 3 3 2 3 2 3 2 3" xfId="11523" xr:uid="{00000000-0005-0000-0000-0000A6360000}"/>
    <cellStyle name="Normal 3 2 3 3 2 3 2 3 3" xfId="11524" xr:uid="{00000000-0005-0000-0000-0000A7360000}"/>
    <cellStyle name="Normal 3 2 3 3 2 3 2 3 3 2" xfId="11525" xr:uid="{00000000-0005-0000-0000-0000A8360000}"/>
    <cellStyle name="Normal 3 2 3 3 2 3 2 3 4" xfId="11526" xr:uid="{00000000-0005-0000-0000-0000A9360000}"/>
    <cellStyle name="Normal 3 2 3 3 2 3 2 4" xfId="11527" xr:uid="{00000000-0005-0000-0000-0000AA360000}"/>
    <cellStyle name="Normal 3 2 3 3 2 3 2 4 2" xfId="11528" xr:uid="{00000000-0005-0000-0000-0000AB360000}"/>
    <cellStyle name="Normal 3 2 3 3 2 3 2 4 2 2" xfId="11529" xr:uid="{00000000-0005-0000-0000-0000AC360000}"/>
    <cellStyle name="Normal 3 2 3 3 2 3 2 4 3" xfId="11530" xr:uid="{00000000-0005-0000-0000-0000AD360000}"/>
    <cellStyle name="Normal 3 2 3 3 2 3 2 5" xfId="11531" xr:uid="{00000000-0005-0000-0000-0000AE360000}"/>
    <cellStyle name="Normal 3 2 3 3 2 3 2 5 2" xfId="11532" xr:uid="{00000000-0005-0000-0000-0000AF360000}"/>
    <cellStyle name="Normal 3 2 3 3 2 3 2 6" xfId="11533" xr:uid="{00000000-0005-0000-0000-0000B0360000}"/>
    <cellStyle name="Normal 3 2 3 3 2 3 3" xfId="11534" xr:uid="{00000000-0005-0000-0000-0000B1360000}"/>
    <cellStyle name="Normal 3 2 3 3 2 3 3 2" xfId="11535" xr:uid="{00000000-0005-0000-0000-0000B2360000}"/>
    <cellStyle name="Normal 3 2 3 3 2 3 3 2 2" xfId="11536" xr:uid="{00000000-0005-0000-0000-0000B3360000}"/>
    <cellStyle name="Normal 3 2 3 3 2 3 3 2 2 2" xfId="11537" xr:uid="{00000000-0005-0000-0000-0000B4360000}"/>
    <cellStyle name="Normal 3 2 3 3 2 3 3 2 2 2 2" xfId="11538" xr:uid="{00000000-0005-0000-0000-0000B5360000}"/>
    <cellStyle name="Normal 3 2 3 3 2 3 3 2 2 3" xfId="11539" xr:uid="{00000000-0005-0000-0000-0000B6360000}"/>
    <cellStyle name="Normal 3 2 3 3 2 3 3 2 3" xfId="11540" xr:uid="{00000000-0005-0000-0000-0000B7360000}"/>
    <cellStyle name="Normal 3 2 3 3 2 3 3 2 3 2" xfId="11541" xr:uid="{00000000-0005-0000-0000-0000B8360000}"/>
    <cellStyle name="Normal 3 2 3 3 2 3 3 2 4" xfId="11542" xr:uid="{00000000-0005-0000-0000-0000B9360000}"/>
    <cellStyle name="Normal 3 2 3 3 2 3 3 3" xfId="11543" xr:uid="{00000000-0005-0000-0000-0000BA360000}"/>
    <cellStyle name="Normal 3 2 3 3 2 3 3 3 2" xfId="11544" xr:uid="{00000000-0005-0000-0000-0000BB360000}"/>
    <cellStyle name="Normal 3 2 3 3 2 3 3 3 2 2" xfId="11545" xr:uid="{00000000-0005-0000-0000-0000BC360000}"/>
    <cellStyle name="Normal 3 2 3 3 2 3 3 3 3" xfId="11546" xr:uid="{00000000-0005-0000-0000-0000BD360000}"/>
    <cellStyle name="Normal 3 2 3 3 2 3 3 4" xfId="11547" xr:uid="{00000000-0005-0000-0000-0000BE360000}"/>
    <cellStyle name="Normal 3 2 3 3 2 3 3 4 2" xfId="11548" xr:uid="{00000000-0005-0000-0000-0000BF360000}"/>
    <cellStyle name="Normal 3 2 3 3 2 3 3 5" xfId="11549" xr:uid="{00000000-0005-0000-0000-0000C0360000}"/>
    <cellStyle name="Normal 3 2 3 3 2 3 4" xfId="11550" xr:uid="{00000000-0005-0000-0000-0000C1360000}"/>
    <cellStyle name="Normal 3 2 3 3 2 3 4 2" xfId="11551" xr:uid="{00000000-0005-0000-0000-0000C2360000}"/>
    <cellStyle name="Normal 3 2 3 3 2 3 4 2 2" xfId="11552" xr:uid="{00000000-0005-0000-0000-0000C3360000}"/>
    <cellStyle name="Normal 3 2 3 3 2 3 4 2 2 2" xfId="11553" xr:uid="{00000000-0005-0000-0000-0000C4360000}"/>
    <cellStyle name="Normal 3 2 3 3 2 3 4 2 3" xfId="11554" xr:uid="{00000000-0005-0000-0000-0000C5360000}"/>
    <cellStyle name="Normal 3 2 3 3 2 3 4 3" xfId="11555" xr:uid="{00000000-0005-0000-0000-0000C6360000}"/>
    <cellStyle name="Normal 3 2 3 3 2 3 4 3 2" xfId="11556" xr:uid="{00000000-0005-0000-0000-0000C7360000}"/>
    <cellStyle name="Normal 3 2 3 3 2 3 4 4" xfId="11557" xr:uid="{00000000-0005-0000-0000-0000C8360000}"/>
    <cellStyle name="Normal 3 2 3 3 2 3 5" xfId="11558" xr:uid="{00000000-0005-0000-0000-0000C9360000}"/>
    <cellStyle name="Normal 3 2 3 3 2 3 5 2" xfId="11559" xr:uid="{00000000-0005-0000-0000-0000CA360000}"/>
    <cellStyle name="Normal 3 2 3 3 2 3 5 2 2" xfId="11560" xr:uid="{00000000-0005-0000-0000-0000CB360000}"/>
    <cellStyle name="Normal 3 2 3 3 2 3 5 3" xfId="11561" xr:uid="{00000000-0005-0000-0000-0000CC360000}"/>
    <cellStyle name="Normal 3 2 3 3 2 3 6" xfId="11562" xr:uid="{00000000-0005-0000-0000-0000CD360000}"/>
    <cellStyle name="Normal 3 2 3 3 2 3 6 2" xfId="11563" xr:uid="{00000000-0005-0000-0000-0000CE360000}"/>
    <cellStyle name="Normal 3 2 3 3 2 3 7" xfId="11564" xr:uid="{00000000-0005-0000-0000-0000CF360000}"/>
    <cellStyle name="Normal 3 2 3 3 2 4" xfId="11565" xr:uid="{00000000-0005-0000-0000-0000D0360000}"/>
    <cellStyle name="Normal 3 2 3 3 2 4 2" xfId="11566" xr:uid="{00000000-0005-0000-0000-0000D1360000}"/>
    <cellStyle name="Normal 3 2 3 3 2 4 2 2" xfId="11567" xr:uid="{00000000-0005-0000-0000-0000D2360000}"/>
    <cellStyle name="Normal 3 2 3 3 2 4 2 2 2" xfId="11568" xr:uid="{00000000-0005-0000-0000-0000D3360000}"/>
    <cellStyle name="Normal 3 2 3 3 2 4 2 2 2 2" xfId="11569" xr:uid="{00000000-0005-0000-0000-0000D4360000}"/>
    <cellStyle name="Normal 3 2 3 3 2 4 2 2 2 2 2" xfId="11570" xr:uid="{00000000-0005-0000-0000-0000D5360000}"/>
    <cellStyle name="Normal 3 2 3 3 2 4 2 2 2 3" xfId="11571" xr:uid="{00000000-0005-0000-0000-0000D6360000}"/>
    <cellStyle name="Normal 3 2 3 3 2 4 2 2 3" xfId="11572" xr:uid="{00000000-0005-0000-0000-0000D7360000}"/>
    <cellStyle name="Normal 3 2 3 3 2 4 2 2 3 2" xfId="11573" xr:uid="{00000000-0005-0000-0000-0000D8360000}"/>
    <cellStyle name="Normal 3 2 3 3 2 4 2 2 4" xfId="11574" xr:uid="{00000000-0005-0000-0000-0000D9360000}"/>
    <cellStyle name="Normal 3 2 3 3 2 4 2 3" xfId="11575" xr:uid="{00000000-0005-0000-0000-0000DA360000}"/>
    <cellStyle name="Normal 3 2 3 3 2 4 2 3 2" xfId="11576" xr:uid="{00000000-0005-0000-0000-0000DB360000}"/>
    <cellStyle name="Normal 3 2 3 3 2 4 2 3 2 2" xfId="11577" xr:uid="{00000000-0005-0000-0000-0000DC360000}"/>
    <cellStyle name="Normal 3 2 3 3 2 4 2 3 3" xfId="11578" xr:uid="{00000000-0005-0000-0000-0000DD360000}"/>
    <cellStyle name="Normal 3 2 3 3 2 4 2 4" xfId="11579" xr:uid="{00000000-0005-0000-0000-0000DE360000}"/>
    <cellStyle name="Normal 3 2 3 3 2 4 2 4 2" xfId="11580" xr:uid="{00000000-0005-0000-0000-0000DF360000}"/>
    <cellStyle name="Normal 3 2 3 3 2 4 2 5" xfId="11581" xr:uid="{00000000-0005-0000-0000-0000E0360000}"/>
    <cellStyle name="Normal 3 2 3 3 2 4 3" xfId="11582" xr:uid="{00000000-0005-0000-0000-0000E1360000}"/>
    <cellStyle name="Normal 3 2 3 3 2 4 3 2" xfId="11583" xr:uid="{00000000-0005-0000-0000-0000E2360000}"/>
    <cellStyle name="Normal 3 2 3 3 2 4 3 2 2" xfId="11584" xr:uid="{00000000-0005-0000-0000-0000E3360000}"/>
    <cellStyle name="Normal 3 2 3 3 2 4 3 2 2 2" xfId="11585" xr:uid="{00000000-0005-0000-0000-0000E4360000}"/>
    <cellStyle name="Normal 3 2 3 3 2 4 3 2 3" xfId="11586" xr:uid="{00000000-0005-0000-0000-0000E5360000}"/>
    <cellStyle name="Normal 3 2 3 3 2 4 3 3" xfId="11587" xr:uid="{00000000-0005-0000-0000-0000E6360000}"/>
    <cellStyle name="Normal 3 2 3 3 2 4 3 3 2" xfId="11588" xr:uid="{00000000-0005-0000-0000-0000E7360000}"/>
    <cellStyle name="Normal 3 2 3 3 2 4 3 4" xfId="11589" xr:uid="{00000000-0005-0000-0000-0000E8360000}"/>
    <cellStyle name="Normal 3 2 3 3 2 4 4" xfId="11590" xr:uid="{00000000-0005-0000-0000-0000E9360000}"/>
    <cellStyle name="Normal 3 2 3 3 2 4 4 2" xfId="11591" xr:uid="{00000000-0005-0000-0000-0000EA360000}"/>
    <cellStyle name="Normal 3 2 3 3 2 4 4 2 2" xfId="11592" xr:uid="{00000000-0005-0000-0000-0000EB360000}"/>
    <cellStyle name="Normal 3 2 3 3 2 4 4 3" xfId="11593" xr:uid="{00000000-0005-0000-0000-0000EC360000}"/>
    <cellStyle name="Normal 3 2 3 3 2 4 5" xfId="11594" xr:uid="{00000000-0005-0000-0000-0000ED360000}"/>
    <cellStyle name="Normal 3 2 3 3 2 4 5 2" xfId="11595" xr:uid="{00000000-0005-0000-0000-0000EE360000}"/>
    <cellStyle name="Normal 3 2 3 3 2 4 6" xfId="11596" xr:uid="{00000000-0005-0000-0000-0000EF360000}"/>
    <cellStyle name="Normal 3 2 3 3 2 5" xfId="11597" xr:uid="{00000000-0005-0000-0000-0000F0360000}"/>
    <cellStyle name="Normal 3 2 3 3 2 5 2" xfId="11598" xr:uid="{00000000-0005-0000-0000-0000F1360000}"/>
    <cellStyle name="Normal 3 2 3 3 2 5 2 2" xfId="11599" xr:uid="{00000000-0005-0000-0000-0000F2360000}"/>
    <cellStyle name="Normal 3 2 3 3 2 5 2 2 2" xfId="11600" xr:uid="{00000000-0005-0000-0000-0000F3360000}"/>
    <cellStyle name="Normal 3 2 3 3 2 5 2 2 2 2" xfId="11601" xr:uid="{00000000-0005-0000-0000-0000F4360000}"/>
    <cellStyle name="Normal 3 2 3 3 2 5 2 2 3" xfId="11602" xr:uid="{00000000-0005-0000-0000-0000F5360000}"/>
    <cellStyle name="Normal 3 2 3 3 2 5 2 3" xfId="11603" xr:uid="{00000000-0005-0000-0000-0000F6360000}"/>
    <cellStyle name="Normal 3 2 3 3 2 5 2 3 2" xfId="11604" xr:uid="{00000000-0005-0000-0000-0000F7360000}"/>
    <cellStyle name="Normal 3 2 3 3 2 5 2 4" xfId="11605" xr:uid="{00000000-0005-0000-0000-0000F8360000}"/>
    <cellStyle name="Normal 3 2 3 3 2 5 3" xfId="11606" xr:uid="{00000000-0005-0000-0000-0000F9360000}"/>
    <cellStyle name="Normal 3 2 3 3 2 5 3 2" xfId="11607" xr:uid="{00000000-0005-0000-0000-0000FA360000}"/>
    <cellStyle name="Normal 3 2 3 3 2 5 3 2 2" xfId="11608" xr:uid="{00000000-0005-0000-0000-0000FB360000}"/>
    <cellStyle name="Normal 3 2 3 3 2 5 3 3" xfId="11609" xr:uid="{00000000-0005-0000-0000-0000FC360000}"/>
    <cellStyle name="Normal 3 2 3 3 2 5 4" xfId="11610" xr:uid="{00000000-0005-0000-0000-0000FD360000}"/>
    <cellStyle name="Normal 3 2 3 3 2 5 4 2" xfId="11611" xr:uid="{00000000-0005-0000-0000-0000FE360000}"/>
    <cellStyle name="Normal 3 2 3 3 2 5 5" xfId="11612" xr:uid="{00000000-0005-0000-0000-0000FF360000}"/>
    <cellStyle name="Normal 3 2 3 3 2 6" xfId="11613" xr:uid="{00000000-0005-0000-0000-000000370000}"/>
    <cellStyle name="Normal 3 2 3 3 2 6 2" xfId="11614" xr:uid="{00000000-0005-0000-0000-000001370000}"/>
    <cellStyle name="Normal 3 2 3 3 2 6 2 2" xfId="11615" xr:uid="{00000000-0005-0000-0000-000002370000}"/>
    <cellStyle name="Normal 3 2 3 3 2 6 2 2 2" xfId="11616" xr:uid="{00000000-0005-0000-0000-000003370000}"/>
    <cellStyle name="Normal 3 2 3 3 2 6 2 3" xfId="11617" xr:uid="{00000000-0005-0000-0000-000004370000}"/>
    <cellStyle name="Normal 3 2 3 3 2 6 3" xfId="11618" xr:uid="{00000000-0005-0000-0000-000005370000}"/>
    <cellStyle name="Normal 3 2 3 3 2 6 3 2" xfId="11619" xr:uid="{00000000-0005-0000-0000-000006370000}"/>
    <cellStyle name="Normal 3 2 3 3 2 6 4" xfId="11620" xr:uid="{00000000-0005-0000-0000-000007370000}"/>
    <cellStyle name="Normal 3 2 3 3 2 7" xfId="11621" xr:uid="{00000000-0005-0000-0000-000008370000}"/>
    <cellStyle name="Normal 3 2 3 3 2 7 2" xfId="11622" xr:uid="{00000000-0005-0000-0000-000009370000}"/>
    <cellStyle name="Normal 3 2 3 3 2 7 2 2" xfId="11623" xr:uid="{00000000-0005-0000-0000-00000A370000}"/>
    <cellStyle name="Normal 3 2 3 3 2 7 3" xfId="11624" xr:uid="{00000000-0005-0000-0000-00000B370000}"/>
    <cellStyle name="Normal 3 2 3 3 2 8" xfId="11625" xr:uid="{00000000-0005-0000-0000-00000C370000}"/>
    <cellStyle name="Normal 3 2 3 3 2 8 2" xfId="11626" xr:uid="{00000000-0005-0000-0000-00000D370000}"/>
    <cellStyle name="Normal 3 2 3 3 2 9" xfId="11627" xr:uid="{00000000-0005-0000-0000-00000E370000}"/>
    <cellStyle name="Normal 3 2 3 3 3" xfId="11628" xr:uid="{00000000-0005-0000-0000-00000F370000}"/>
    <cellStyle name="Normal 3 2 3 3 3 2" xfId="11629" xr:uid="{00000000-0005-0000-0000-000010370000}"/>
    <cellStyle name="Normal 3 2 3 3 3 2 2" xfId="11630" xr:uid="{00000000-0005-0000-0000-000011370000}"/>
    <cellStyle name="Normal 3 2 3 3 3 2 2 2" xfId="11631" xr:uid="{00000000-0005-0000-0000-000012370000}"/>
    <cellStyle name="Normal 3 2 3 3 3 2 2 2 2" xfId="11632" xr:uid="{00000000-0005-0000-0000-000013370000}"/>
    <cellStyle name="Normal 3 2 3 3 3 2 2 2 2 2" xfId="11633" xr:uid="{00000000-0005-0000-0000-000014370000}"/>
    <cellStyle name="Normal 3 2 3 3 3 2 2 2 2 2 2" xfId="11634" xr:uid="{00000000-0005-0000-0000-000015370000}"/>
    <cellStyle name="Normal 3 2 3 3 3 2 2 2 2 2 2 2" xfId="11635" xr:uid="{00000000-0005-0000-0000-000016370000}"/>
    <cellStyle name="Normal 3 2 3 3 3 2 2 2 2 2 3" xfId="11636" xr:uid="{00000000-0005-0000-0000-000017370000}"/>
    <cellStyle name="Normal 3 2 3 3 3 2 2 2 2 3" xfId="11637" xr:uid="{00000000-0005-0000-0000-000018370000}"/>
    <cellStyle name="Normal 3 2 3 3 3 2 2 2 2 3 2" xfId="11638" xr:uid="{00000000-0005-0000-0000-000019370000}"/>
    <cellStyle name="Normal 3 2 3 3 3 2 2 2 2 4" xfId="11639" xr:uid="{00000000-0005-0000-0000-00001A370000}"/>
    <cellStyle name="Normal 3 2 3 3 3 2 2 2 3" xfId="11640" xr:uid="{00000000-0005-0000-0000-00001B370000}"/>
    <cellStyle name="Normal 3 2 3 3 3 2 2 2 3 2" xfId="11641" xr:uid="{00000000-0005-0000-0000-00001C370000}"/>
    <cellStyle name="Normal 3 2 3 3 3 2 2 2 3 2 2" xfId="11642" xr:uid="{00000000-0005-0000-0000-00001D370000}"/>
    <cellStyle name="Normal 3 2 3 3 3 2 2 2 3 3" xfId="11643" xr:uid="{00000000-0005-0000-0000-00001E370000}"/>
    <cellStyle name="Normal 3 2 3 3 3 2 2 2 4" xfId="11644" xr:uid="{00000000-0005-0000-0000-00001F370000}"/>
    <cellStyle name="Normal 3 2 3 3 3 2 2 2 4 2" xfId="11645" xr:uid="{00000000-0005-0000-0000-000020370000}"/>
    <cellStyle name="Normal 3 2 3 3 3 2 2 2 5" xfId="11646" xr:uid="{00000000-0005-0000-0000-000021370000}"/>
    <cellStyle name="Normal 3 2 3 3 3 2 2 3" xfId="11647" xr:uid="{00000000-0005-0000-0000-000022370000}"/>
    <cellStyle name="Normal 3 2 3 3 3 2 2 3 2" xfId="11648" xr:uid="{00000000-0005-0000-0000-000023370000}"/>
    <cellStyle name="Normal 3 2 3 3 3 2 2 3 2 2" xfId="11649" xr:uid="{00000000-0005-0000-0000-000024370000}"/>
    <cellStyle name="Normal 3 2 3 3 3 2 2 3 2 2 2" xfId="11650" xr:uid="{00000000-0005-0000-0000-000025370000}"/>
    <cellStyle name="Normal 3 2 3 3 3 2 2 3 2 3" xfId="11651" xr:uid="{00000000-0005-0000-0000-000026370000}"/>
    <cellStyle name="Normal 3 2 3 3 3 2 2 3 3" xfId="11652" xr:uid="{00000000-0005-0000-0000-000027370000}"/>
    <cellStyle name="Normal 3 2 3 3 3 2 2 3 3 2" xfId="11653" xr:uid="{00000000-0005-0000-0000-000028370000}"/>
    <cellStyle name="Normal 3 2 3 3 3 2 2 3 4" xfId="11654" xr:uid="{00000000-0005-0000-0000-000029370000}"/>
    <cellStyle name="Normal 3 2 3 3 3 2 2 4" xfId="11655" xr:uid="{00000000-0005-0000-0000-00002A370000}"/>
    <cellStyle name="Normal 3 2 3 3 3 2 2 4 2" xfId="11656" xr:uid="{00000000-0005-0000-0000-00002B370000}"/>
    <cellStyle name="Normal 3 2 3 3 3 2 2 4 2 2" xfId="11657" xr:uid="{00000000-0005-0000-0000-00002C370000}"/>
    <cellStyle name="Normal 3 2 3 3 3 2 2 4 3" xfId="11658" xr:uid="{00000000-0005-0000-0000-00002D370000}"/>
    <cellStyle name="Normal 3 2 3 3 3 2 2 5" xfId="11659" xr:uid="{00000000-0005-0000-0000-00002E370000}"/>
    <cellStyle name="Normal 3 2 3 3 3 2 2 5 2" xfId="11660" xr:uid="{00000000-0005-0000-0000-00002F370000}"/>
    <cellStyle name="Normal 3 2 3 3 3 2 2 6" xfId="11661" xr:uid="{00000000-0005-0000-0000-000030370000}"/>
    <cellStyle name="Normal 3 2 3 3 3 2 3" xfId="11662" xr:uid="{00000000-0005-0000-0000-000031370000}"/>
    <cellStyle name="Normal 3 2 3 3 3 2 3 2" xfId="11663" xr:uid="{00000000-0005-0000-0000-000032370000}"/>
    <cellStyle name="Normal 3 2 3 3 3 2 3 2 2" xfId="11664" xr:uid="{00000000-0005-0000-0000-000033370000}"/>
    <cellStyle name="Normal 3 2 3 3 3 2 3 2 2 2" xfId="11665" xr:uid="{00000000-0005-0000-0000-000034370000}"/>
    <cellStyle name="Normal 3 2 3 3 3 2 3 2 2 2 2" xfId="11666" xr:uid="{00000000-0005-0000-0000-000035370000}"/>
    <cellStyle name="Normal 3 2 3 3 3 2 3 2 2 3" xfId="11667" xr:uid="{00000000-0005-0000-0000-000036370000}"/>
    <cellStyle name="Normal 3 2 3 3 3 2 3 2 3" xfId="11668" xr:uid="{00000000-0005-0000-0000-000037370000}"/>
    <cellStyle name="Normal 3 2 3 3 3 2 3 2 3 2" xfId="11669" xr:uid="{00000000-0005-0000-0000-000038370000}"/>
    <cellStyle name="Normal 3 2 3 3 3 2 3 2 4" xfId="11670" xr:uid="{00000000-0005-0000-0000-000039370000}"/>
    <cellStyle name="Normal 3 2 3 3 3 2 3 3" xfId="11671" xr:uid="{00000000-0005-0000-0000-00003A370000}"/>
    <cellStyle name="Normal 3 2 3 3 3 2 3 3 2" xfId="11672" xr:uid="{00000000-0005-0000-0000-00003B370000}"/>
    <cellStyle name="Normal 3 2 3 3 3 2 3 3 2 2" xfId="11673" xr:uid="{00000000-0005-0000-0000-00003C370000}"/>
    <cellStyle name="Normal 3 2 3 3 3 2 3 3 3" xfId="11674" xr:uid="{00000000-0005-0000-0000-00003D370000}"/>
    <cellStyle name="Normal 3 2 3 3 3 2 3 4" xfId="11675" xr:uid="{00000000-0005-0000-0000-00003E370000}"/>
    <cellStyle name="Normal 3 2 3 3 3 2 3 4 2" xfId="11676" xr:uid="{00000000-0005-0000-0000-00003F370000}"/>
    <cellStyle name="Normal 3 2 3 3 3 2 3 5" xfId="11677" xr:uid="{00000000-0005-0000-0000-000040370000}"/>
    <cellStyle name="Normal 3 2 3 3 3 2 4" xfId="11678" xr:uid="{00000000-0005-0000-0000-000041370000}"/>
    <cellStyle name="Normal 3 2 3 3 3 2 4 2" xfId="11679" xr:uid="{00000000-0005-0000-0000-000042370000}"/>
    <cellStyle name="Normal 3 2 3 3 3 2 4 2 2" xfId="11680" xr:uid="{00000000-0005-0000-0000-000043370000}"/>
    <cellStyle name="Normal 3 2 3 3 3 2 4 2 2 2" xfId="11681" xr:uid="{00000000-0005-0000-0000-000044370000}"/>
    <cellStyle name="Normal 3 2 3 3 3 2 4 2 3" xfId="11682" xr:uid="{00000000-0005-0000-0000-000045370000}"/>
    <cellStyle name="Normal 3 2 3 3 3 2 4 3" xfId="11683" xr:uid="{00000000-0005-0000-0000-000046370000}"/>
    <cellStyle name="Normal 3 2 3 3 3 2 4 3 2" xfId="11684" xr:uid="{00000000-0005-0000-0000-000047370000}"/>
    <cellStyle name="Normal 3 2 3 3 3 2 4 4" xfId="11685" xr:uid="{00000000-0005-0000-0000-000048370000}"/>
    <cellStyle name="Normal 3 2 3 3 3 2 5" xfId="11686" xr:uid="{00000000-0005-0000-0000-000049370000}"/>
    <cellStyle name="Normal 3 2 3 3 3 2 5 2" xfId="11687" xr:uid="{00000000-0005-0000-0000-00004A370000}"/>
    <cellStyle name="Normal 3 2 3 3 3 2 5 2 2" xfId="11688" xr:uid="{00000000-0005-0000-0000-00004B370000}"/>
    <cellStyle name="Normal 3 2 3 3 3 2 5 3" xfId="11689" xr:uid="{00000000-0005-0000-0000-00004C370000}"/>
    <cellStyle name="Normal 3 2 3 3 3 2 6" xfId="11690" xr:uid="{00000000-0005-0000-0000-00004D370000}"/>
    <cellStyle name="Normal 3 2 3 3 3 2 6 2" xfId="11691" xr:uid="{00000000-0005-0000-0000-00004E370000}"/>
    <cellStyle name="Normal 3 2 3 3 3 2 7" xfId="11692" xr:uid="{00000000-0005-0000-0000-00004F370000}"/>
    <cellStyle name="Normal 3 2 3 3 3 3" xfId="11693" xr:uid="{00000000-0005-0000-0000-000050370000}"/>
    <cellStyle name="Normal 3 2 3 3 3 3 2" xfId="11694" xr:uid="{00000000-0005-0000-0000-000051370000}"/>
    <cellStyle name="Normal 3 2 3 3 3 3 2 2" xfId="11695" xr:uid="{00000000-0005-0000-0000-000052370000}"/>
    <cellStyle name="Normal 3 2 3 3 3 3 2 2 2" xfId="11696" xr:uid="{00000000-0005-0000-0000-000053370000}"/>
    <cellStyle name="Normal 3 2 3 3 3 3 2 2 2 2" xfId="11697" xr:uid="{00000000-0005-0000-0000-000054370000}"/>
    <cellStyle name="Normal 3 2 3 3 3 3 2 2 2 2 2" xfId="11698" xr:uid="{00000000-0005-0000-0000-000055370000}"/>
    <cellStyle name="Normal 3 2 3 3 3 3 2 2 2 3" xfId="11699" xr:uid="{00000000-0005-0000-0000-000056370000}"/>
    <cellStyle name="Normal 3 2 3 3 3 3 2 2 3" xfId="11700" xr:uid="{00000000-0005-0000-0000-000057370000}"/>
    <cellStyle name="Normal 3 2 3 3 3 3 2 2 3 2" xfId="11701" xr:uid="{00000000-0005-0000-0000-000058370000}"/>
    <cellStyle name="Normal 3 2 3 3 3 3 2 2 4" xfId="11702" xr:uid="{00000000-0005-0000-0000-000059370000}"/>
    <cellStyle name="Normal 3 2 3 3 3 3 2 3" xfId="11703" xr:uid="{00000000-0005-0000-0000-00005A370000}"/>
    <cellStyle name="Normal 3 2 3 3 3 3 2 3 2" xfId="11704" xr:uid="{00000000-0005-0000-0000-00005B370000}"/>
    <cellStyle name="Normal 3 2 3 3 3 3 2 3 2 2" xfId="11705" xr:uid="{00000000-0005-0000-0000-00005C370000}"/>
    <cellStyle name="Normal 3 2 3 3 3 3 2 3 3" xfId="11706" xr:uid="{00000000-0005-0000-0000-00005D370000}"/>
    <cellStyle name="Normal 3 2 3 3 3 3 2 4" xfId="11707" xr:uid="{00000000-0005-0000-0000-00005E370000}"/>
    <cellStyle name="Normal 3 2 3 3 3 3 2 4 2" xfId="11708" xr:uid="{00000000-0005-0000-0000-00005F370000}"/>
    <cellStyle name="Normal 3 2 3 3 3 3 2 5" xfId="11709" xr:uid="{00000000-0005-0000-0000-000060370000}"/>
    <cellStyle name="Normal 3 2 3 3 3 3 3" xfId="11710" xr:uid="{00000000-0005-0000-0000-000061370000}"/>
    <cellStyle name="Normal 3 2 3 3 3 3 3 2" xfId="11711" xr:uid="{00000000-0005-0000-0000-000062370000}"/>
    <cellStyle name="Normal 3 2 3 3 3 3 3 2 2" xfId="11712" xr:uid="{00000000-0005-0000-0000-000063370000}"/>
    <cellStyle name="Normal 3 2 3 3 3 3 3 2 2 2" xfId="11713" xr:uid="{00000000-0005-0000-0000-000064370000}"/>
    <cellStyle name="Normal 3 2 3 3 3 3 3 2 3" xfId="11714" xr:uid="{00000000-0005-0000-0000-000065370000}"/>
    <cellStyle name="Normal 3 2 3 3 3 3 3 3" xfId="11715" xr:uid="{00000000-0005-0000-0000-000066370000}"/>
    <cellStyle name="Normal 3 2 3 3 3 3 3 3 2" xfId="11716" xr:uid="{00000000-0005-0000-0000-000067370000}"/>
    <cellStyle name="Normal 3 2 3 3 3 3 3 4" xfId="11717" xr:uid="{00000000-0005-0000-0000-000068370000}"/>
    <cellStyle name="Normal 3 2 3 3 3 3 4" xfId="11718" xr:uid="{00000000-0005-0000-0000-000069370000}"/>
    <cellStyle name="Normal 3 2 3 3 3 3 4 2" xfId="11719" xr:uid="{00000000-0005-0000-0000-00006A370000}"/>
    <cellStyle name="Normal 3 2 3 3 3 3 4 2 2" xfId="11720" xr:uid="{00000000-0005-0000-0000-00006B370000}"/>
    <cellStyle name="Normal 3 2 3 3 3 3 4 3" xfId="11721" xr:uid="{00000000-0005-0000-0000-00006C370000}"/>
    <cellStyle name="Normal 3 2 3 3 3 3 5" xfId="11722" xr:uid="{00000000-0005-0000-0000-00006D370000}"/>
    <cellStyle name="Normal 3 2 3 3 3 3 5 2" xfId="11723" xr:uid="{00000000-0005-0000-0000-00006E370000}"/>
    <cellStyle name="Normal 3 2 3 3 3 3 6" xfId="11724" xr:uid="{00000000-0005-0000-0000-00006F370000}"/>
    <cellStyle name="Normal 3 2 3 3 3 4" xfId="11725" xr:uid="{00000000-0005-0000-0000-000070370000}"/>
    <cellStyle name="Normal 3 2 3 3 3 4 2" xfId="11726" xr:uid="{00000000-0005-0000-0000-000071370000}"/>
    <cellStyle name="Normal 3 2 3 3 3 4 2 2" xfId="11727" xr:uid="{00000000-0005-0000-0000-000072370000}"/>
    <cellStyle name="Normal 3 2 3 3 3 4 2 2 2" xfId="11728" xr:uid="{00000000-0005-0000-0000-000073370000}"/>
    <cellStyle name="Normal 3 2 3 3 3 4 2 2 2 2" xfId="11729" xr:uid="{00000000-0005-0000-0000-000074370000}"/>
    <cellStyle name="Normal 3 2 3 3 3 4 2 2 3" xfId="11730" xr:uid="{00000000-0005-0000-0000-000075370000}"/>
    <cellStyle name="Normal 3 2 3 3 3 4 2 3" xfId="11731" xr:uid="{00000000-0005-0000-0000-000076370000}"/>
    <cellStyle name="Normal 3 2 3 3 3 4 2 3 2" xfId="11732" xr:uid="{00000000-0005-0000-0000-000077370000}"/>
    <cellStyle name="Normal 3 2 3 3 3 4 2 4" xfId="11733" xr:uid="{00000000-0005-0000-0000-000078370000}"/>
    <cellStyle name="Normal 3 2 3 3 3 4 3" xfId="11734" xr:uid="{00000000-0005-0000-0000-000079370000}"/>
    <cellStyle name="Normal 3 2 3 3 3 4 3 2" xfId="11735" xr:uid="{00000000-0005-0000-0000-00007A370000}"/>
    <cellStyle name="Normal 3 2 3 3 3 4 3 2 2" xfId="11736" xr:uid="{00000000-0005-0000-0000-00007B370000}"/>
    <cellStyle name="Normal 3 2 3 3 3 4 3 3" xfId="11737" xr:uid="{00000000-0005-0000-0000-00007C370000}"/>
    <cellStyle name="Normal 3 2 3 3 3 4 4" xfId="11738" xr:uid="{00000000-0005-0000-0000-00007D370000}"/>
    <cellStyle name="Normal 3 2 3 3 3 4 4 2" xfId="11739" xr:uid="{00000000-0005-0000-0000-00007E370000}"/>
    <cellStyle name="Normal 3 2 3 3 3 4 5" xfId="11740" xr:uid="{00000000-0005-0000-0000-00007F370000}"/>
    <cellStyle name="Normal 3 2 3 3 3 5" xfId="11741" xr:uid="{00000000-0005-0000-0000-000080370000}"/>
    <cellStyle name="Normal 3 2 3 3 3 5 2" xfId="11742" xr:uid="{00000000-0005-0000-0000-000081370000}"/>
    <cellStyle name="Normal 3 2 3 3 3 5 2 2" xfId="11743" xr:uid="{00000000-0005-0000-0000-000082370000}"/>
    <cellStyle name="Normal 3 2 3 3 3 5 2 2 2" xfId="11744" xr:uid="{00000000-0005-0000-0000-000083370000}"/>
    <cellStyle name="Normal 3 2 3 3 3 5 2 3" xfId="11745" xr:uid="{00000000-0005-0000-0000-000084370000}"/>
    <cellStyle name="Normal 3 2 3 3 3 5 3" xfId="11746" xr:uid="{00000000-0005-0000-0000-000085370000}"/>
    <cellStyle name="Normal 3 2 3 3 3 5 3 2" xfId="11747" xr:uid="{00000000-0005-0000-0000-000086370000}"/>
    <cellStyle name="Normal 3 2 3 3 3 5 4" xfId="11748" xr:uid="{00000000-0005-0000-0000-000087370000}"/>
    <cellStyle name="Normal 3 2 3 3 3 6" xfId="11749" xr:uid="{00000000-0005-0000-0000-000088370000}"/>
    <cellStyle name="Normal 3 2 3 3 3 6 2" xfId="11750" xr:uid="{00000000-0005-0000-0000-000089370000}"/>
    <cellStyle name="Normal 3 2 3 3 3 6 2 2" xfId="11751" xr:uid="{00000000-0005-0000-0000-00008A370000}"/>
    <cellStyle name="Normal 3 2 3 3 3 6 3" xfId="11752" xr:uid="{00000000-0005-0000-0000-00008B370000}"/>
    <cellStyle name="Normal 3 2 3 3 3 7" xfId="11753" xr:uid="{00000000-0005-0000-0000-00008C370000}"/>
    <cellStyle name="Normal 3 2 3 3 3 7 2" xfId="11754" xr:uid="{00000000-0005-0000-0000-00008D370000}"/>
    <cellStyle name="Normal 3 2 3 3 3 8" xfId="11755" xr:uid="{00000000-0005-0000-0000-00008E370000}"/>
    <cellStyle name="Normal 3 2 3 3 4" xfId="11756" xr:uid="{00000000-0005-0000-0000-00008F370000}"/>
    <cellStyle name="Normal 3 2 3 3 4 2" xfId="11757" xr:uid="{00000000-0005-0000-0000-000090370000}"/>
    <cellStyle name="Normal 3 2 3 3 4 2 2" xfId="11758" xr:uid="{00000000-0005-0000-0000-000091370000}"/>
    <cellStyle name="Normal 3 2 3 3 4 2 2 2" xfId="11759" xr:uid="{00000000-0005-0000-0000-000092370000}"/>
    <cellStyle name="Normal 3 2 3 3 4 2 2 2 2" xfId="11760" xr:uid="{00000000-0005-0000-0000-000093370000}"/>
    <cellStyle name="Normal 3 2 3 3 4 2 2 2 2 2" xfId="11761" xr:uid="{00000000-0005-0000-0000-000094370000}"/>
    <cellStyle name="Normal 3 2 3 3 4 2 2 2 2 2 2" xfId="11762" xr:uid="{00000000-0005-0000-0000-000095370000}"/>
    <cellStyle name="Normal 3 2 3 3 4 2 2 2 2 3" xfId="11763" xr:uid="{00000000-0005-0000-0000-000096370000}"/>
    <cellStyle name="Normal 3 2 3 3 4 2 2 2 3" xfId="11764" xr:uid="{00000000-0005-0000-0000-000097370000}"/>
    <cellStyle name="Normal 3 2 3 3 4 2 2 2 3 2" xfId="11765" xr:uid="{00000000-0005-0000-0000-000098370000}"/>
    <cellStyle name="Normal 3 2 3 3 4 2 2 2 4" xfId="11766" xr:uid="{00000000-0005-0000-0000-000099370000}"/>
    <cellStyle name="Normal 3 2 3 3 4 2 2 3" xfId="11767" xr:uid="{00000000-0005-0000-0000-00009A370000}"/>
    <cellStyle name="Normal 3 2 3 3 4 2 2 3 2" xfId="11768" xr:uid="{00000000-0005-0000-0000-00009B370000}"/>
    <cellStyle name="Normal 3 2 3 3 4 2 2 3 2 2" xfId="11769" xr:uid="{00000000-0005-0000-0000-00009C370000}"/>
    <cellStyle name="Normal 3 2 3 3 4 2 2 3 3" xfId="11770" xr:uid="{00000000-0005-0000-0000-00009D370000}"/>
    <cellStyle name="Normal 3 2 3 3 4 2 2 4" xfId="11771" xr:uid="{00000000-0005-0000-0000-00009E370000}"/>
    <cellStyle name="Normal 3 2 3 3 4 2 2 4 2" xfId="11772" xr:uid="{00000000-0005-0000-0000-00009F370000}"/>
    <cellStyle name="Normal 3 2 3 3 4 2 2 5" xfId="11773" xr:uid="{00000000-0005-0000-0000-0000A0370000}"/>
    <cellStyle name="Normal 3 2 3 3 4 2 3" xfId="11774" xr:uid="{00000000-0005-0000-0000-0000A1370000}"/>
    <cellStyle name="Normal 3 2 3 3 4 2 3 2" xfId="11775" xr:uid="{00000000-0005-0000-0000-0000A2370000}"/>
    <cellStyle name="Normal 3 2 3 3 4 2 3 2 2" xfId="11776" xr:uid="{00000000-0005-0000-0000-0000A3370000}"/>
    <cellStyle name="Normal 3 2 3 3 4 2 3 2 2 2" xfId="11777" xr:uid="{00000000-0005-0000-0000-0000A4370000}"/>
    <cellStyle name="Normal 3 2 3 3 4 2 3 2 3" xfId="11778" xr:uid="{00000000-0005-0000-0000-0000A5370000}"/>
    <cellStyle name="Normal 3 2 3 3 4 2 3 3" xfId="11779" xr:uid="{00000000-0005-0000-0000-0000A6370000}"/>
    <cellStyle name="Normal 3 2 3 3 4 2 3 3 2" xfId="11780" xr:uid="{00000000-0005-0000-0000-0000A7370000}"/>
    <cellStyle name="Normal 3 2 3 3 4 2 3 4" xfId="11781" xr:uid="{00000000-0005-0000-0000-0000A8370000}"/>
    <cellStyle name="Normal 3 2 3 3 4 2 4" xfId="11782" xr:uid="{00000000-0005-0000-0000-0000A9370000}"/>
    <cellStyle name="Normal 3 2 3 3 4 2 4 2" xfId="11783" xr:uid="{00000000-0005-0000-0000-0000AA370000}"/>
    <cellStyle name="Normal 3 2 3 3 4 2 4 2 2" xfId="11784" xr:uid="{00000000-0005-0000-0000-0000AB370000}"/>
    <cellStyle name="Normal 3 2 3 3 4 2 4 3" xfId="11785" xr:uid="{00000000-0005-0000-0000-0000AC370000}"/>
    <cellStyle name="Normal 3 2 3 3 4 2 5" xfId="11786" xr:uid="{00000000-0005-0000-0000-0000AD370000}"/>
    <cellStyle name="Normal 3 2 3 3 4 2 5 2" xfId="11787" xr:uid="{00000000-0005-0000-0000-0000AE370000}"/>
    <cellStyle name="Normal 3 2 3 3 4 2 6" xfId="11788" xr:uid="{00000000-0005-0000-0000-0000AF370000}"/>
    <cellStyle name="Normal 3 2 3 3 4 3" xfId="11789" xr:uid="{00000000-0005-0000-0000-0000B0370000}"/>
    <cellStyle name="Normal 3 2 3 3 4 3 2" xfId="11790" xr:uid="{00000000-0005-0000-0000-0000B1370000}"/>
    <cellStyle name="Normal 3 2 3 3 4 3 2 2" xfId="11791" xr:uid="{00000000-0005-0000-0000-0000B2370000}"/>
    <cellStyle name="Normal 3 2 3 3 4 3 2 2 2" xfId="11792" xr:uid="{00000000-0005-0000-0000-0000B3370000}"/>
    <cellStyle name="Normal 3 2 3 3 4 3 2 2 2 2" xfId="11793" xr:uid="{00000000-0005-0000-0000-0000B4370000}"/>
    <cellStyle name="Normal 3 2 3 3 4 3 2 2 3" xfId="11794" xr:uid="{00000000-0005-0000-0000-0000B5370000}"/>
    <cellStyle name="Normal 3 2 3 3 4 3 2 3" xfId="11795" xr:uid="{00000000-0005-0000-0000-0000B6370000}"/>
    <cellStyle name="Normal 3 2 3 3 4 3 2 3 2" xfId="11796" xr:uid="{00000000-0005-0000-0000-0000B7370000}"/>
    <cellStyle name="Normal 3 2 3 3 4 3 2 4" xfId="11797" xr:uid="{00000000-0005-0000-0000-0000B8370000}"/>
    <cellStyle name="Normal 3 2 3 3 4 3 3" xfId="11798" xr:uid="{00000000-0005-0000-0000-0000B9370000}"/>
    <cellStyle name="Normal 3 2 3 3 4 3 3 2" xfId="11799" xr:uid="{00000000-0005-0000-0000-0000BA370000}"/>
    <cellStyle name="Normal 3 2 3 3 4 3 3 2 2" xfId="11800" xr:uid="{00000000-0005-0000-0000-0000BB370000}"/>
    <cellStyle name="Normal 3 2 3 3 4 3 3 3" xfId="11801" xr:uid="{00000000-0005-0000-0000-0000BC370000}"/>
    <cellStyle name="Normal 3 2 3 3 4 3 4" xfId="11802" xr:uid="{00000000-0005-0000-0000-0000BD370000}"/>
    <cellStyle name="Normal 3 2 3 3 4 3 4 2" xfId="11803" xr:uid="{00000000-0005-0000-0000-0000BE370000}"/>
    <cellStyle name="Normal 3 2 3 3 4 3 5" xfId="11804" xr:uid="{00000000-0005-0000-0000-0000BF370000}"/>
    <cellStyle name="Normal 3 2 3 3 4 4" xfId="11805" xr:uid="{00000000-0005-0000-0000-0000C0370000}"/>
    <cellStyle name="Normal 3 2 3 3 4 4 2" xfId="11806" xr:uid="{00000000-0005-0000-0000-0000C1370000}"/>
    <cellStyle name="Normal 3 2 3 3 4 4 2 2" xfId="11807" xr:uid="{00000000-0005-0000-0000-0000C2370000}"/>
    <cellStyle name="Normal 3 2 3 3 4 4 2 2 2" xfId="11808" xr:uid="{00000000-0005-0000-0000-0000C3370000}"/>
    <cellStyle name="Normal 3 2 3 3 4 4 2 3" xfId="11809" xr:uid="{00000000-0005-0000-0000-0000C4370000}"/>
    <cellStyle name="Normal 3 2 3 3 4 4 3" xfId="11810" xr:uid="{00000000-0005-0000-0000-0000C5370000}"/>
    <cellStyle name="Normal 3 2 3 3 4 4 3 2" xfId="11811" xr:uid="{00000000-0005-0000-0000-0000C6370000}"/>
    <cellStyle name="Normal 3 2 3 3 4 4 4" xfId="11812" xr:uid="{00000000-0005-0000-0000-0000C7370000}"/>
    <cellStyle name="Normal 3 2 3 3 4 5" xfId="11813" xr:uid="{00000000-0005-0000-0000-0000C8370000}"/>
    <cellStyle name="Normal 3 2 3 3 4 5 2" xfId="11814" xr:uid="{00000000-0005-0000-0000-0000C9370000}"/>
    <cellStyle name="Normal 3 2 3 3 4 5 2 2" xfId="11815" xr:uid="{00000000-0005-0000-0000-0000CA370000}"/>
    <cellStyle name="Normal 3 2 3 3 4 5 3" xfId="11816" xr:uid="{00000000-0005-0000-0000-0000CB370000}"/>
    <cellStyle name="Normal 3 2 3 3 4 6" xfId="11817" xr:uid="{00000000-0005-0000-0000-0000CC370000}"/>
    <cellStyle name="Normal 3 2 3 3 4 6 2" xfId="11818" xr:uid="{00000000-0005-0000-0000-0000CD370000}"/>
    <cellStyle name="Normal 3 2 3 3 4 7" xfId="11819" xr:uid="{00000000-0005-0000-0000-0000CE370000}"/>
    <cellStyle name="Normal 3 2 3 3 5" xfId="11820" xr:uid="{00000000-0005-0000-0000-0000CF370000}"/>
    <cellStyle name="Normal 3 2 3 3 5 2" xfId="11821" xr:uid="{00000000-0005-0000-0000-0000D0370000}"/>
    <cellStyle name="Normal 3 2 3 3 5 2 2" xfId="11822" xr:uid="{00000000-0005-0000-0000-0000D1370000}"/>
    <cellStyle name="Normal 3 2 3 3 5 2 2 2" xfId="11823" xr:uid="{00000000-0005-0000-0000-0000D2370000}"/>
    <cellStyle name="Normal 3 2 3 3 5 2 2 2 2" xfId="11824" xr:uid="{00000000-0005-0000-0000-0000D3370000}"/>
    <cellStyle name="Normal 3 2 3 3 5 2 2 2 2 2" xfId="11825" xr:uid="{00000000-0005-0000-0000-0000D4370000}"/>
    <cellStyle name="Normal 3 2 3 3 5 2 2 2 3" xfId="11826" xr:uid="{00000000-0005-0000-0000-0000D5370000}"/>
    <cellStyle name="Normal 3 2 3 3 5 2 2 3" xfId="11827" xr:uid="{00000000-0005-0000-0000-0000D6370000}"/>
    <cellStyle name="Normal 3 2 3 3 5 2 2 3 2" xfId="11828" xr:uid="{00000000-0005-0000-0000-0000D7370000}"/>
    <cellStyle name="Normal 3 2 3 3 5 2 2 4" xfId="11829" xr:uid="{00000000-0005-0000-0000-0000D8370000}"/>
    <cellStyle name="Normal 3 2 3 3 5 2 3" xfId="11830" xr:uid="{00000000-0005-0000-0000-0000D9370000}"/>
    <cellStyle name="Normal 3 2 3 3 5 2 3 2" xfId="11831" xr:uid="{00000000-0005-0000-0000-0000DA370000}"/>
    <cellStyle name="Normal 3 2 3 3 5 2 3 2 2" xfId="11832" xr:uid="{00000000-0005-0000-0000-0000DB370000}"/>
    <cellStyle name="Normal 3 2 3 3 5 2 3 3" xfId="11833" xr:uid="{00000000-0005-0000-0000-0000DC370000}"/>
    <cellStyle name="Normal 3 2 3 3 5 2 4" xfId="11834" xr:uid="{00000000-0005-0000-0000-0000DD370000}"/>
    <cellStyle name="Normal 3 2 3 3 5 2 4 2" xfId="11835" xr:uid="{00000000-0005-0000-0000-0000DE370000}"/>
    <cellStyle name="Normal 3 2 3 3 5 2 5" xfId="11836" xr:uid="{00000000-0005-0000-0000-0000DF370000}"/>
    <cellStyle name="Normal 3 2 3 3 5 3" xfId="11837" xr:uid="{00000000-0005-0000-0000-0000E0370000}"/>
    <cellStyle name="Normal 3 2 3 3 5 3 2" xfId="11838" xr:uid="{00000000-0005-0000-0000-0000E1370000}"/>
    <cellStyle name="Normal 3 2 3 3 5 3 2 2" xfId="11839" xr:uid="{00000000-0005-0000-0000-0000E2370000}"/>
    <cellStyle name="Normal 3 2 3 3 5 3 2 2 2" xfId="11840" xr:uid="{00000000-0005-0000-0000-0000E3370000}"/>
    <cellStyle name="Normal 3 2 3 3 5 3 2 3" xfId="11841" xr:uid="{00000000-0005-0000-0000-0000E4370000}"/>
    <cellStyle name="Normal 3 2 3 3 5 3 3" xfId="11842" xr:uid="{00000000-0005-0000-0000-0000E5370000}"/>
    <cellStyle name="Normal 3 2 3 3 5 3 3 2" xfId="11843" xr:uid="{00000000-0005-0000-0000-0000E6370000}"/>
    <cellStyle name="Normal 3 2 3 3 5 3 4" xfId="11844" xr:uid="{00000000-0005-0000-0000-0000E7370000}"/>
    <cellStyle name="Normal 3 2 3 3 5 4" xfId="11845" xr:uid="{00000000-0005-0000-0000-0000E8370000}"/>
    <cellStyle name="Normal 3 2 3 3 5 4 2" xfId="11846" xr:uid="{00000000-0005-0000-0000-0000E9370000}"/>
    <cellStyle name="Normal 3 2 3 3 5 4 2 2" xfId="11847" xr:uid="{00000000-0005-0000-0000-0000EA370000}"/>
    <cellStyle name="Normal 3 2 3 3 5 4 3" xfId="11848" xr:uid="{00000000-0005-0000-0000-0000EB370000}"/>
    <cellStyle name="Normal 3 2 3 3 5 5" xfId="11849" xr:uid="{00000000-0005-0000-0000-0000EC370000}"/>
    <cellStyle name="Normal 3 2 3 3 5 5 2" xfId="11850" xr:uid="{00000000-0005-0000-0000-0000ED370000}"/>
    <cellStyle name="Normal 3 2 3 3 5 6" xfId="11851" xr:uid="{00000000-0005-0000-0000-0000EE370000}"/>
    <cellStyle name="Normal 3 2 3 3 6" xfId="11852" xr:uid="{00000000-0005-0000-0000-0000EF370000}"/>
    <cellStyle name="Normal 3 2 3 3 6 2" xfId="11853" xr:uid="{00000000-0005-0000-0000-0000F0370000}"/>
    <cellStyle name="Normal 3 2 3 3 6 2 2" xfId="11854" xr:uid="{00000000-0005-0000-0000-0000F1370000}"/>
    <cellStyle name="Normal 3 2 3 3 6 2 2 2" xfId="11855" xr:uid="{00000000-0005-0000-0000-0000F2370000}"/>
    <cellStyle name="Normal 3 2 3 3 6 2 2 2 2" xfId="11856" xr:uid="{00000000-0005-0000-0000-0000F3370000}"/>
    <cellStyle name="Normal 3 2 3 3 6 2 2 3" xfId="11857" xr:uid="{00000000-0005-0000-0000-0000F4370000}"/>
    <cellStyle name="Normal 3 2 3 3 6 2 3" xfId="11858" xr:uid="{00000000-0005-0000-0000-0000F5370000}"/>
    <cellStyle name="Normal 3 2 3 3 6 2 3 2" xfId="11859" xr:uid="{00000000-0005-0000-0000-0000F6370000}"/>
    <cellStyle name="Normal 3 2 3 3 6 2 4" xfId="11860" xr:uid="{00000000-0005-0000-0000-0000F7370000}"/>
    <cellStyle name="Normal 3 2 3 3 6 3" xfId="11861" xr:uid="{00000000-0005-0000-0000-0000F8370000}"/>
    <cellStyle name="Normal 3 2 3 3 6 3 2" xfId="11862" xr:uid="{00000000-0005-0000-0000-0000F9370000}"/>
    <cellStyle name="Normal 3 2 3 3 6 3 2 2" xfId="11863" xr:uid="{00000000-0005-0000-0000-0000FA370000}"/>
    <cellStyle name="Normal 3 2 3 3 6 3 3" xfId="11864" xr:uid="{00000000-0005-0000-0000-0000FB370000}"/>
    <cellStyle name="Normal 3 2 3 3 6 4" xfId="11865" xr:uid="{00000000-0005-0000-0000-0000FC370000}"/>
    <cellStyle name="Normal 3 2 3 3 6 4 2" xfId="11866" xr:uid="{00000000-0005-0000-0000-0000FD370000}"/>
    <cellStyle name="Normal 3 2 3 3 6 5" xfId="11867" xr:uid="{00000000-0005-0000-0000-0000FE370000}"/>
    <cellStyle name="Normal 3 2 3 3 7" xfId="11868" xr:uid="{00000000-0005-0000-0000-0000FF370000}"/>
    <cellStyle name="Normal 3 2 3 3 7 2" xfId="11869" xr:uid="{00000000-0005-0000-0000-000000380000}"/>
    <cellStyle name="Normal 3 2 3 3 7 2 2" xfId="11870" xr:uid="{00000000-0005-0000-0000-000001380000}"/>
    <cellStyle name="Normal 3 2 3 3 7 2 2 2" xfId="11871" xr:uid="{00000000-0005-0000-0000-000002380000}"/>
    <cellStyle name="Normal 3 2 3 3 7 2 3" xfId="11872" xr:uid="{00000000-0005-0000-0000-000003380000}"/>
    <cellStyle name="Normal 3 2 3 3 7 3" xfId="11873" xr:uid="{00000000-0005-0000-0000-000004380000}"/>
    <cellStyle name="Normal 3 2 3 3 7 3 2" xfId="11874" xr:uid="{00000000-0005-0000-0000-000005380000}"/>
    <cellStyle name="Normal 3 2 3 3 7 4" xfId="11875" xr:uid="{00000000-0005-0000-0000-000006380000}"/>
    <cellStyle name="Normal 3 2 3 3 8" xfId="11876" xr:uid="{00000000-0005-0000-0000-000007380000}"/>
    <cellStyle name="Normal 3 2 3 3 8 2" xfId="11877" xr:uid="{00000000-0005-0000-0000-000008380000}"/>
    <cellStyle name="Normal 3 2 3 3 8 2 2" xfId="11878" xr:uid="{00000000-0005-0000-0000-000009380000}"/>
    <cellStyle name="Normal 3 2 3 3 8 3" xfId="11879" xr:uid="{00000000-0005-0000-0000-00000A380000}"/>
    <cellStyle name="Normal 3 2 3 3 9" xfId="11880" xr:uid="{00000000-0005-0000-0000-00000B380000}"/>
    <cellStyle name="Normal 3 2 3 3 9 2" xfId="11881" xr:uid="{00000000-0005-0000-0000-00000C380000}"/>
    <cellStyle name="Normal 3 2 3 4" xfId="11882" xr:uid="{00000000-0005-0000-0000-00000D380000}"/>
    <cellStyle name="Normal 3 2 3 4 2" xfId="11883" xr:uid="{00000000-0005-0000-0000-00000E380000}"/>
    <cellStyle name="Normal 3 2 3 4 2 2" xfId="11884" xr:uid="{00000000-0005-0000-0000-00000F380000}"/>
    <cellStyle name="Normal 3 2 3 4 2 2 2" xfId="11885" xr:uid="{00000000-0005-0000-0000-000010380000}"/>
    <cellStyle name="Normal 3 2 3 4 2 2 2 2" xfId="11886" xr:uid="{00000000-0005-0000-0000-000011380000}"/>
    <cellStyle name="Normal 3 2 3 4 2 2 2 2 2" xfId="11887" xr:uid="{00000000-0005-0000-0000-000012380000}"/>
    <cellStyle name="Normal 3 2 3 4 2 2 2 2 2 2" xfId="11888" xr:uid="{00000000-0005-0000-0000-000013380000}"/>
    <cellStyle name="Normal 3 2 3 4 2 2 2 2 2 2 2" xfId="11889" xr:uid="{00000000-0005-0000-0000-000014380000}"/>
    <cellStyle name="Normal 3 2 3 4 2 2 2 2 2 2 2 2" xfId="11890" xr:uid="{00000000-0005-0000-0000-000015380000}"/>
    <cellStyle name="Normal 3 2 3 4 2 2 2 2 2 2 3" xfId="11891" xr:uid="{00000000-0005-0000-0000-000016380000}"/>
    <cellStyle name="Normal 3 2 3 4 2 2 2 2 2 3" xfId="11892" xr:uid="{00000000-0005-0000-0000-000017380000}"/>
    <cellStyle name="Normal 3 2 3 4 2 2 2 2 2 3 2" xfId="11893" xr:uid="{00000000-0005-0000-0000-000018380000}"/>
    <cellStyle name="Normal 3 2 3 4 2 2 2 2 2 4" xfId="11894" xr:uid="{00000000-0005-0000-0000-000019380000}"/>
    <cellStyle name="Normal 3 2 3 4 2 2 2 2 3" xfId="11895" xr:uid="{00000000-0005-0000-0000-00001A380000}"/>
    <cellStyle name="Normal 3 2 3 4 2 2 2 2 3 2" xfId="11896" xr:uid="{00000000-0005-0000-0000-00001B380000}"/>
    <cellStyle name="Normal 3 2 3 4 2 2 2 2 3 2 2" xfId="11897" xr:uid="{00000000-0005-0000-0000-00001C380000}"/>
    <cellStyle name="Normal 3 2 3 4 2 2 2 2 3 3" xfId="11898" xr:uid="{00000000-0005-0000-0000-00001D380000}"/>
    <cellStyle name="Normal 3 2 3 4 2 2 2 2 4" xfId="11899" xr:uid="{00000000-0005-0000-0000-00001E380000}"/>
    <cellStyle name="Normal 3 2 3 4 2 2 2 2 4 2" xfId="11900" xr:uid="{00000000-0005-0000-0000-00001F380000}"/>
    <cellStyle name="Normal 3 2 3 4 2 2 2 2 5" xfId="11901" xr:uid="{00000000-0005-0000-0000-000020380000}"/>
    <cellStyle name="Normal 3 2 3 4 2 2 2 3" xfId="11902" xr:uid="{00000000-0005-0000-0000-000021380000}"/>
    <cellStyle name="Normal 3 2 3 4 2 2 2 3 2" xfId="11903" xr:uid="{00000000-0005-0000-0000-000022380000}"/>
    <cellStyle name="Normal 3 2 3 4 2 2 2 3 2 2" xfId="11904" xr:uid="{00000000-0005-0000-0000-000023380000}"/>
    <cellStyle name="Normal 3 2 3 4 2 2 2 3 2 2 2" xfId="11905" xr:uid="{00000000-0005-0000-0000-000024380000}"/>
    <cellStyle name="Normal 3 2 3 4 2 2 2 3 2 3" xfId="11906" xr:uid="{00000000-0005-0000-0000-000025380000}"/>
    <cellStyle name="Normal 3 2 3 4 2 2 2 3 3" xfId="11907" xr:uid="{00000000-0005-0000-0000-000026380000}"/>
    <cellStyle name="Normal 3 2 3 4 2 2 2 3 3 2" xfId="11908" xr:uid="{00000000-0005-0000-0000-000027380000}"/>
    <cellStyle name="Normal 3 2 3 4 2 2 2 3 4" xfId="11909" xr:uid="{00000000-0005-0000-0000-000028380000}"/>
    <cellStyle name="Normal 3 2 3 4 2 2 2 4" xfId="11910" xr:uid="{00000000-0005-0000-0000-000029380000}"/>
    <cellStyle name="Normal 3 2 3 4 2 2 2 4 2" xfId="11911" xr:uid="{00000000-0005-0000-0000-00002A380000}"/>
    <cellStyle name="Normal 3 2 3 4 2 2 2 4 2 2" xfId="11912" xr:uid="{00000000-0005-0000-0000-00002B380000}"/>
    <cellStyle name="Normal 3 2 3 4 2 2 2 4 3" xfId="11913" xr:uid="{00000000-0005-0000-0000-00002C380000}"/>
    <cellStyle name="Normal 3 2 3 4 2 2 2 5" xfId="11914" xr:uid="{00000000-0005-0000-0000-00002D380000}"/>
    <cellStyle name="Normal 3 2 3 4 2 2 2 5 2" xfId="11915" xr:uid="{00000000-0005-0000-0000-00002E380000}"/>
    <cellStyle name="Normal 3 2 3 4 2 2 2 6" xfId="11916" xr:uid="{00000000-0005-0000-0000-00002F380000}"/>
    <cellStyle name="Normal 3 2 3 4 2 2 3" xfId="11917" xr:uid="{00000000-0005-0000-0000-000030380000}"/>
    <cellStyle name="Normal 3 2 3 4 2 2 3 2" xfId="11918" xr:uid="{00000000-0005-0000-0000-000031380000}"/>
    <cellStyle name="Normal 3 2 3 4 2 2 3 2 2" xfId="11919" xr:uid="{00000000-0005-0000-0000-000032380000}"/>
    <cellStyle name="Normal 3 2 3 4 2 2 3 2 2 2" xfId="11920" xr:uid="{00000000-0005-0000-0000-000033380000}"/>
    <cellStyle name="Normal 3 2 3 4 2 2 3 2 2 2 2" xfId="11921" xr:uid="{00000000-0005-0000-0000-000034380000}"/>
    <cellStyle name="Normal 3 2 3 4 2 2 3 2 2 3" xfId="11922" xr:uid="{00000000-0005-0000-0000-000035380000}"/>
    <cellStyle name="Normal 3 2 3 4 2 2 3 2 3" xfId="11923" xr:uid="{00000000-0005-0000-0000-000036380000}"/>
    <cellStyle name="Normal 3 2 3 4 2 2 3 2 3 2" xfId="11924" xr:uid="{00000000-0005-0000-0000-000037380000}"/>
    <cellStyle name="Normal 3 2 3 4 2 2 3 2 4" xfId="11925" xr:uid="{00000000-0005-0000-0000-000038380000}"/>
    <cellStyle name="Normal 3 2 3 4 2 2 3 3" xfId="11926" xr:uid="{00000000-0005-0000-0000-000039380000}"/>
    <cellStyle name="Normal 3 2 3 4 2 2 3 3 2" xfId="11927" xr:uid="{00000000-0005-0000-0000-00003A380000}"/>
    <cellStyle name="Normal 3 2 3 4 2 2 3 3 2 2" xfId="11928" xr:uid="{00000000-0005-0000-0000-00003B380000}"/>
    <cellStyle name="Normal 3 2 3 4 2 2 3 3 3" xfId="11929" xr:uid="{00000000-0005-0000-0000-00003C380000}"/>
    <cellStyle name="Normal 3 2 3 4 2 2 3 4" xfId="11930" xr:uid="{00000000-0005-0000-0000-00003D380000}"/>
    <cellStyle name="Normal 3 2 3 4 2 2 3 4 2" xfId="11931" xr:uid="{00000000-0005-0000-0000-00003E380000}"/>
    <cellStyle name="Normal 3 2 3 4 2 2 3 5" xfId="11932" xr:uid="{00000000-0005-0000-0000-00003F380000}"/>
    <cellStyle name="Normal 3 2 3 4 2 2 4" xfId="11933" xr:uid="{00000000-0005-0000-0000-000040380000}"/>
    <cellStyle name="Normal 3 2 3 4 2 2 4 2" xfId="11934" xr:uid="{00000000-0005-0000-0000-000041380000}"/>
    <cellStyle name="Normal 3 2 3 4 2 2 4 2 2" xfId="11935" xr:uid="{00000000-0005-0000-0000-000042380000}"/>
    <cellStyle name="Normal 3 2 3 4 2 2 4 2 2 2" xfId="11936" xr:uid="{00000000-0005-0000-0000-000043380000}"/>
    <cellStyle name="Normal 3 2 3 4 2 2 4 2 3" xfId="11937" xr:uid="{00000000-0005-0000-0000-000044380000}"/>
    <cellStyle name="Normal 3 2 3 4 2 2 4 3" xfId="11938" xr:uid="{00000000-0005-0000-0000-000045380000}"/>
    <cellStyle name="Normal 3 2 3 4 2 2 4 3 2" xfId="11939" xr:uid="{00000000-0005-0000-0000-000046380000}"/>
    <cellStyle name="Normal 3 2 3 4 2 2 4 4" xfId="11940" xr:uid="{00000000-0005-0000-0000-000047380000}"/>
    <cellStyle name="Normal 3 2 3 4 2 2 5" xfId="11941" xr:uid="{00000000-0005-0000-0000-000048380000}"/>
    <cellStyle name="Normal 3 2 3 4 2 2 5 2" xfId="11942" xr:uid="{00000000-0005-0000-0000-000049380000}"/>
    <cellStyle name="Normal 3 2 3 4 2 2 5 2 2" xfId="11943" xr:uid="{00000000-0005-0000-0000-00004A380000}"/>
    <cellStyle name="Normal 3 2 3 4 2 2 5 3" xfId="11944" xr:uid="{00000000-0005-0000-0000-00004B380000}"/>
    <cellStyle name="Normal 3 2 3 4 2 2 6" xfId="11945" xr:uid="{00000000-0005-0000-0000-00004C380000}"/>
    <cellStyle name="Normal 3 2 3 4 2 2 6 2" xfId="11946" xr:uid="{00000000-0005-0000-0000-00004D380000}"/>
    <cellStyle name="Normal 3 2 3 4 2 2 7" xfId="11947" xr:uid="{00000000-0005-0000-0000-00004E380000}"/>
    <cellStyle name="Normal 3 2 3 4 2 3" xfId="11948" xr:uid="{00000000-0005-0000-0000-00004F380000}"/>
    <cellStyle name="Normal 3 2 3 4 2 3 2" xfId="11949" xr:uid="{00000000-0005-0000-0000-000050380000}"/>
    <cellStyle name="Normal 3 2 3 4 2 3 2 2" xfId="11950" xr:uid="{00000000-0005-0000-0000-000051380000}"/>
    <cellStyle name="Normal 3 2 3 4 2 3 2 2 2" xfId="11951" xr:uid="{00000000-0005-0000-0000-000052380000}"/>
    <cellStyle name="Normal 3 2 3 4 2 3 2 2 2 2" xfId="11952" xr:uid="{00000000-0005-0000-0000-000053380000}"/>
    <cellStyle name="Normal 3 2 3 4 2 3 2 2 2 2 2" xfId="11953" xr:uid="{00000000-0005-0000-0000-000054380000}"/>
    <cellStyle name="Normal 3 2 3 4 2 3 2 2 2 3" xfId="11954" xr:uid="{00000000-0005-0000-0000-000055380000}"/>
    <cellStyle name="Normal 3 2 3 4 2 3 2 2 3" xfId="11955" xr:uid="{00000000-0005-0000-0000-000056380000}"/>
    <cellStyle name="Normal 3 2 3 4 2 3 2 2 3 2" xfId="11956" xr:uid="{00000000-0005-0000-0000-000057380000}"/>
    <cellStyle name="Normal 3 2 3 4 2 3 2 2 4" xfId="11957" xr:uid="{00000000-0005-0000-0000-000058380000}"/>
    <cellStyle name="Normal 3 2 3 4 2 3 2 3" xfId="11958" xr:uid="{00000000-0005-0000-0000-000059380000}"/>
    <cellStyle name="Normal 3 2 3 4 2 3 2 3 2" xfId="11959" xr:uid="{00000000-0005-0000-0000-00005A380000}"/>
    <cellStyle name="Normal 3 2 3 4 2 3 2 3 2 2" xfId="11960" xr:uid="{00000000-0005-0000-0000-00005B380000}"/>
    <cellStyle name="Normal 3 2 3 4 2 3 2 3 3" xfId="11961" xr:uid="{00000000-0005-0000-0000-00005C380000}"/>
    <cellStyle name="Normal 3 2 3 4 2 3 2 4" xfId="11962" xr:uid="{00000000-0005-0000-0000-00005D380000}"/>
    <cellStyle name="Normal 3 2 3 4 2 3 2 4 2" xfId="11963" xr:uid="{00000000-0005-0000-0000-00005E380000}"/>
    <cellStyle name="Normal 3 2 3 4 2 3 2 5" xfId="11964" xr:uid="{00000000-0005-0000-0000-00005F380000}"/>
    <cellStyle name="Normal 3 2 3 4 2 3 3" xfId="11965" xr:uid="{00000000-0005-0000-0000-000060380000}"/>
    <cellStyle name="Normal 3 2 3 4 2 3 3 2" xfId="11966" xr:uid="{00000000-0005-0000-0000-000061380000}"/>
    <cellStyle name="Normal 3 2 3 4 2 3 3 2 2" xfId="11967" xr:uid="{00000000-0005-0000-0000-000062380000}"/>
    <cellStyle name="Normal 3 2 3 4 2 3 3 2 2 2" xfId="11968" xr:uid="{00000000-0005-0000-0000-000063380000}"/>
    <cellStyle name="Normal 3 2 3 4 2 3 3 2 3" xfId="11969" xr:uid="{00000000-0005-0000-0000-000064380000}"/>
    <cellStyle name="Normal 3 2 3 4 2 3 3 3" xfId="11970" xr:uid="{00000000-0005-0000-0000-000065380000}"/>
    <cellStyle name="Normal 3 2 3 4 2 3 3 3 2" xfId="11971" xr:uid="{00000000-0005-0000-0000-000066380000}"/>
    <cellStyle name="Normal 3 2 3 4 2 3 3 4" xfId="11972" xr:uid="{00000000-0005-0000-0000-000067380000}"/>
    <cellStyle name="Normal 3 2 3 4 2 3 4" xfId="11973" xr:uid="{00000000-0005-0000-0000-000068380000}"/>
    <cellStyle name="Normal 3 2 3 4 2 3 4 2" xfId="11974" xr:uid="{00000000-0005-0000-0000-000069380000}"/>
    <cellStyle name="Normal 3 2 3 4 2 3 4 2 2" xfId="11975" xr:uid="{00000000-0005-0000-0000-00006A380000}"/>
    <cellStyle name="Normal 3 2 3 4 2 3 4 3" xfId="11976" xr:uid="{00000000-0005-0000-0000-00006B380000}"/>
    <cellStyle name="Normal 3 2 3 4 2 3 5" xfId="11977" xr:uid="{00000000-0005-0000-0000-00006C380000}"/>
    <cellStyle name="Normal 3 2 3 4 2 3 5 2" xfId="11978" xr:uid="{00000000-0005-0000-0000-00006D380000}"/>
    <cellStyle name="Normal 3 2 3 4 2 3 6" xfId="11979" xr:uid="{00000000-0005-0000-0000-00006E380000}"/>
    <cellStyle name="Normal 3 2 3 4 2 4" xfId="11980" xr:uid="{00000000-0005-0000-0000-00006F380000}"/>
    <cellStyle name="Normal 3 2 3 4 2 4 2" xfId="11981" xr:uid="{00000000-0005-0000-0000-000070380000}"/>
    <cellStyle name="Normal 3 2 3 4 2 4 2 2" xfId="11982" xr:uid="{00000000-0005-0000-0000-000071380000}"/>
    <cellStyle name="Normal 3 2 3 4 2 4 2 2 2" xfId="11983" xr:uid="{00000000-0005-0000-0000-000072380000}"/>
    <cellStyle name="Normal 3 2 3 4 2 4 2 2 2 2" xfId="11984" xr:uid="{00000000-0005-0000-0000-000073380000}"/>
    <cellStyle name="Normal 3 2 3 4 2 4 2 2 3" xfId="11985" xr:uid="{00000000-0005-0000-0000-000074380000}"/>
    <cellStyle name="Normal 3 2 3 4 2 4 2 3" xfId="11986" xr:uid="{00000000-0005-0000-0000-000075380000}"/>
    <cellStyle name="Normal 3 2 3 4 2 4 2 3 2" xfId="11987" xr:uid="{00000000-0005-0000-0000-000076380000}"/>
    <cellStyle name="Normal 3 2 3 4 2 4 2 4" xfId="11988" xr:uid="{00000000-0005-0000-0000-000077380000}"/>
    <cellStyle name="Normal 3 2 3 4 2 4 3" xfId="11989" xr:uid="{00000000-0005-0000-0000-000078380000}"/>
    <cellStyle name="Normal 3 2 3 4 2 4 3 2" xfId="11990" xr:uid="{00000000-0005-0000-0000-000079380000}"/>
    <cellStyle name="Normal 3 2 3 4 2 4 3 2 2" xfId="11991" xr:uid="{00000000-0005-0000-0000-00007A380000}"/>
    <cellStyle name="Normal 3 2 3 4 2 4 3 3" xfId="11992" xr:uid="{00000000-0005-0000-0000-00007B380000}"/>
    <cellStyle name="Normal 3 2 3 4 2 4 4" xfId="11993" xr:uid="{00000000-0005-0000-0000-00007C380000}"/>
    <cellStyle name="Normal 3 2 3 4 2 4 4 2" xfId="11994" xr:uid="{00000000-0005-0000-0000-00007D380000}"/>
    <cellStyle name="Normal 3 2 3 4 2 4 5" xfId="11995" xr:uid="{00000000-0005-0000-0000-00007E380000}"/>
    <cellStyle name="Normal 3 2 3 4 2 5" xfId="11996" xr:uid="{00000000-0005-0000-0000-00007F380000}"/>
    <cellStyle name="Normal 3 2 3 4 2 5 2" xfId="11997" xr:uid="{00000000-0005-0000-0000-000080380000}"/>
    <cellStyle name="Normal 3 2 3 4 2 5 2 2" xfId="11998" xr:uid="{00000000-0005-0000-0000-000081380000}"/>
    <cellStyle name="Normal 3 2 3 4 2 5 2 2 2" xfId="11999" xr:uid="{00000000-0005-0000-0000-000082380000}"/>
    <cellStyle name="Normal 3 2 3 4 2 5 2 3" xfId="12000" xr:uid="{00000000-0005-0000-0000-000083380000}"/>
    <cellStyle name="Normal 3 2 3 4 2 5 3" xfId="12001" xr:uid="{00000000-0005-0000-0000-000084380000}"/>
    <cellStyle name="Normal 3 2 3 4 2 5 3 2" xfId="12002" xr:uid="{00000000-0005-0000-0000-000085380000}"/>
    <cellStyle name="Normal 3 2 3 4 2 5 4" xfId="12003" xr:uid="{00000000-0005-0000-0000-000086380000}"/>
    <cellStyle name="Normal 3 2 3 4 2 6" xfId="12004" xr:uid="{00000000-0005-0000-0000-000087380000}"/>
    <cellStyle name="Normal 3 2 3 4 2 6 2" xfId="12005" xr:uid="{00000000-0005-0000-0000-000088380000}"/>
    <cellStyle name="Normal 3 2 3 4 2 6 2 2" xfId="12006" xr:uid="{00000000-0005-0000-0000-000089380000}"/>
    <cellStyle name="Normal 3 2 3 4 2 6 3" xfId="12007" xr:uid="{00000000-0005-0000-0000-00008A380000}"/>
    <cellStyle name="Normal 3 2 3 4 2 7" xfId="12008" xr:uid="{00000000-0005-0000-0000-00008B380000}"/>
    <cellStyle name="Normal 3 2 3 4 2 7 2" xfId="12009" xr:uid="{00000000-0005-0000-0000-00008C380000}"/>
    <cellStyle name="Normal 3 2 3 4 2 8" xfId="12010" xr:uid="{00000000-0005-0000-0000-00008D380000}"/>
    <cellStyle name="Normal 3 2 3 4 3" xfId="12011" xr:uid="{00000000-0005-0000-0000-00008E380000}"/>
    <cellStyle name="Normal 3 2 3 4 3 2" xfId="12012" xr:uid="{00000000-0005-0000-0000-00008F380000}"/>
    <cellStyle name="Normal 3 2 3 4 3 2 2" xfId="12013" xr:uid="{00000000-0005-0000-0000-000090380000}"/>
    <cellStyle name="Normal 3 2 3 4 3 2 2 2" xfId="12014" xr:uid="{00000000-0005-0000-0000-000091380000}"/>
    <cellStyle name="Normal 3 2 3 4 3 2 2 2 2" xfId="12015" xr:uid="{00000000-0005-0000-0000-000092380000}"/>
    <cellStyle name="Normal 3 2 3 4 3 2 2 2 2 2" xfId="12016" xr:uid="{00000000-0005-0000-0000-000093380000}"/>
    <cellStyle name="Normal 3 2 3 4 3 2 2 2 2 2 2" xfId="12017" xr:uid="{00000000-0005-0000-0000-000094380000}"/>
    <cellStyle name="Normal 3 2 3 4 3 2 2 2 2 3" xfId="12018" xr:uid="{00000000-0005-0000-0000-000095380000}"/>
    <cellStyle name="Normal 3 2 3 4 3 2 2 2 3" xfId="12019" xr:uid="{00000000-0005-0000-0000-000096380000}"/>
    <cellStyle name="Normal 3 2 3 4 3 2 2 2 3 2" xfId="12020" xr:uid="{00000000-0005-0000-0000-000097380000}"/>
    <cellStyle name="Normal 3 2 3 4 3 2 2 2 4" xfId="12021" xr:uid="{00000000-0005-0000-0000-000098380000}"/>
    <cellStyle name="Normal 3 2 3 4 3 2 2 3" xfId="12022" xr:uid="{00000000-0005-0000-0000-000099380000}"/>
    <cellStyle name="Normal 3 2 3 4 3 2 2 3 2" xfId="12023" xr:uid="{00000000-0005-0000-0000-00009A380000}"/>
    <cellStyle name="Normal 3 2 3 4 3 2 2 3 2 2" xfId="12024" xr:uid="{00000000-0005-0000-0000-00009B380000}"/>
    <cellStyle name="Normal 3 2 3 4 3 2 2 3 3" xfId="12025" xr:uid="{00000000-0005-0000-0000-00009C380000}"/>
    <cellStyle name="Normal 3 2 3 4 3 2 2 4" xfId="12026" xr:uid="{00000000-0005-0000-0000-00009D380000}"/>
    <cellStyle name="Normal 3 2 3 4 3 2 2 4 2" xfId="12027" xr:uid="{00000000-0005-0000-0000-00009E380000}"/>
    <cellStyle name="Normal 3 2 3 4 3 2 2 5" xfId="12028" xr:uid="{00000000-0005-0000-0000-00009F380000}"/>
    <cellStyle name="Normal 3 2 3 4 3 2 3" xfId="12029" xr:uid="{00000000-0005-0000-0000-0000A0380000}"/>
    <cellStyle name="Normal 3 2 3 4 3 2 3 2" xfId="12030" xr:uid="{00000000-0005-0000-0000-0000A1380000}"/>
    <cellStyle name="Normal 3 2 3 4 3 2 3 2 2" xfId="12031" xr:uid="{00000000-0005-0000-0000-0000A2380000}"/>
    <cellStyle name="Normal 3 2 3 4 3 2 3 2 2 2" xfId="12032" xr:uid="{00000000-0005-0000-0000-0000A3380000}"/>
    <cellStyle name="Normal 3 2 3 4 3 2 3 2 3" xfId="12033" xr:uid="{00000000-0005-0000-0000-0000A4380000}"/>
    <cellStyle name="Normal 3 2 3 4 3 2 3 3" xfId="12034" xr:uid="{00000000-0005-0000-0000-0000A5380000}"/>
    <cellStyle name="Normal 3 2 3 4 3 2 3 3 2" xfId="12035" xr:uid="{00000000-0005-0000-0000-0000A6380000}"/>
    <cellStyle name="Normal 3 2 3 4 3 2 3 4" xfId="12036" xr:uid="{00000000-0005-0000-0000-0000A7380000}"/>
    <cellStyle name="Normal 3 2 3 4 3 2 4" xfId="12037" xr:uid="{00000000-0005-0000-0000-0000A8380000}"/>
    <cellStyle name="Normal 3 2 3 4 3 2 4 2" xfId="12038" xr:uid="{00000000-0005-0000-0000-0000A9380000}"/>
    <cellStyle name="Normal 3 2 3 4 3 2 4 2 2" xfId="12039" xr:uid="{00000000-0005-0000-0000-0000AA380000}"/>
    <cellStyle name="Normal 3 2 3 4 3 2 4 3" xfId="12040" xr:uid="{00000000-0005-0000-0000-0000AB380000}"/>
    <cellStyle name="Normal 3 2 3 4 3 2 5" xfId="12041" xr:uid="{00000000-0005-0000-0000-0000AC380000}"/>
    <cellStyle name="Normal 3 2 3 4 3 2 5 2" xfId="12042" xr:uid="{00000000-0005-0000-0000-0000AD380000}"/>
    <cellStyle name="Normal 3 2 3 4 3 2 6" xfId="12043" xr:uid="{00000000-0005-0000-0000-0000AE380000}"/>
    <cellStyle name="Normal 3 2 3 4 3 3" xfId="12044" xr:uid="{00000000-0005-0000-0000-0000AF380000}"/>
    <cellStyle name="Normal 3 2 3 4 3 3 2" xfId="12045" xr:uid="{00000000-0005-0000-0000-0000B0380000}"/>
    <cellStyle name="Normal 3 2 3 4 3 3 2 2" xfId="12046" xr:uid="{00000000-0005-0000-0000-0000B1380000}"/>
    <cellStyle name="Normal 3 2 3 4 3 3 2 2 2" xfId="12047" xr:uid="{00000000-0005-0000-0000-0000B2380000}"/>
    <cellStyle name="Normal 3 2 3 4 3 3 2 2 2 2" xfId="12048" xr:uid="{00000000-0005-0000-0000-0000B3380000}"/>
    <cellStyle name="Normal 3 2 3 4 3 3 2 2 3" xfId="12049" xr:uid="{00000000-0005-0000-0000-0000B4380000}"/>
    <cellStyle name="Normal 3 2 3 4 3 3 2 3" xfId="12050" xr:uid="{00000000-0005-0000-0000-0000B5380000}"/>
    <cellStyle name="Normal 3 2 3 4 3 3 2 3 2" xfId="12051" xr:uid="{00000000-0005-0000-0000-0000B6380000}"/>
    <cellStyle name="Normal 3 2 3 4 3 3 2 4" xfId="12052" xr:uid="{00000000-0005-0000-0000-0000B7380000}"/>
    <cellStyle name="Normal 3 2 3 4 3 3 3" xfId="12053" xr:uid="{00000000-0005-0000-0000-0000B8380000}"/>
    <cellStyle name="Normal 3 2 3 4 3 3 3 2" xfId="12054" xr:uid="{00000000-0005-0000-0000-0000B9380000}"/>
    <cellStyle name="Normal 3 2 3 4 3 3 3 2 2" xfId="12055" xr:uid="{00000000-0005-0000-0000-0000BA380000}"/>
    <cellStyle name="Normal 3 2 3 4 3 3 3 3" xfId="12056" xr:uid="{00000000-0005-0000-0000-0000BB380000}"/>
    <cellStyle name="Normal 3 2 3 4 3 3 4" xfId="12057" xr:uid="{00000000-0005-0000-0000-0000BC380000}"/>
    <cellStyle name="Normal 3 2 3 4 3 3 4 2" xfId="12058" xr:uid="{00000000-0005-0000-0000-0000BD380000}"/>
    <cellStyle name="Normal 3 2 3 4 3 3 5" xfId="12059" xr:uid="{00000000-0005-0000-0000-0000BE380000}"/>
    <cellStyle name="Normal 3 2 3 4 3 4" xfId="12060" xr:uid="{00000000-0005-0000-0000-0000BF380000}"/>
    <cellStyle name="Normal 3 2 3 4 3 4 2" xfId="12061" xr:uid="{00000000-0005-0000-0000-0000C0380000}"/>
    <cellStyle name="Normal 3 2 3 4 3 4 2 2" xfId="12062" xr:uid="{00000000-0005-0000-0000-0000C1380000}"/>
    <cellStyle name="Normal 3 2 3 4 3 4 2 2 2" xfId="12063" xr:uid="{00000000-0005-0000-0000-0000C2380000}"/>
    <cellStyle name="Normal 3 2 3 4 3 4 2 3" xfId="12064" xr:uid="{00000000-0005-0000-0000-0000C3380000}"/>
    <cellStyle name="Normal 3 2 3 4 3 4 3" xfId="12065" xr:uid="{00000000-0005-0000-0000-0000C4380000}"/>
    <cellStyle name="Normal 3 2 3 4 3 4 3 2" xfId="12066" xr:uid="{00000000-0005-0000-0000-0000C5380000}"/>
    <cellStyle name="Normal 3 2 3 4 3 4 4" xfId="12067" xr:uid="{00000000-0005-0000-0000-0000C6380000}"/>
    <cellStyle name="Normal 3 2 3 4 3 5" xfId="12068" xr:uid="{00000000-0005-0000-0000-0000C7380000}"/>
    <cellStyle name="Normal 3 2 3 4 3 5 2" xfId="12069" xr:uid="{00000000-0005-0000-0000-0000C8380000}"/>
    <cellStyle name="Normal 3 2 3 4 3 5 2 2" xfId="12070" xr:uid="{00000000-0005-0000-0000-0000C9380000}"/>
    <cellStyle name="Normal 3 2 3 4 3 5 3" xfId="12071" xr:uid="{00000000-0005-0000-0000-0000CA380000}"/>
    <cellStyle name="Normal 3 2 3 4 3 6" xfId="12072" xr:uid="{00000000-0005-0000-0000-0000CB380000}"/>
    <cellStyle name="Normal 3 2 3 4 3 6 2" xfId="12073" xr:uid="{00000000-0005-0000-0000-0000CC380000}"/>
    <cellStyle name="Normal 3 2 3 4 3 7" xfId="12074" xr:uid="{00000000-0005-0000-0000-0000CD380000}"/>
    <cellStyle name="Normal 3 2 3 4 4" xfId="12075" xr:uid="{00000000-0005-0000-0000-0000CE380000}"/>
    <cellStyle name="Normal 3 2 3 4 4 2" xfId="12076" xr:uid="{00000000-0005-0000-0000-0000CF380000}"/>
    <cellStyle name="Normal 3 2 3 4 4 2 2" xfId="12077" xr:uid="{00000000-0005-0000-0000-0000D0380000}"/>
    <cellStyle name="Normal 3 2 3 4 4 2 2 2" xfId="12078" xr:uid="{00000000-0005-0000-0000-0000D1380000}"/>
    <cellStyle name="Normal 3 2 3 4 4 2 2 2 2" xfId="12079" xr:uid="{00000000-0005-0000-0000-0000D2380000}"/>
    <cellStyle name="Normal 3 2 3 4 4 2 2 2 2 2" xfId="12080" xr:uid="{00000000-0005-0000-0000-0000D3380000}"/>
    <cellStyle name="Normal 3 2 3 4 4 2 2 2 3" xfId="12081" xr:uid="{00000000-0005-0000-0000-0000D4380000}"/>
    <cellStyle name="Normal 3 2 3 4 4 2 2 3" xfId="12082" xr:uid="{00000000-0005-0000-0000-0000D5380000}"/>
    <cellStyle name="Normal 3 2 3 4 4 2 2 3 2" xfId="12083" xr:uid="{00000000-0005-0000-0000-0000D6380000}"/>
    <cellStyle name="Normal 3 2 3 4 4 2 2 4" xfId="12084" xr:uid="{00000000-0005-0000-0000-0000D7380000}"/>
    <cellStyle name="Normal 3 2 3 4 4 2 3" xfId="12085" xr:uid="{00000000-0005-0000-0000-0000D8380000}"/>
    <cellStyle name="Normal 3 2 3 4 4 2 3 2" xfId="12086" xr:uid="{00000000-0005-0000-0000-0000D9380000}"/>
    <cellStyle name="Normal 3 2 3 4 4 2 3 2 2" xfId="12087" xr:uid="{00000000-0005-0000-0000-0000DA380000}"/>
    <cellStyle name="Normal 3 2 3 4 4 2 3 3" xfId="12088" xr:uid="{00000000-0005-0000-0000-0000DB380000}"/>
    <cellStyle name="Normal 3 2 3 4 4 2 4" xfId="12089" xr:uid="{00000000-0005-0000-0000-0000DC380000}"/>
    <cellStyle name="Normal 3 2 3 4 4 2 4 2" xfId="12090" xr:uid="{00000000-0005-0000-0000-0000DD380000}"/>
    <cellStyle name="Normal 3 2 3 4 4 2 5" xfId="12091" xr:uid="{00000000-0005-0000-0000-0000DE380000}"/>
    <cellStyle name="Normal 3 2 3 4 4 3" xfId="12092" xr:uid="{00000000-0005-0000-0000-0000DF380000}"/>
    <cellStyle name="Normal 3 2 3 4 4 3 2" xfId="12093" xr:uid="{00000000-0005-0000-0000-0000E0380000}"/>
    <cellStyle name="Normal 3 2 3 4 4 3 2 2" xfId="12094" xr:uid="{00000000-0005-0000-0000-0000E1380000}"/>
    <cellStyle name="Normal 3 2 3 4 4 3 2 2 2" xfId="12095" xr:uid="{00000000-0005-0000-0000-0000E2380000}"/>
    <cellStyle name="Normal 3 2 3 4 4 3 2 3" xfId="12096" xr:uid="{00000000-0005-0000-0000-0000E3380000}"/>
    <cellStyle name="Normal 3 2 3 4 4 3 3" xfId="12097" xr:uid="{00000000-0005-0000-0000-0000E4380000}"/>
    <cellStyle name="Normal 3 2 3 4 4 3 3 2" xfId="12098" xr:uid="{00000000-0005-0000-0000-0000E5380000}"/>
    <cellStyle name="Normal 3 2 3 4 4 3 4" xfId="12099" xr:uid="{00000000-0005-0000-0000-0000E6380000}"/>
    <cellStyle name="Normal 3 2 3 4 4 4" xfId="12100" xr:uid="{00000000-0005-0000-0000-0000E7380000}"/>
    <cellStyle name="Normal 3 2 3 4 4 4 2" xfId="12101" xr:uid="{00000000-0005-0000-0000-0000E8380000}"/>
    <cellStyle name="Normal 3 2 3 4 4 4 2 2" xfId="12102" xr:uid="{00000000-0005-0000-0000-0000E9380000}"/>
    <cellStyle name="Normal 3 2 3 4 4 4 3" xfId="12103" xr:uid="{00000000-0005-0000-0000-0000EA380000}"/>
    <cellStyle name="Normal 3 2 3 4 4 5" xfId="12104" xr:uid="{00000000-0005-0000-0000-0000EB380000}"/>
    <cellStyle name="Normal 3 2 3 4 4 5 2" xfId="12105" xr:uid="{00000000-0005-0000-0000-0000EC380000}"/>
    <cellStyle name="Normal 3 2 3 4 4 6" xfId="12106" xr:uid="{00000000-0005-0000-0000-0000ED380000}"/>
    <cellStyle name="Normal 3 2 3 4 5" xfId="12107" xr:uid="{00000000-0005-0000-0000-0000EE380000}"/>
    <cellStyle name="Normal 3 2 3 4 5 2" xfId="12108" xr:uid="{00000000-0005-0000-0000-0000EF380000}"/>
    <cellStyle name="Normal 3 2 3 4 5 2 2" xfId="12109" xr:uid="{00000000-0005-0000-0000-0000F0380000}"/>
    <cellStyle name="Normal 3 2 3 4 5 2 2 2" xfId="12110" xr:uid="{00000000-0005-0000-0000-0000F1380000}"/>
    <cellStyle name="Normal 3 2 3 4 5 2 2 2 2" xfId="12111" xr:uid="{00000000-0005-0000-0000-0000F2380000}"/>
    <cellStyle name="Normal 3 2 3 4 5 2 2 3" xfId="12112" xr:uid="{00000000-0005-0000-0000-0000F3380000}"/>
    <cellStyle name="Normal 3 2 3 4 5 2 3" xfId="12113" xr:uid="{00000000-0005-0000-0000-0000F4380000}"/>
    <cellStyle name="Normal 3 2 3 4 5 2 3 2" xfId="12114" xr:uid="{00000000-0005-0000-0000-0000F5380000}"/>
    <cellStyle name="Normal 3 2 3 4 5 2 4" xfId="12115" xr:uid="{00000000-0005-0000-0000-0000F6380000}"/>
    <cellStyle name="Normal 3 2 3 4 5 3" xfId="12116" xr:uid="{00000000-0005-0000-0000-0000F7380000}"/>
    <cellStyle name="Normal 3 2 3 4 5 3 2" xfId="12117" xr:uid="{00000000-0005-0000-0000-0000F8380000}"/>
    <cellStyle name="Normal 3 2 3 4 5 3 2 2" xfId="12118" xr:uid="{00000000-0005-0000-0000-0000F9380000}"/>
    <cellStyle name="Normal 3 2 3 4 5 3 3" xfId="12119" xr:uid="{00000000-0005-0000-0000-0000FA380000}"/>
    <cellStyle name="Normal 3 2 3 4 5 4" xfId="12120" xr:uid="{00000000-0005-0000-0000-0000FB380000}"/>
    <cellStyle name="Normal 3 2 3 4 5 4 2" xfId="12121" xr:uid="{00000000-0005-0000-0000-0000FC380000}"/>
    <cellStyle name="Normal 3 2 3 4 5 5" xfId="12122" xr:uid="{00000000-0005-0000-0000-0000FD380000}"/>
    <cellStyle name="Normal 3 2 3 4 6" xfId="12123" xr:uid="{00000000-0005-0000-0000-0000FE380000}"/>
    <cellStyle name="Normal 3 2 3 4 6 2" xfId="12124" xr:uid="{00000000-0005-0000-0000-0000FF380000}"/>
    <cellStyle name="Normal 3 2 3 4 6 2 2" xfId="12125" xr:uid="{00000000-0005-0000-0000-000000390000}"/>
    <cellStyle name="Normal 3 2 3 4 6 2 2 2" xfId="12126" xr:uid="{00000000-0005-0000-0000-000001390000}"/>
    <cellStyle name="Normal 3 2 3 4 6 2 3" xfId="12127" xr:uid="{00000000-0005-0000-0000-000002390000}"/>
    <cellStyle name="Normal 3 2 3 4 6 3" xfId="12128" xr:uid="{00000000-0005-0000-0000-000003390000}"/>
    <cellStyle name="Normal 3 2 3 4 6 3 2" xfId="12129" xr:uid="{00000000-0005-0000-0000-000004390000}"/>
    <cellStyle name="Normal 3 2 3 4 6 4" xfId="12130" xr:uid="{00000000-0005-0000-0000-000005390000}"/>
    <cellStyle name="Normal 3 2 3 4 7" xfId="12131" xr:uid="{00000000-0005-0000-0000-000006390000}"/>
    <cellStyle name="Normal 3 2 3 4 7 2" xfId="12132" xr:uid="{00000000-0005-0000-0000-000007390000}"/>
    <cellStyle name="Normal 3 2 3 4 7 2 2" xfId="12133" xr:uid="{00000000-0005-0000-0000-000008390000}"/>
    <cellStyle name="Normal 3 2 3 4 7 3" xfId="12134" xr:uid="{00000000-0005-0000-0000-000009390000}"/>
    <cellStyle name="Normal 3 2 3 4 8" xfId="12135" xr:uid="{00000000-0005-0000-0000-00000A390000}"/>
    <cellStyle name="Normal 3 2 3 4 8 2" xfId="12136" xr:uid="{00000000-0005-0000-0000-00000B390000}"/>
    <cellStyle name="Normal 3 2 3 4 9" xfId="12137" xr:uid="{00000000-0005-0000-0000-00000C390000}"/>
    <cellStyle name="Normal 3 2 3 5" xfId="12138" xr:uid="{00000000-0005-0000-0000-00000D390000}"/>
    <cellStyle name="Normal 3 2 3 5 2" xfId="12139" xr:uid="{00000000-0005-0000-0000-00000E390000}"/>
    <cellStyle name="Normal 3 2 3 5 2 2" xfId="12140" xr:uid="{00000000-0005-0000-0000-00000F390000}"/>
    <cellStyle name="Normal 3 2 3 5 2 2 2" xfId="12141" xr:uid="{00000000-0005-0000-0000-000010390000}"/>
    <cellStyle name="Normal 3 2 3 5 2 2 2 2" xfId="12142" xr:uid="{00000000-0005-0000-0000-000011390000}"/>
    <cellStyle name="Normal 3 2 3 5 2 2 2 2 2" xfId="12143" xr:uid="{00000000-0005-0000-0000-000012390000}"/>
    <cellStyle name="Normal 3 2 3 5 2 2 2 2 2 2" xfId="12144" xr:uid="{00000000-0005-0000-0000-000013390000}"/>
    <cellStyle name="Normal 3 2 3 5 2 2 2 2 2 2 2" xfId="12145" xr:uid="{00000000-0005-0000-0000-000014390000}"/>
    <cellStyle name="Normal 3 2 3 5 2 2 2 2 2 3" xfId="12146" xr:uid="{00000000-0005-0000-0000-000015390000}"/>
    <cellStyle name="Normal 3 2 3 5 2 2 2 2 3" xfId="12147" xr:uid="{00000000-0005-0000-0000-000016390000}"/>
    <cellStyle name="Normal 3 2 3 5 2 2 2 2 3 2" xfId="12148" xr:uid="{00000000-0005-0000-0000-000017390000}"/>
    <cellStyle name="Normal 3 2 3 5 2 2 2 2 4" xfId="12149" xr:uid="{00000000-0005-0000-0000-000018390000}"/>
    <cellStyle name="Normal 3 2 3 5 2 2 2 3" xfId="12150" xr:uid="{00000000-0005-0000-0000-000019390000}"/>
    <cellStyle name="Normal 3 2 3 5 2 2 2 3 2" xfId="12151" xr:uid="{00000000-0005-0000-0000-00001A390000}"/>
    <cellStyle name="Normal 3 2 3 5 2 2 2 3 2 2" xfId="12152" xr:uid="{00000000-0005-0000-0000-00001B390000}"/>
    <cellStyle name="Normal 3 2 3 5 2 2 2 3 3" xfId="12153" xr:uid="{00000000-0005-0000-0000-00001C390000}"/>
    <cellStyle name="Normal 3 2 3 5 2 2 2 4" xfId="12154" xr:uid="{00000000-0005-0000-0000-00001D390000}"/>
    <cellStyle name="Normal 3 2 3 5 2 2 2 4 2" xfId="12155" xr:uid="{00000000-0005-0000-0000-00001E390000}"/>
    <cellStyle name="Normal 3 2 3 5 2 2 2 5" xfId="12156" xr:uid="{00000000-0005-0000-0000-00001F390000}"/>
    <cellStyle name="Normal 3 2 3 5 2 2 3" xfId="12157" xr:uid="{00000000-0005-0000-0000-000020390000}"/>
    <cellStyle name="Normal 3 2 3 5 2 2 3 2" xfId="12158" xr:uid="{00000000-0005-0000-0000-000021390000}"/>
    <cellStyle name="Normal 3 2 3 5 2 2 3 2 2" xfId="12159" xr:uid="{00000000-0005-0000-0000-000022390000}"/>
    <cellStyle name="Normal 3 2 3 5 2 2 3 2 2 2" xfId="12160" xr:uid="{00000000-0005-0000-0000-000023390000}"/>
    <cellStyle name="Normal 3 2 3 5 2 2 3 2 3" xfId="12161" xr:uid="{00000000-0005-0000-0000-000024390000}"/>
    <cellStyle name="Normal 3 2 3 5 2 2 3 3" xfId="12162" xr:uid="{00000000-0005-0000-0000-000025390000}"/>
    <cellStyle name="Normal 3 2 3 5 2 2 3 3 2" xfId="12163" xr:uid="{00000000-0005-0000-0000-000026390000}"/>
    <cellStyle name="Normal 3 2 3 5 2 2 3 4" xfId="12164" xr:uid="{00000000-0005-0000-0000-000027390000}"/>
    <cellStyle name="Normal 3 2 3 5 2 2 4" xfId="12165" xr:uid="{00000000-0005-0000-0000-000028390000}"/>
    <cellStyle name="Normal 3 2 3 5 2 2 4 2" xfId="12166" xr:uid="{00000000-0005-0000-0000-000029390000}"/>
    <cellStyle name="Normal 3 2 3 5 2 2 4 2 2" xfId="12167" xr:uid="{00000000-0005-0000-0000-00002A390000}"/>
    <cellStyle name="Normal 3 2 3 5 2 2 4 3" xfId="12168" xr:uid="{00000000-0005-0000-0000-00002B390000}"/>
    <cellStyle name="Normal 3 2 3 5 2 2 5" xfId="12169" xr:uid="{00000000-0005-0000-0000-00002C390000}"/>
    <cellStyle name="Normal 3 2 3 5 2 2 5 2" xfId="12170" xr:uid="{00000000-0005-0000-0000-00002D390000}"/>
    <cellStyle name="Normal 3 2 3 5 2 2 6" xfId="12171" xr:uid="{00000000-0005-0000-0000-00002E390000}"/>
    <cellStyle name="Normal 3 2 3 5 2 3" xfId="12172" xr:uid="{00000000-0005-0000-0000-00002F390000}"/>
    <cellStyle name="Normal 3 2 3 5 2 3 2" xfId="12173" xr:uid="{00000000-0005-0000-0000-000030390000}"/>
    <cellStyle name="Normal 3 2 3 5 2 3 2 2" xfId="12174" xr:uid="{00000000-0005-0000-0000-000031390000}"/>
    <cellStyle name="Normal 3 2 3 5 2 3 2 2 2" xfId="12175" xr:uid="{00000000-0005-0000-0000-000032390000}"/>
    <cellStyle name="Normal 3 2 3 5 2 3 2 2 2 2" xfId="12176" xr:uid="{00000000-0005-0000-0000-000033390000}"/>
    <cellStyle name="Normal 3 2 3 5 2 3 2 2 3" xfId="12177" xr:uid="{00000000-0005-0000-0000-000034390000}"/>
    <cellStyle name="Normal 3 2 3 5 2 3 2 3" xfId="12178" xr:uid="{00000000-0005-0000-0000-000035390000}"/>
    <cellStyle name="Normal 3 2 3 5 2 3 2 3 2" xfId="12179" xr:uid="{00000000-0005-0000-0000-000036390000}"/>
    <cellStyle name="Normal 3 2 3 5 2 3 2 4" xfId="12180" xr:uid="{00000000-0005-0000-0000-000037390000}"/>
    <cellStyle name="Normal 3 2 3 5 2 3 3" xfId="12181" xr:uid="{00000000-0005-0000-0000-000038390000}"/>
    <cellStyle name="Normal 3 2 3 5 2 3 3 2" xfId="12182" xr:uid="{00000000-0005-0000-0000-000039390000}"/>
    <cellStyle name="Normal 3 2 3 5 2 3 3 2 2" xfId="12183" xr:uid="{00000000-0005-0000-0000-00003A390000}"/>
    <cellStyle name="Normal 3 2 3 5 2 3 3 3" xfId="12184" xr:uid="{00000000-0005-0000-0000-00003B390000}"/>
    <cellStyle name="Normal 3 2 3 5 2 3 4" xfId="12185" xr:uid="{00000000-0005-0000-0000-00003C390000}"/>
    <cellStyle name="Normal 3 2 3 5 2 3 4 2" xfId="12186" xr:uid="{00000000-0005-0000-0000-00003D390000}"/>
    <cellStyle name="Normal 3 2 3 5 2 3 5" xfId="12187" xr:uid="{00000000-0005-0000-0000-00003E390000}"/>
    <cellStyle name="Normal 3 2 3 5 2 4" xfId="12188" xr:uid="{00000000-0005-0000-0000-00003F390000}"/>
    <cellStyle name="Normal 3 2 3 5 2 4 2" xfId="12189" xr:uid="{00000000-0005-0000-0000-000040390000}"/>
    <cellStyle name="Normal 3 2 3 5 2 4 2 2" xfId="12190" xr:uid="{00000000-0005-0000-0000-000041390000}"/>
    <cellStyle name="Normal 3 2 3 5 2 4 2 2 2" xfId="12191" xr:uid="{00000000-0005-0000-0000-000042390000}"/>
    <cellStyle name="Normal 3 2 3 5 2 4 2 3" xfId="12192" xr:uid="{00000000-0005-0000-0000-000043390000}"/>
    <cellStyle name="Normal 3 2 3 5 2 4 3" xfId="12193" xr:uid="{00000000-0005-0000-0000-000044390000}"/>
    <cellStyle name="Normal 3 2 3 5 2 4 3 2" xfId="12194" xr:uid="{00000000-0005-0000-0000-000045390000}"/>
    <cellStyle name="Normal 3 2 3 5 2 4 4" xfId="12195" xr:uid="{00000000-0005-0000-0000-000046390000}"/>
    <cellStyle name="Normal 3 2 3 5 2 5" xfId="12196" xr:uid="{00000000-0005-0000-0000-000047390000}"/>
    <cellStyle name="Normal 3 2 3 5 2 5 2" xfId="12197" xr:uid="{00000000-0005-0000-0000-000048390000}"/>
    <cellStyle name="Normal 3 2 3 5 2 5 2 2" xfId="12198" xr:uid="{00000000-0005-0000-0000-000049390000}"/>
    <cellStyle name="Normal 3 2 3 5 2 5 3" xfId="12199" xr:uid="{00000000-0005-0000-0000-00004A390000}"/>
    <cellStyle name="Normal 3 2 3 5 2 6" xfId="12200" xr:uid="{00000000-0005-0000-0000-00004B390000}"/>
    <cellStyle name="Normal 3 2 3 5 2 6 2" xfId="12201" xr:uid="{00000000-0005-0000-0000-00004C390000}"/>
    <cellStyle name="Normal 3 2 3 5 2 7" xfId="12202" xr:uid="{00000000-0005-0000-0000-00004D390000}"/>
    <cellStyle name="Normal 3 2 3 5 3" xfId="12203" xr:uid="{00000000-0005-0000-0000-00004E390000}"/>
    <cellStyle name="Normal 3 2 3 5 3 2" xfId="12204" xr:uid="{00000000-0005-0000-0000-00004F390000}"/>
    <cellStyle name="Normal 3 2 3 5 3 2 2" xfId="12205" xr:uid="{00000000-0005-0000-0000-000050390000}"/>
    <cellStyle name="Normal 3 2 3 5 3 2 2 2" xfId="12206" xr:uid="{00000000-0005-0000-0000-000051390000}"/>
    <cellStyle name="Normal 3 2 3 5 3 2 2 2 2" xfId="12207" xr:uid="{00000000-0005-0000-0000-000052390000}"/>
    <cellStyle name="Normal 3 2 3 5 3 2 2 2 2 2" xfId="12208" xr:uid="{00000000-0005-0000-0000-000053390000}"/>
    <cellStyle name="Normal 3 2 3 5 3 2 2 2 3" xfId="12209" xr:uid="{00000000-0005-0000-0000-000054390000}"/>
    <cellStyle name="Normal 3 2 3 5 3 2 2 3" xfId="12210" xr:uid="{00000000-0005-0000-0000-000055390000}"/>
    <cellStyle name="Normal 3 2 3 5 3 2 2 3 2" xfId="12211" xr:uid="{00000000-0005-0000-0000-000056390000}"/>
    <cellStyle name="Normal 3 2 3 5 3 2 2 4" xfId="12212" xr:uid="{00000000-0005-0000-0000-000057390000}"/>
    <cellStyle name="Normal 3 2 3 5 3 2 3" xfId="12213" xr:uid="{00000000-0005-0000-0000-000058390000}"/>
    <cellStyle name="Normal 3 2 3 5 3 2 3 2" xfId="12214" xr:uid="{00000000-0005-0000-0000-000059390000}"/>
    <cellStyle name="Normal 3 2 3 5 3 2 3 2 2" xfId="12215" xr:uid="{00000000-0005-0000-0000-00005A390000}"/>
    <cellStyle name="Normal 3 2 3 5 3 2 3 3" xfId="12216" xr:uid="{00000000-0005-0000-0000-00005B390000}"/>
    <cellStyle name="Normal 3 2 3 5 3 2 4" xfId="12217" xr:uid="{00000000-0005-0000-0000-00005C390000}"/>
    <cellStyle name="Normal 3 2 3 5 3 2 4 2" xfId="12218" xr:uid="{00000000-0005-0000-0000-00005D390000}"/>
    <cellStyle name="Normal 3 2 3 5 3 2 5" xfId="12219" xr:uid="{00000000-0005-0000-0000-00005E390000}"/>
    <cellStyle name="Normal 3 2 3 5 3 3" xfId="12220" xr:uid="{00000000-0005-0000-0000-00005F390000}"/>
    <cellStyle name="Normal 3 2 3 5 3 3 2" xfId="12221" xr:uid="{00000000-0005-0000-0000-000060390000}"/>
    <cellStyle name="Normal 3 2 3 5 3 3 2 2" xfId="12222" xr:uid="{00000000-0005-0000-0000-000061390000}"/>
    <cellStyle name="Normal 3 2 3 5 3 3 2 2 2" xfId="12223" xr:uid="{00000000-0005-0000-0000-000062390000}"/>
    <cellStyle name="Normal 3 2 3 5 3 3 2 3" xfId="12224" xr:uid="{00000000-0005-0000-0000-000063390000}"/>
    <cellStyle name="Normal 3 2 3 5 3 3 3" xfId="12225" xr:uid="{00000000-0005-0000-0000-000064390000}"/>
    <cellStyle name="Normal 3 2 3 5 3 3 3 2" xfId="12226" xr:uid="{00000000-0005-0000-0000-000065390000}"/>
    <cellStyle name="Normal 3 2 3 5 3 3 4" xfId="12227" xr:uid="{00000000-0005-0000-0000-000066390000}"/>
    <cellStyle name="Normal 3 2 3 5 3 4" xfId="12228" xr:uid="{00000000-0005-0000-0000-000067390000}"/>
    <cellStyle name="Normal 3 2 3 5 3 4 2" xfId="12229" xr:uid="{00000000-0005-0000-0000-000068390000}"/>
    <cellStyle name="Normal 3 2 3 5 3 4 2 2" xfId="12230" xr:uid="{00000000-0005-0000-0000-000069390000}"/>
    <cellStyle name="Normal 3 2 3 5 3 4 3" xfId="12231" xr:uid="{00000000-0005-0000-0000-00006A390000}"/>
    <cellStyle name="Normal 3 2 3 5 3 5" xfId="12232" xr:uid="{00000000-0005-0000-0000-00006B390000}"/>
    <cellStyle name="Normal 3 2 3 5 3 5 2" xfId="12233" xr:uid="{00000000-0005-0000-0000-00006C390000}"/>
    <cellStyle name="Normal 3 2 3 5 3 6" xfId="12234" xr:uid="{00000000-0005-0000-0000-00006D390000}"/>
    <cellStyle name="Normal 3 2 3 5 4" xfId="12235" xr:uid="{00000000-0005-0000-0000-00006E390000}"/>
    <cellStyle name="Normal 3 2 3 5 4 2" xfId="12236" xr:uid="{00000000-0005-0000-0000-00006F390000}"/>
    <cellStyle name="Normal 3 2 3 5 4 2 2" xfId="12237" xr:uid="{00000000-0005-0000-0000-000070390000}"/>
    <cellStyle name="Normal 3 2 3 5 4 2 2 2" xfId="12238" xr:uid="{00000000-0005-0000-0000-000071390000}"/>
    <cellStyle name="Normal 3 2 3 5 4 2 2 2 2" xfId="12239" xr:uid="{00000000-0005-0000-0000-000072390000}"/>
    <cellStyle name="Normal 3 2 3 5 4 2 2 3" xfId="12240" xr:uid="{00000000-0005-0000-0000-000073390000}"/>
    <cellStyle name="Normal 3 2 3 5 4 2 3" xfId="12241" xr:uid="{00000000-0005-0000-0000-000074390000}"/>
    <cellStyle name="Normal 3 2 3 5 4 2 3 2" xfId="12242" xr:uid="{00000000-0005-0000-0000-000075390000}"/>
    <cellStyle name="Normal 3 2 3 5 4 2 4" xfId="12243" xr:uid="{00000000-0005-0000-0000-000076390000}"/>
    <cellStyle name="Normal 3 2 3 5 4 3" xfId="12244" xr:uid="{00000000-0005-0000-0000-000077390000}"/>
    <cellStyle name="Normal 3 2 3 5 4 3 2" xfId="12245" xr:uid="{00000000-0005-0000-0000-000078390000}"/>
    <cellStyle name="Normal 3 2 3 5 4 3 2 2" xfId="12246" xr:uid="{00000000-0005-0000-0000-000079390000}"/>
    <cellStyle name="Normal 3 2 3 5 4 3 3" xfId="12247" xr:uid="{00000000-0005-0000-0000-00007A390000}"/>
    <cellStyle name="Normal 3 2 3 5 4 4" xfId="12248" xr:uid="{00000000-0005-0000-0000-00007B390000}"/>
    <cellStyle name="Normal 3 2 3 5 4 4 2" xfId="12249" xr:uid="{00000000-0005-0000-0000-00007C390000}"/>
    <cellStyle name="Normal 3 2 3 5 4 5" xfId="12250" xr:uid="{00000000-0005-0000-0000-00007D390000}"/>
    <cellStyle name="Normal 3 2 3 5 5" xfId="12251" xr:uid="{00000000-0005-0000-0000-00007E390000}"/>
    <cellStyle name="Normal 3 2 3 5 5 2" xfId="12252" xr:uid="{00000000-0005-0000-0000-00007F390000}"/>
    <cellStyle name="Normal 3 2 3 5 5 2 2" xfId="12253" xr:uid="{00000000-0005-0000-0000-000080390000}"/>
    <cellStyle name="Normal 3 2 3 5 5 2 2 2" xfId="12254" xr:uid="{00000000-0005-0000-0000-000081390000}"/>
    <cellStyle name="Normal 3 2 3 5 5 2 3" xfId="12255" xr:uid="{00000000-0005-0000-0000-000082390000}"/>
    <cellStyle name="Normal 3 2 3 5 5 3" xfId="12256" xr:uid="{00000000-0005-0000-0000-000083390000}"/>
    <cellStyle name="Normal 3 2 3 5 5 3 2" xfId="12257" xr:uid="{00000000-0005-0000-0000-000084390000}"/>
    <cellStyle name="Normal 3 2 3 5 5 4" xfId="12258" xr:uid="{00000000-0005-0000-0000-000085390000}"/>
    <cellStyle name="Normal 3 2 3 5 6" xfId="12259" xr:uid="{00000000-0005-0000-0000-000086390000}"/>
    <cellStyle name="Normal 3 2 3 5 6 2" xfId="12260" xr:uid="{00000000-0005-0000-0000-000087390000}"/>
    <cellStyle name="Normal 3 2 3 5 6 2 2" xfId="12261" xr:uid="{00000000-0005-0000-0000-000088390000}"/>
    <cellStyle name="Normal 3 2 3 5 6 3" xfId="12262" xr:uid="{00000000-0005-0000-0000-000089390000}"/>
    <cellStyle name="Normal 3 2 3 5 7" xfId="12263" xr:uid="{00000000-0005-0000-0000-00008A390000}"/>
    <cellStyle name="Normal 3 2 3 5 7 2" xfId="12264" xr:uid="{00000000-0005-0000-0000-00008B390000}"/>
    <cellStyle name="Normal 3 2 3 5 8" xfId="12265" xr:uid="{00000000-0005-0000-0000-00008C390000}"/>
    <cellStyle name="Normal 3 2 3 6" xfId="12266" xr:uid="{00000000-0005-0000-0000-00008D390000}"/>
    <cellStyle name="Normal 3 2 3 6 2" xfId="12267" xr:uid="{00000000-0005-0000-0000-00008E390000}"/>
    <cellStyle name="Normal 3 2 3 6 2 2" xfId="12268" xr:uid="{00000000-0005-0000-0000-00008F390000}"/>
    <cellStyle name="Normal 3 2 3 6 2 2 2" xfId="12269" xr:uid="{00000000-0005-0000-0000-000090390000}"/>
    <cellStyle name="Normal 3 2 3 6 2 2 2 2" xfId="12270" xr:uid="{00000000-0005-0000-0000-000091390000}"/>
    <cellStyle name="Normal 3 2 3 6 2 2 2 2 2" xfId="12271" xr:uid="{00000000-0005-0000-0000-000092390000}"/>
    <cellStyle name="Normal 3 2 3 6 2 2 2 2 2 2" xfId="12272" xr:uid="{00000000-0005-0000-0000-000093390000}"/>
    <cellStyle name="Normal 3 2 3 6 2 2 2 2 3" xfId="12273" xr:uid="{00000000-0005-0000-0000-000094390000}"/>
    <cellStyle name="Normal 3 2 3 6 2 2 2 3" xfId="12274" xr:uid="{00000000-0005-0000-0000-000095390000}"/>
    <cellStyle name="Normal 3 2 3 6 2 2 2 3 2" xfId="12275" xr:uid="{00000000-0005-0000-0000-000096390000}"/>
    <cellStyle name="Normal 3 2 3 6 2 2 2 4" xfId="12276" xr:uid="{00000000-0005-0000-0000-000097390000}"/>
    <cellStyle name="Normal 3 2 3 6 2 2 3" xfId="12277" xr:uid="{00000000-0005-0000-0000-000098390000}"/>
    <cellStyle name="Normal 3 2 3 6 2 2 3 2" xfId="12278" xr:uid="{00000000-0005-0000-0000-000099390000}"/>
    <cellStyle name="Normal 3 2 3 6 2 2 3 2 2" xfId="12279" xr:uid="{00000000-0005-0000-0000-00009A390000}"/>
    <cellStyle name="Normal 3 2 3 6 2 2 3 3" xfId="12280" xr:uid="{00000000-0005-0000-0000-00009B390000}"/>
    <cellStyle name="Normal 3 2 3 6 2 2 4" xfId="12281" xr:uid="{00000000-0005-0000-0000-00009C390000}"/>
    <cellStyle name="Normal 3 2 3 6 2 2 4 2" xfId="12282" xr:uid="{00000000-0005-0000-0000-00009D390000}"/>
    <cellStyle name="Normal 3 2 3 6 2 2 5" xfId="12283" xr:uid="{00000000-0005-0000-0000-00009E390000}"/>
    <cellStyle name="Normal 3 2 3 6 2 3" xfId="12284" xr:uid="{00000000-0005-0000-0000-00009F390000}"/>
    <cellStyle name="Normal 3 2 3 6 2 3 2" xfId="12285" xr:uid="{00000000-0005-0000-0000-0000A0390000}"/>
    <cellStyle name="Normal 3 2 3 6 2 3 2 2" xfId="12286" xr:uid="{00000000-0005-0000-0000-0000A1390000}"/>
    <cellStyle name="Normal 3 2 3 6 2 3 2 2 2" xfId="12287" xr:uid="{00000000-0005-0000-0000-0000A2390000}"/>
    <cellStyle name="Normal 3 2 3 6 2 3 2 3" xfId="12288" xr:uid="{00000000-0005-0000-0000-0000A3390000}"/>
    <cellStyle name="Normal 3 2 3 6 2 3 3" xfId="12289" xr:uid="{00000000-0005-0000-0000-0000A4390000}"/>
    <cellStyle name="Normal 3 2 3 6 2 3 3 2" xfId="12290" xr:uid="{00000000-0005-0000-0000-0000A5390000}"/>
    <cellStyle name="Normal 3 2 3 6 2 3 4" xfId="12291" xr:uid="{00000000-0005-0000-0000-0000A6390000}"/>
    <cellStyle name="Normal 3 2 3 6 2 4" xfId="12292" xr:uid="{00000000-0005-0000-0000-0000A7390000}"/>
    <cellStyle name="Normal 3 2 3 6 2 4 2" xfId="12293" xr:uid="{00000000-0005-0000-0000-0000A8390000}"/>
    <cellStyle name="Normal 3 2 3 6 2 4 2 2" xfId="12294" xr:uid="{00000000-0005-0000-0000-0000A9390000}"/>
    <cellStyle name="Normal 3 2 3 6 2 4 3" xfId="12295" xr:uid="{00000000-0005-0000-0000-0000AA390000}"/>
    <cellStyle name="Normal 3 2 3 6 2 5" xfId="12296" xr:uid="{00000000-0005-0000-0000-0000AB390000}"/>
    <cellStyle name="Normal 3 2 3 6 2 5 2" xfId="12297" xr:uid="{00000000-0005-0000-0000-0000AC390000}"/>
    <cellStyle name="Normal 3 2 3 6 2 6" xfId="12298" xr:uid="{00000000-0005-0000-0000-0000AD390000}"/>
    <cellStyle name="Normal 3 2 3 6 3" xfId="12299" xr:uid="{00000000-0005-0000-0000-0000AE390000}"/>
    <cellStyle name="Normal 3 2 3 6 3 2" xfId="12300" xr:uid="{00000000-0005-0000-0000-0000AF390000}"/>
    <cellStyle name="Normal 3 2 3 6 3 2 2" xfId="12301" xr:uid="{00000000-0005-0000-0000-0000B0390000}"/>
    <cellStyle name="Normal 3 2 3 6 3 2 2 2" xfId="12302" xr:uid="{00000000-0005-0000-0000-0000B1390000}"/>
    <cellStyle name="Normal 3 2 3 6 3 2 2 2 2" xfId="12303" xr:uid="{00000000-0005-0000-0000-0000B2390000}"/>
    <cellStyle name="Normal 3 2 3 6 3 2 2 3" xfId="12304" xr:uid="{00000000-0005-0000-0000-0000B3390000}"/>
    <cellStyle name="Normal 3 2 3 6 3 2 3" xfId="12305" xr:uid="{00000000-0005-0000-0000-0000B4390000}"/>
    <cellStyle name="Normal 3 2 3 6 3 2 3 2" xfId="12306" xr:uid="{00000000-0005-0000-0000-0000B5390000}"/>
    <cellStyle name="Normal 3 2 3 6 3 2 4" xfId="12307" xr:uid="{00000000-0005-0000-0000-0000B6390000}"/>
    <cellStyle name="Normal 3 2 3 6 3 3" xfId="12308" xr:uid="{00000000-0005-0000-0000-0000B7390000}"/>
    <cellStyle name="Normal 3 2 3 6 3 3 2" xfId="12309" xr:uid="{00000000-0005-0000-0000-0000B8390000}"/>
    <cellStyle name="Normal 3 2 3 6 3 3 2 2" xfId="12310" xr:uid="{00000000-0005-0000-0000-0000B9390000}"/>
    <cellStyle name="Normal 3 2 3 6 3 3 3" xfId="12311" xr:uid="{00000000-0005-0000-0000-0000BA390000}"/>
    <cellStyle name="Normal 3 2 3 6 3 4" xfId="12312" xr:uid="{00000000-0005-0000-0000-0000BB390000}"/>
    <cellStyle name="Normal 3 2 3 6 3 4 2" xfId="12313" xr:uid="{00000000-0005-0000-0000-0000BC390000}"/>
    <cellStyle name="Normal 3 2 3 6 3 5" xfId="12314" xr:uid="{00000000-0005-0000-0000-0000BD390000}"/>
    <cellStyle name="Normal 3 2 3 6 4" xfId="12315" xr:uid="{00000000-0005-0000-0000-0000BE390000}"/>
    <cellStyle name="Normal 3 2 3 6 4 2" xfId="12316" xr:uid="{00000000-0005-0000-0000-0000BF390000}"/>
    <cellStyle name="Normal 3 2 3 6 4 2 2" xfId="12317" xr:uid="{00000000-0005-0000-0000-0000C0390000}"/>
    <cellStyle name="Normal 3 2 3 6 4 2 2 2" xfId="12318" xr:uid="{00000000-0005-0000-0000-0000C1390000}"/>
    <cellStyle name="Normal 3 2 3 6 4 2 3" xfId="12319" xr:uid="{00000000-0005-0000-0000-0000C2390000}"/>
    <cellStyle name="Normal 3 2 3 6 4 3" xfId="12320" xr:uid="{00000000-0005-0000-0000-0000C3390000}"/>
    <cellStyle name="Normal 3 2 3 6 4 3 2" xfId="12321" xr:uid="{00000000-0005-0000-0000-0000C4390000}"/>
    <cellStyle name="Normal 3 2 3 6 4 4" xfId="12322" xr:uid="{00000000-0005-0000-0000-0000C5390000}"/>
    <cellStyle name="Normal 3 2 3 6 5" xfId="12323" xr:uid="{00000000-0005-0000-0000-0000C6390000}"/>
    <cellStyle name="Normal 3 2 3 6 5 2" xfId="12324" xr:uid="{00000000-0005-0000-0000-0000C7390000}"/>
    <cellStyle name="Normal 3 2 3 6 5 2 2" xfId="12325" xr:uid="{00000000-0005-0000-0000-0000C8390000}"/>
    <cellStyle name="Normal 3 2 3 6 5 3" xfId="12326" xr:uid="{00000000-0005-0000-0000-0000C9390000}"/>
    <cellStyle name="Normal 3 2 3 6 6" xfId="12327" xr:uid="{00000000-0005-0000-0000-0000CA390000}"/>
    <cellStyle name="Normal 3 2 3 6 6 2" xfId="12328" xr:uid="{00000000-0005-0000-0000-0000CB390000}"/>
    <cellStyle name="Normal 3 2 3 6 7" xfId="12329" xr:uid="{00000000-0005-0000-0000-0000CC390000}"/>
    <cellStyle name="Normal 3 2 3 7" xfId="12330" xr:uid="{00000000-0005-0000-0000-0000CD390000}"/>
    <cellStyle name="Normal 3 2 3 7 2" xfId="12331" xr:uid="{00000000-0005-0000-0000-0000CE390000}"/>
    <cellStyle name="Normal 3 2 3 7 2 2" xfId="12332" xr:uid="{00000000-0005-0000-0000-0000CF390000}"/>
    <cellStyle name="Normal 3 2 3 7 2 2 2" xfId="12333" xr:uid="{00000000-0005-0000-0000-0000D0390000}"/>
    <cellStyle name="Normal 3 2 3 7 2 2 2 2" xfId="12334" xr:uid="{00000000-0005-0000-0000-0000D1390000}"/>
    <cellStyle name="Normal 3 2 3 7 2 2 2 2 2" xfId="12335" xr:uid="{00000000-0005-0000-0000-0000D2390000}"/>
    <cellStyle name="Normal 3 2 3 7 2 2 2 3" xfId="12336" xr:uid="{00000000-0005-0000-0000-0000D3390000}"/>
    <cellStyle name="Normal 3 2 3 7 2 2 3" xfId="12337" xr:uid="{00000000-0005-0000-0000-0000D4390000}"/>
    <cellStyle name="Normal 3 2 3 7 2 2 3 2" xfId="12338" xr:uid="{00000000-0005-0000-0000-0000D5390000}"/>
    <cellStyle name="Normal 3 2 3 7 2 2 4" xfId="12339" xr:uid="{00000000-0005-0000-0000-0000D6390000}"/>
    <cellStyle name="Normal 3 2 3 7 2 3" xfId="12340" xr:uid="{00000000-0005-0000-0000-0000D7390000}"/>
    <cellStyle name="Normal 3 2 3 7 2 3 2" xfId="12341" xr:uid="{00000000-0005-0000-0000-0000D8390000}"/>
    <cellStyle name="Normal 3 2 3 7 2 3 2 2" xfId="12342" xr:uid="{00000000-0005-0000-0000-0000D9390000}"/>
    <cellStyle name="Normal 3 2 3 7 2 3 3" xfId="12343" xr:uid="{00000000-0005-0000-0000-0000DA390000}"/>
    <cellStyle name="Normal 3 2 3 7 2 4" xfId="12344" xr:uid="{00000000-0005-0000-0000-0000DB390000}"/>
    <cellStyle name="Normal 3 2 3 7 2 4 2" xfId="12345" xr:uid="{00000000-0005-0000-0000-0000DC390000}"/>
    <cellStyle name="Normal 3 2 3 7 2 5" xfId="12346" xr:uid="{00000000-0005-0000-0000-0000DD390000}"/>
    <cellStyle name="Normal 3 2 3 7 3" xfId="12347" xr:uid="{00000000-0005-0000-0000-0000DE390000}"/>
    <cellStyle name="Normal 3 2 3 7 3 2" xfId="12348" xr:uid="{00000000-0005-0000-0000-0000DF390000}"/>
    <cellStyle name="Normal 3 2 3 7 3 2 2" xfId="12349" xr:uid="{00000000-0005-0000-0000-0000E0390000}"/>
    <cellStyle name="Normal 3 2 3 7 3 2 2 2" xfId="12350" xr:uid="{00000000-0005-0000-0000-0000E1390000}"/>
    <cellStyle name="Normal 3 2 3 7 3 2 3" xfId="12351" xr:uid="{00000000-0005-0000-0000-0000E2390000}"/>
    <cellStyle name="Normal 3 2 3 7 3 3" xfId="12352" xr:uid="{00000000-0005-0000-0000-0000E3390000}"/>
    <cellStyle name="Normal 3 2 3 7 3 3 2" xfId="12353" xr:uid="{00000000-0005-0000-0000-0000E4390000}"/>
    <cellStyle name="Normal 3 2 3 7 3 4" xfId="12354" xr:uid="{00000000-0005-0000-0000-0000E5390000}"/>
    <cellStyle name="Normal 3 2 3 7 4" xfId="12355" xr:uid="{00000000-0005-0000-0000-0000E6390000}"/>
    <cellStyle name="Normal 3 2 3 7 4 2" xfId="12356" xr:uid="{00000000-0005-0000-0000-0000E7390000}"/>
    <cellStyle name="Normal 3 2 3 7 4 2 2" xfId="12357" xr:uid="{00000000-0005-0000-0000-0000E8390000}"/>
    <cellStyle name="Normal 3 2 3 7 4 3" xfId="12358" xr:uid="{00000000-0005-0000-0000-0000E9390000}"/>
    <cellStyle name="Normal 3 2 3 7 5" xfId="12359" xr:uid="{00000000-0005-0000-0000-0000EA390000}"/>
    <cellStyle name="Normal 3 2 3 7 5 2" xfId="12360" xr:uid="{00000000-0005-0000-0000-0000EB390000}"/>
    <cellStyle name="Normal 3 2 3 7 6" xfId="12361" xr:uid="{00000000-0005-0000-0000-0000EC390000}"/>
    <cellStyle name="Normal 3 2 3 8" xfId="12362" xr:uid="{00000000-0005-0000-0000-0000ED390000}"/>
    <cellStyle name="Normal 3 2 3 8 2" xfId="12363" xr:uid="{00000000-0005-0000-0000-0000EE390000}"/>
    <cellStyle name="Normal 3 2 3 8 2 2" xfId="12364" xr:uid="{00000000-0005-0000-0000-0000EF390000}"/>
    <cellStyle name="Normal 3 2 3 8 2 2 2" xfId="12365" xr:uid="{00000000-0005-0000-0000-0000F0390000}"/>
    <cellStyle name="Normal 3 2 3 8 2 2 2 2" xfId="12366" xr:uid="{00000000-0005-0000-0000-0000F1390000}"/>
    <cellStyle name="Normal 3 2 3 8 2 2 3" xfId="12367" xr:uid="{00000000-0005-0000-0000-0000F2390000}"/>
    <cellStyle name="Normal 3 2 3 8 2 3" xfId="12368" xr:uid="{00000000-0005-0000-0000-0000F3390000}"/>
    <cellStyle name="Normal 3 2 3 8 2 3 2" xfId="12369" xr:uid="{00000000-0005-0000-0000-0000F4390000}"/>
    <cellStyle name="Normal 3 2 3 8 2 4" xfId="12370" xr:uid="{00000000-0005-0000-0000-0000F5390000}"/>
    <cellStyle name="Normal 3 2 3 8 3" xfId="12371" xr:uid="{00000000-0005-0000-0000-0000F6390000}"/>
    <cellStyle name="Normal 3 2 3 8 3 2" xfId="12372" xr:uid="{00000000-0005-0000-0000-0000F7390000}"/>
    <cellStyle name="Normal 3 2 3 8 3 2 2" xfId="12373" xr:uid="{00000000-0005-0000-0000-0000F8390000}"/>
    <cellStyle name="Normal 3 2 3 8 3 3" xfId="12374" xr:uid="{00000000-0005-0000-0000-0000F9390000}"/>
    <cellStyle name="Normal 3 2 3 8 4" xfId="12375" xr:uid="{00000000-0005-0000-0000-0000FA390000}"/>
    <cellStyle name="Normal 3 2 3 8 4 2" xfId="12376" xr:uid="{00000000-0005-0000-0000-0000FB390000}"/>
    <cellStyle name="Normal 3 2 3 8 5" xfId="12377" xr:uid="{00000000-0005-0000-0000-0000FC390000}"/>
    <cellStyle name="Normal 3 2 3 9" xfId="12378" xr:uid="{00000000-0005-0000-0000-0000FD390000}"/>
    <cellStyle name="Normal 3 2 3 9 2" xfId="12379" xr:uid="{00000000-0005-0000-0000-0000FE390000}"/>
    <cellStyle name="Normal 3 2 3 9 2 2" xfId="12380" xr:uid="{00000000-0005-0000-0000-0000FF390000}"/>
    <cellStyle name="Normal 3 2 3 9 2 2 2" xfId="12381" xr:uid="{00000000-0005-0000-0000-0000003A0000}"/>
    <cellStyle name="Normal 3 2 3 9 2 3" xfId="12382" xr:uid="{00000000-0005-0000-0000-0000013A0000}"/>
    <cellStyle name="Normal 3 2 3 9 3" xfId="12383" xr:uid="{00000000-0005-0000-0000-0000023A0000}"/>
    <cellStyle name="Normal 3 2 3 9 3 2" xfId="12384" xr:uid="{00000000-0005-0000-0000-0000033A0000}"/>
    <cellStyle name="Normal 3 2 3 9 4" xfId="12385" xr:uid="{00000000-0005-0000-0000-0000043A0000}"/>
    <cellStyle name="Normal 3 2 4" xfId="1167" xr:uid="{00000000-0005-0000-0000-0000053A0000}"/>
    <cellStyle name="Normal 3 2 4 10" xfId="12386" xr:uid="{00000000-0005-0000-0000-0000063A0000}"/>
    <cellStyle name="Normal 3 2 4 10 2" xfId="12387" xr:uid="{00000000-0005-0000-0000-0000073A0000}"/>
    <cellStyle name="Normal 3 2 4 11" xfId="12388" xr:uid="{00000000-0005-0000-0000-0000083A0000}"/>
    <cellStyle name="Normal 3 2 4 2" xfId="12389" xr:uid="{00000000-0005-0000-0000-0000093A0000}"/>
    <cellStyle name="Normal 3 2 4 2 10" xfId="12390" xr:uid="{00000000-0005-0000-0000-00000A3A0000}"/>
    <cellStyle name="Normal 3 2 4 2 2" xfId="12391" xr:uid="{00000000-0005-0000-0000-00000B3A0000}"/>
    <cellStyle name="Normal 3 2 4 2 2 2" xfId="12392" xr:uid="{00000000-0005-0000-0000-00000C3A0000}"/>
    <cellStyle name="Normal 3 2 4 2 2 2 2" xfId="12393" xr:uid="{00000000-0005-0000-0000-00000D3A0000}"/>
    <cellStyle name="Normal 3 2 4 2 2 2 2 2" xfId="12394" xr:uid="{00000000-0005-0000-0000-00000E3A0000}"/>
    <cellStyle name="Normal 3 2 4 2 2 2 2 2 2" xfId="12395" xr:uid="{00000000-0005-0000-0000-00000F3A0000}"/>
    <cellStyle name="Normal 3 2 4 2 2 2 2 2 2 2" xfId="12396" xr:uid="{00000000-0005-0000-0000-0000103A0000}"/>
    <cellStyle name="Normal 3 2 4 2 2 2 2 2 2 2 2" xfId="12397" xr:uid="{00000000-0005-0000-0000-0000113A0000}"/>
    <cellStyle name="Normal 3 2 4 2 2 2 2 2 2 2 2 2" xfId="12398" xr:uid="{00000000-0005-0000-0000-0000123A0000}"/>
    <cellStyle name="Normal 3 2 4 2 2 2 2 2 2 2 2 2 2" xfId="12399" xr:uid="{00000000-0005-0000-0000-0000133A0000}"/>
    <cellStyle name="Normal 3 2 4 2 2 2 2 2 2 2 2 3" xfId="12400" xr:uid="{00000000-0005-0000-0000-0000143A0000}"/>
    <cellStyle name="Normal 3 2 4 2 2 2 2 2 2 2 3" xfId="12401" xr:uid="{00000000-0005-0000-0000-0000153A0000}"/>
    <cellStyle name="Normal 3 2 4 2 2 2 2 2 2 2 3 2" xfId="12402" xr:uid="{00000000-0005-0000-0000-0000163A0000}"/>
    <cellStyle name="Normal 3 2 4 2 2 2 2 2 2 2 4" xfId="12403" xr:uid="{00000000-0005-0000-0000-0000173A0000}"/>
    <cellStyle name="Normal 3 2 4 2 2 2 2 2 2 3" xfId="12404" xr:uid="{00000000-0005-0000-0000-0000183A0000}"/>
    <cellStyle name="Normal 3 2 4 2 2 2 2 2 2 3 2" xfId="12405" xr:uid="{00000000-0005-0000-0000-0000193A0000}"/>
    <cellStyle name="Normal 3 2 4 2 2 2 2 2 2 3 2 2" xfId="12406" xr:uid="{00000000-0005-0000-0000-00001A3A0000}"/>
    <cellStyle name="Normal 3 2 4 2 2 2 2 2 2 3 3" xfId="12407" xr:uid="{00000000-0005-0000-0000-00001B3A0000}"/>
    <cellStyle name="Normal 3 2 4 2 2 2 2 2 2 4" xfId="12408" xr:uid="{00000000-0005-0000-0000-00001C3A0000}"/>
    <cellStyle name="Normal 3 2 4 2 2 2 2 2 2 4 2" xfId="12409" xr:uid="{00000000-0005-0000-0000-00001D3A0000}"/>
    <cellStyle name="Normal 3 2 4 2 2 2 2 2 2 5" xfId="12410" xr:uid="{00000000-0005-0000-0000-00001E3A0000}"/>
    <cellStyle name="Normal 3 2 4 2 2 2 2 2 3" xfId="12411" xr:uid="{00000000-0005-0000-0000-00001F3A0000}"/>
    <cellStyle name="Normal 3 2 4 2 2 2 2 2 3 2" xfId="12412" xr:uid="{00000000-0005-0000-0000-0000203A0000}"/>
    <cellStyle name="Normal 3 2 4 2 2 2 2 2 3 2 2" xfId="12413" xr:uid="{00000000-0005-0000-0000-0000213A0000}"/>
    <cellStyle name="Normal 3 2 4 2 2 2 2 2 3 2 2 2" xfId="12414" xr:uid="{00000000-0005-0000-0000-0000223A0000}"/>
    <cellStyle name="Normal 3 2 4 2 2 2 2 2 3 2 3" xfId="12415" xr:uid="{00000000-0005-0000-0000-0000233A0000}"/>
    <cellStyle name="Normal 3 2 4 2 2 2 2 2 3 3" xfId="12416" xr:uid="{00000000-0005-0000-0000-0000243A0000}"/>
    <cellStyle name="Normal 3 2 4 2 2 2 2 2 3 3 2" xfId="12417" xr:uid="{00000000-0005-0000-0000-0000253A0000}"/>
    <cellStyle name="Normal 3 2 4 2 2 2 2 2 3 4" xfId="12418" xr:uid="{00000000-0005-0000-0000-0000263A0000}"/>
    <cellStyle name="Normal 3 2 4 2 2 2 2 2 4" xfId="12419" xr:uid="{00000000-0005-0000-0000-0000273A0000}"/>
    <cellStyle name="Normal 3 2 4 2 2 2 2 2 4 2" xfId="12420" xr:uid="{00000000-0005-0000-0000-0000283A0000}"/>
    <cellStyle name="Normal 3 2 4 2 2 2 2 2 4 2 2" xfId="12421" xr:uid="{00000000-0005-0000-0000-0000293A0000}"/>
    <cellStyle name="Normal 3 2 4 2 2 2 2 2 4 3" xfId="12422" xr:uid="{00000000-0005-0000-0000-00002A3A0000}"/>
    <cellStyle name="Normal 3 2 4 2 2 2 2 2 5" xfId="12423" xr:uid="{00000000-0005-0000-0000-00002B3A0000}"/>
    <cellStyle name="Normal 3 2 4 2 2 2 2 2 5 2" xfId="12424" xr:uid="{00000000-0005-0000-0000-00002C3A0000}"/>
    <cellStyle name="Normal 3 2 4 2 2 2 2 2 6" xfId="12425" xr:uid="{00000000-0005-0000-0000-00002D3A0000}"/>
    <cellStyle name="Normal 3 2 4 2 2 2 2 3" xfId="12426" xr:uid="{00000000-0005-0000-0000-00002E3A0000}"/>
    <cellStyle name="Normal 3 2 4 2 2 2 2 3 2" xfId="12427" xr:uid="{00000000-0005-0000-0000-00002F3A0000}"/>
    <cellStyle name="Normal 3 2 4 2 2 2 2 3 2 2" xfId="12428" xr:uid="{00000000-0005-0000-0000-0000303A0000}"/>
    <cellStyle name="Normal 3 2 4 2 2 2 2 3 2 2 2" xfId="12429" xr:uid="{00000000-0005-0000-0000-0000313A0000}"/>
    <cellStyle name="Normal 3 2 4 2 2 2 2 3 2 2 2 2" xfId="12430" xr:uid="{00000000-0005-0000-0000-0000323A0000}"/>
    <cellStyle name="Normal 3 2 4 2 2 2 2 3 2 2 3" xfId="12431" xr:uid="{00000000-0005-0000-0000-0000333A0000}"/>
    <cellStyle name="Normal 3 2 4 2 2 2 2 3 2 3" xfId="12432" xr:uid="{00000000-0005-0000-0000-0000343A0000}"/>
    <cellStyle name="Normal 3 2 4 2 2 2 2 3 2 3 2" xfId="12433" xr:uid="{00000000-0005-0000-0000-0000353A0000}"/>
    <cellStyle name="Normal 3 2 4 2 2 2 2 3 2 4" xfId="12434" xr:uid="{00000000-0005-0000-0000-0000363A0000}"/>
    <cellStyle name="Normal 3 2 4 2 2 2 2 3 3" xfId="12435" xr:uid="{00000000-0005-0000-0000-0000373A0000}"/>
    <cellStyle name="Normal 3 2 4 2 2 2 2 3 3 2" xfId="12436" xr:uid="{00000000-0005-0000-0000-0000383A0000}"/>
    <cellStyle name="Normal 3 2 4 2 2 2 2 3 3 2 2" xfId="12437" xr:uid="{00000000-0005-0000-0000-0000393A0000}"/>
    <cellStyle name="Normal 3 2 4 2 2 2 2 3 3 3" xfId="12438" xr:uid="{00000000-0005-0000-0000-00003A3A0000}"/>
    <cellStyle name="Normal 3 2 4 2 2 2 2 3 4" xfId="12439" xr:uid="{00000000-0005-0000-0000-00003B3A0000}"/>
    <cellStyle name="Normal 3 2 4 2 2 2 2 3 4 2" xfId="12440" xr:uid="{00000000-0005-0000-0000-00003C3A0000}"/>
    <cellStyle name="Normal 3 2 4 2 2 2 2 3 5" xfId="12441" xr:uid="{00000000-0005-0000-0000-00003D3A0000}"/>
    <cellStyle name="Normal 3 2 4 2 2 2 2 4" xfId="12442" xr:uid="{00000000-0005-0000-0000-00003E3A0000}"/>
    <cellStyle name="Normal 3 2 4 2 2 2 2 4 2" xfId="12443" xr:uid="{00000000-0005-0000-0000-00003F3A0000}"/>
    <cellStyle name="Normal 3 2 4 2 2 2 2 4 2 2" xfId="12444" xr:uid="{00000000-0005-0000-0000-0000403A0000}"/>
    <cellStyle name="Normal 3 2 4 2 2 2 2 4 2 2 2" xfId="12445" xr:uid="{00000000-0005-0000-0000-0000413A0000}"/>
    <cellStyle name="Normal 3 2 4 2 2 2 2 4 2 3" xfId="12446" xr:uid="{00000000-0005-0000-0000-0000423A0000}"/>
    <cellStyle name="Normal 3 2 4 2 2 2 2 4 3" xfId="12447" xr:uid="{00000000-0005-0000-0000-0000433A0000}"/>
    <cellStyle name="Normal 3 2 4 2 2 2 2 4 3 2" xfId="12448" xr:uid="{00000000-0005-0000-0000-0000443A0000}"/>
    <cellStyle name="Normal 3 2 4 2 2 2 2 4 4" xfId="12449" xr:uid="{00000000-0005-0000-0000-0000453A0000}"/>
    <cellStyle name="Normal 3 2 4 2 2 2 2 5" xfId="12450" xr:uid="{00000000-0005-0000-0000-0000463A0000}"/>
    <cellStyle name="Normal 3 2 4 2 2 2 2 5 2" xfId="12451" xr:uid="{00000000-0005-0000-0000-0000473A0000}"/>
    <cellStyle name="Normal 3 2 4 2 2 2 2 5 2 2" xfId="12452" xr:uid="{00000000-0005-0000-0000-0000483A0000}"/>
    <cellStyle name="Normal 3 2 4 2 2 2 2 5 3" xfId="12453" xr:uid="{00000000-0005-0000-0000-0000493A0000}"/>
    <cellStyle name="Normal 3 2 4 2 2 2 2 6" xfId="12454" xr:uid="{00000000-0005-0000-0000-00004A3A0000}"/>
    <cellStyle name="Normal 3 2 4 2 2 2 2 6 2" xfId="12455" xr:uid="{00000000-0005-0000-0000-00004B3A0000}"/>
    <cellStyle name="Normal 3 2 4 2 2 2 2 7" xfId="12456" xr:uid="{00000000-0005-0000-0000-00004C3A0000}"/>
    <cellStyle name="Normal 3 2 4 2 2 2 3" xfId="12457" xr:uid="{00000000-0005-0000-0000-00004D3A0000}"/>
    <cellStyle name="Normal 3 2 4 2 2 2 3 2" xfId="12458" xr:uid="{00000000-0005-0000-0000-00004E3A0000}"/>
    <cellStyle name="Normal 3 2 4 2 2 2 3 2 2" xfId="12459" xr:uid="{00000000-0005-0000-0000-00004F3A0000}"/>
    <cellStyle name="Normal 3 2 4 2 2 2 3 2 2 2" xfId="12460" xr:uid="{00000000-0005-0000-0000-0000503A0000}"/>
    <cellStyle name="Normal 3 2 4 2 2 2 3 2 2 2 2" xfId="12461" xr:uid="{00000000-0005-0000-0000-0000513A0000}"/>
    <cellStyle name="Normal 3 2 4 2 2 2 3 2 2 2 2 2" xfId="12462" xr:uid="{00000000-0005-0000-0000-0000523A0000}"/>
    <cellStyle name="Normal 3 2 4 2 2 2 3 2 2 2 3" xfId="12463" xr:uid="{00000000-0005-0000-0000-0000533A0000}"/>
    <cellStyle name="Normal 3 2 4 2 2 2 3 2 2 3" xfId="12464" xr:uid="{00000000-0005-0000-0000-0000543A0000}"/>
    <cellStyle name="Normal 3 2 4 2 2 2 3 2 2 3 2" xfId="12465" xr:uid="{00000000-0005-0000-0000-0000553A0000}"/>
    <cellStyle name="Normal 3 2 4 2 2 2 3 2 2 4" xfId="12466" xr:uid="{00000000-0005-0000-0000-0000563A0000}"/>
    <cellStyle name="Normal 3 2 4 2 2 2 3 2 3" xfId="12467" xr:uid="{00000000-0005-0000-0000-0000573A0000}"/>
    <cellStyle name="Normal 3 2 4 2 2 2 3 2 3 2" xfId="12468" xr:uid="{00000000-0005-0000-0000-0000583A0000}"/>
    <cellStyle name="Normal 3 2 4 2 2 2 3 2 3 2 2" xfId="12469" xr:uid="{00000000-0005-0000-0000-0000593A0000}"/>
    <cellStyle name="Normal 3 2 4 2 2 2 3 2 3 3" xfId="12470" xr:uid="{00000000-0005-0000-0000-00005A3A0000}"/>
    <cellStyle name="Normal 3 2 4 2 2 2 3 2 4" xfId="12471" xr:uid="{00000000-0005-0000-0000-00005B3A0000}"/>
    <cellStyle name="Normal 3 2 4 2 2 2 3 2 4 2" xfId="12472" xr:uid="{00000000-0005-0000-0000-00005C3A0000}"/>
    <cellStyle name="Normal 3 2 4 2 2 2 3 2 5" xfId="12473" xr:uid="{00000000-0005-0000-0000-00005D3A0000}"/>
    <cellStyle name="Normal 3 2 4 2 2 2 3 3" xfId="12474" xr:uid="{00000000-0005-0000-0000-00005E3A0000}"/>
    <cellStyle name="Normal 3 2 4 2 2 2 3 3 2" xfId="12475" xr:uid="{00000000-0005-0000-0000-00005F3A0000}"/>
    <cellStyle name="Normal 3 2 4 2 2 2 3 3 2 2" xfId="12476" xr:uid="{00000000-0005-0000-0000-0000603A0000}"/>
    <cellStyle name="Normal 3 2 4 2 2 2 3 3 2 2 2" xfId="12477" xr:uid="{00000000-0005-0000-0000-0000613A0000}"/>
    <cellStyle name="Normal 3 2 4 2 2 2 3 3 2 3" xfId="12478" xr:uid="{00000000-0005-0000-0000-0000623A0000}"/>
    <cellStyle name="Normal 3 2 4 2 2 2 3 3 3" xfId="12479" xr:uid="{00000000-0005-0000-0000-0000633A0000}"/>
    <cellStyle name="Normal 3 2 4 2 2 2 3 3 3 2" xfId="12480" xr:uid="{00000000-0005-0000-0000-0000643A0000}"/>
    <cellStyle name="Normal 3 2 4 2 2 2 3 3 4" xfId="12481" xr:uid="{00000000-0005-0000-0000-0000653A0000}"/>
    <cellStyle name="Normal 3 2 4 2 2 2 3 4" xfId="12482" xr:uid="{00000000-0005-0000-0000-0000663A0000}"/>
    <cellStyle name="Normal 3 2 4 2 2 2 3 4 2" xfId="12483" xr:uid="{00000000-0005-0000-0000-0000673A0000}"/>
    <cellStyle name="Normal 3 2 4 2 2 2 3 4 2 2" xfId="12484" xr:uid="{00000000-0005-0000-0000-0000683A0000}"/>
    <cellStyle name="Normal 3 2 4 2 2 2 3 4 3" xfId="12485" xr:uid="{00000000-0005-0000-0000-0000693A0000}"/>
    <cellStyle name="Normal 3 2 4 2 2 2 3 5" xfId="12486" xr:uid="{00000000-0005-0000-0000-00006A3A0000}"/>
    <cellStyle name="Normal 3 2 4 2 2 2 3 5 2" xfId="12487" xr:uid="{00000000-0005-0000-0000-00006B3A0000}"/>
    <cellStyle name="Normal 3 2 4 2 2 2 3 6" xfId="12488" xr:uid="{00000000-0005-0000-0000-00006C3A0000}"/>
    <cellStyle name="Normal 3 2 4 2 2 2 4" xfId="12489" xr:uid="{00000000-0005-0000-0000-00006D3A0000}"/>
    <cellStyle name="Normal 3 2 4 2 2 2 4 2" xfId="12490" xr:uid="{00000000-0005-0000-0000-00006E3A0000}"/>
    <cellStyle name="Normal 3 2 4 2 2 2 4 2 2" xfId="12491" xr:uid="{00000000-0005-0000-0000-00006F3A0000}"/>
    <cellStyle name="Normal 3 2 4 2 2 2 4 2 2 2" xfId="12492" xr:uid="{00000000-0005-0000-0000-0000703A0000}"/>
    <cellStyle name="Normal 3 2 4 2 2 2 4 2 2 2 2" xfId="12493" xr:uid="{00000000-0005-0000-0000-0000713A0000}"/>
    <cellStyle name="Normal 3 2 4 2 2 2 4 2 2 3" xfId="12494" xr:uid="{00000000-0005-0000-0000-0000723A0000}"/>
    <cellStyle name="Normal 3 2 4 2 2 2 4 2 3" xfId="12495" xr:uid="{00000000-0005-0000-0000-0000733A0000}"/>
    <cellStyle name="Normal 3 2 4 2 2 2 4 2 3 2" xfId="12496" xr:uid="{00000000-0005-0000-0000-0000743A0000}"/>
    <cellStyle name="Normal 3 2 4 2 2 2 4 2 4" xfId="12497" xr:uid="{00000000-0005-0000-0000-0000753A0000}"/>
    <cellStyle name="Normal 3 2 4 2 2 2 4 3" xfId="12498" xr:uid="{00000000-0005-0000-0000-0000763A0000}"/>
    <cellStyle name="Normal 3 2 4 2 2 2 4 3 2" xfId="12499" xr:uid="{00000000-0005-0000-0000-0000773A0000}"/>
    <cellStyle name="Normal 3 2 4 2 2 2 4 3 2 2" xfId="12500" xr:uid="{00000000-0005-0000-0000-0000783A0000}"/>
    <cellStyle name="Normal 3 2 4 2 2 2 4 3 3" xfId="12501" xr:uid="{00000000-0005-0000-0000-0000793A0000}"/>
    <cellStyle name="Normal 3 2 4 2 2 2 4 4" xfId="12502" xr:uid="{00000000-0005-0000-0000-00007A3A0000}"/>
    <cellStyle name="Normal 3 2 4 2 2 2 4 4 2" xfId="12503" xr:uid="{00000000-0005-0000-0000-00007B3A0000}"/>
    <cellStyle name="Normal 3 2 4 2 2 2 4 5" xfId="12504" xr:uid="{00000000-0005-0000-0000-00007C3A0000}"/>
    <cellStyle name="Normal 3 2 4 2 2 2 5" xfId="12505" xr:uid="{00000000-0005-0000-0000-00007D3A0000}"/>
    <cellStyle name="Normal 3 2 4 2 2 2 5 2" xfId="12506" xr:uid="{00000000-0005-0000-0000-00007E3A0000}"/>
    <cellStyle name="Normal 3 2 4 2 2 2 5 2 2" xfId="12507" xr:uid="{00000000-0005-0000-0000-00007F3A0000}"/>
    <cellStyle name="Normal 3 2 4 2 2 2 5 2 2 2" xfId="12508" xr:uid="{00000000-0005-0000-0000-0000803A0000}"/>
    <cellStyle name="Normal 3 2 4 2 2 2 5 2 3" xfId="12509" xr:uid="{00000000-0005-0000-0000-0000813A0000}"/>
    <cellStyle name="Normal 3 2 4 2 2 2 5 3" xfId="12510" xr:uid="{00000000-0005-0000-0000-0000823A0000}"/>
    <cellStyle name="Normal 3 2 4 2 2 2 5 3 2" xfId="12511" xr:uid="{00000000-0005-0000-0000-0000833A0000}"/>
    <cellStyle name="Normal 3 2 4 2 2 2 5 4" xfId="12512" xr:uid="{00000000-0005-0000-0000-0000843A0000}"/>
    <cellStyle name="Normal 3 2 4 2 2 2 6" xfId="12513" xr:uid="{00000000-0005-0000-0000-0000853A0000}"/>
    <cellStyle name="Normal 3 2 4 2 2 2 6 2" xfId="12514" xr:uid="{00000000-0005-0000-0000-0000863A0000}"/>
    <cellStyle name="Normal 3 2 4 2 2 2 6 2 2" xfId="12515" xr:uid="{00000000-0005-0000-0000-0000873A0000}"/>
    <cellStyle name="Normal 3 2 4 2 2 2 6 3" xfId="12516" xr:uid="{00000000-0005-0000-0000-0000883A0000}"/>
    <cellStyle name="Normal 3 2 4 2 2 2 7" xfId="12517" xr:uid="{00000000-0005-0000-0000-0000893A0000}"/>
    <cellStyle name="Normal 3 2 4 2 2 2 7 2" xfId="12518" xr:uid="{00000000-0005-0000-0000-00008A3A0000}"/>
    <cellStyle name="Normal 3 2 4 2 2 2 8" xfId="12519" xr:uid="{00000000-0005-0000-0000-00008B3A0000}"/>
    <cellStyle name="Normal 3 2 4 2 2 3" xfId="12520" xr:uid="{00000000-0005-0000-0000-00008C3A0000}"/>
    <cellStyle name="Normal 3 2 4 2 2 3 2" xfId="12521" xr:uid="{00000000-0005-0000-0000-00008D3A0000}"/>
    <cellStyle name="Normal 3 2 4 2 2 3 2 2" xfId="12522" xr:uid="{00000000-0005-0000-0000-00008E3A0000}"/>
    <cellStyle name="Normal 3 2 4 2 2 3 2 2 2" xfId="12523" xr:uid="{00000000-0005-0000-0000-00008F3A0000}"/>
    <cellStyle name="Normal 3 2 4 2 2 3 2 2 2 2" xfId="12524" xr:uid="{00000000-0005-0000-0000-0000903A0000}"/>
    <cellStyle name="Normal 3 2 4 2 2 3 2 2 2 2 2" xfId="12525" xr:uid="{00000000-0005-0000-0000-0000913A0000}"/>
    <cellStyle name="Normal 3 2 4 2 2 3 2 2 2 2 2 2" xfId="12526" xr:uid="{00000000-0005-0000-0000-0000923A0000}"/>
    <cellStyle name="Normal 3 2 4 2 2 3 2 2 2 2 3" xfId="12527" xr:uid="{00000000-0005-0000-0000-0000933A0000}"/>
    <cellStyle name="Normal 3 2 4 2 2 3 2 2 2 3" xfId="12528" xr:uid="{00000000-0005-0000-0000-0000943A0000}"/>
    <cellStyle name="Normal 3 2 4 2 2 3 2 2 2 3 2" xfId="12529" xr:uid="{00000000-0005-0000-0000-0000953A0000}"/>
    <cellStyle name="Normal 3 2 4 2 2 3 2 2 2 4" xfId="12530" xr:uid="{00000000-0005-0000-0000-0000963A0000}"/>
    <cellStyle name="Normal 3 2 4 2 2 3 2 2 3" xfId="12531" xr:uid="{00000000-0005-0000-0000-0000973A0000}"/>
    <cellStyle name="Normal 3 2 4 2 2 3 2 2 3 2" xfId="12532" xr:uid="{00000000-0005-0000-0000-0000983A0000}"/>
    <cellStyle name="Normal 3 2 4 2 2 3 2 2 3 2 2" xfId="12533" xr:uid="{00000000-0005-0000-0000-0000993A0000}"/>
    <cellStyle name="Normal 3 2 4 2 2 3 2 2 3 3" xfId="12534" xr:uid="{00000000-0005-0000-0000-00009A3A0000}"/>
    <cellStyle name="Normal 3 2 4 2 2 3 2 2 4" xfId="12535" xr:uid="{00000000-0005-0000-0000-00009B3A0000}"/>
    <cellStyle name="Normal 3 2 4 2 2 3 2 2 4 2" xfId="12536" xr:uid="{00000000-0005-0000-0000-00009C3A0000}"/>
    <cellStyle name="Normal 3 2 4 2 2 3 2 2 5" xfId="12537" xr:uid="{00000000-0005-0000-0000-00009D3A0000}"/>
    <cellStyle name="Normal 3 2 4 2 2 3 2 3" xfId="12538" xr:uid="{00000000-0005-0000-0000-00009E3A0000}"/>
    <cellStyle name="Normal 3 2 4 2 2 3 2 3 2" xfId="12539" xr:uid="{00000000-0005-0000-0000-00009F3A0000}"/>
    <cellStyle name="Normal 3 2 4 2 2 3 2 3 2 2" xfId="12540" xr:uid="{00000000-0005-0000-0000-0000A03A0000}"/>
    <cellStyle name="Normal 3 2 4 2 2 3 2 3 2 2 2" xfId="12541" xr:uid="{00000000-0005-0000-0000-0000A13A0000}"/>
    <cellStyle name="Normal 3 2 4 2 2 3 2 3 2 3" xfId="12542" xr:uid="{00000000-0005-0000-0000-0000A23A0000}"/>
    <cellStyle name="Normal 3 2 4 2 2 3 2 3 3" xfId="12543" xr:uid="{00000000-0005-0000-0000-0000A33A0000}"/>
    <cellStyle name="Normal 3 2 4 2 2 3 2 3 3 2" xfId="12544" xr:uid="{00000000-0005-0000-0000-0000A43A0000}"/>
    <cellStyle name="Normal 3 2 4 2 2 3 2 3 4" xfId="12545" xr:uid="{00000000-0005-0000-0000-0000A53A0000}"/>
    <cellStyle name="Normal 3 2 4 2 2 3 2 4" xfId="12546" xr:uid="{00000000-0005-0000-0000-0000A63A0000}"/>
    <cellStyle name="Normal 3 2 4 2 2 3 2 4 2" xfId="12547" xr:uid="{00000000-0005-0000-0000-0000A73A0000}"/>
    <cellStyle name="Normal 3 2 4 2 2 3 2 4 2 2" xfId="12548" xr:uid="{00000000-0005-0000-0000-0000A83A0000}"/>
    <cellStyle name="Normal 3 2 4 2 2 3 2 4 3" xfId="12549" xr:uid="{00000000-0005-0000-0000-0000A93A0000}"/>
    <cellStyle name="Normal 3 2 4 2 2 3 2 5" xfId="12550" xr:uid="{00000000-0005-0000-0000-0000AA3A0000}"/>
    <cellStyle name="Normal 3 2 4 2 2 3 2 5 2" xfId="12551" xr:uid="{00000000-0005-0000-0000-0000AB3A0000}"/>
    <cellStyle name="Normal 3 2 4 2 2 3 2 6" xfId="12552" xr:uid="{00000000-0005-0000-0000-0000AC3A0000}"/>
    <cellStyle name="Normal 3 2 4 2 2 3 3" xfId="12553" xr:uid="{00000000-0005-0000-0000-0000AD3A0000}"/>
    <cellStyle name="Normal 3 2 4 2 2 3 3 2" xfId="12554" xr:uid="{00000000-0005-0000-0000-0000AE3A0000}"/>
    <cellStyle name="Normal 3 2 4 2 2 3 3 2 2" xfId="12555" xr:uid="{00000000-0005-0000-0000-0000AF3A0000}"/>
    <cellStyle name="Normal 3 2 4 2 2 3 3 2 2 2" xfId="12556" xr:uid="{00000000-0005-0000-0000-0000B03A0000}"/>
    <cellStyle name="Normal 3 2 4 2 2 3 3 2 2 2 2" xfId="12557" xr:uid="{00000000-0005-0000-0000-0000B13A0000}"/>
    <cellStyle name="Normal 3 2 4 2 2 3 3 2 2 3" xfId="12558" xr:uid="{00000000-0005-0000-0000-0000B23A0000}"/>
    <cellStyle name="Normal 3 2 4 2 2 3 3 2 3" xfId="12559" xr:uid="{00000000-0005-0000-0000-0000B33A0000}"/>
    <cellStyle name="Normal 3 2 4 2 2 3 3 2 3 2" xfId="12560" xr:uid="{00000000-0005-0000-0000-0000B43A0000}"/>
    <cellStyle name="Normal 3 2 4 2 2 3 3 2 4" xfId="12561" xr:uid="{00000000-0005-0000-0000-0000B53A0000}"/>
    <cellStyle name="Normal 3 2 4 2 2 3 3 3" xfId="12562" xr:uid="{00000000-0005-0000-0000-0000B63A0000}"/>
    <cellStyle name="Normal 3 2 4 2 2 3 3 3 2" xfId="12563" xr:uid="{00000000-0005-0000-0000-0000B73A0000}"/>
    <cellStyle name="Normal 3 2 4 2 2 3 3 3 2 2" xfId="12564" xr:uid="{00000000-0005-0000-0000-0000B83A0000}"/>
    <cellStyle name="Normal 3 2 4 2 2 3 3 3 3" xfId="12565" xr:uid="{00000000-0005-0000-0000-0000B93A0000}"/>
    <cellStyle name="Normal 3 2 4 2 2 3 3 4" xfId="12566" xr:uid="{00000000-0005-0000-0000-0000BA3A0000}"/>
    <cellStyle name="Normal 3 2 4 2 2 3 3 4 2" xfId="12567" xr:uid="{00000000-0005-0000-0000-0000BB3A0000}"/>
    <cellStyle name="Normal 3 2 4 2 2 3 3 5" xfId="12568" xr:uid="{00000000-0005-0000-0000-0000BC3A0000}"/>
    <cellStyle name="Normal 3 2 4 2 2 3 4" xfId="12569" xr:uid="{00000000-0005-0000-0000-0000BD3A0000}"/>
    <cellStyle name="Normal 3 2 4 2 2 3 4 2" xfId="12570" xr:uid="{00000000-0005-0000-0000-0000BE3A0000}"/>
    <cellStyle name="Normal 3 2 4 2 2 3 4 2 2" xfId="12571" xr:uid="{00000000-0005-0000-0000-0000BF3A0000}"/>
    <cellStyle name="Normal 3 2 4 2 2 3 4 2 2 2" xfId="12572" xr:uid="{00000000-0005-0000-0000-0000C03A0000}"/>
    <cellStyle name="Normal 3 2 4 2 2 3 4 2 3" xfId="12573" xr:uid="{00000000-0005-0000-0000-0000C13A0000}"/>
    <cellStyle name="Normal 3 2 4 2 2 3 4 3" xfId="12574" xr:uid="{00000000-0005-0000-0000-0000C23A0000}"/>
    <cellStyle name="Normal 3 2 4 2 2 3 4 3 2" xfId="12575" xr:uid="{00000000-0005-0000-0000-0000C33A0000}"/>
    <cellStyle name="Normal 3 2 4 2 2 3 4 4" xfId="12576" xr:uid="{00000000-0005-0000-0000-0000C43A0000}"/>
    <cellStyle name="Normal 3 2 4 2 2 3 5" xfId="12577" xr:uid="{00000000-0005-0000-0000-0000C53A0000}"/>
    <cellStyle name="Normal 3 2 4 2 2 3 5 2" xfId="12578" xr:uid="{00000000-0005-0000-0000-0000C63A0000}"/>
    <cellStyle name="Normal 3 2 4 2 2 3 5 2 2" xfId="12579" xr:uid="{00000000-0005-0000-0000-0000C73A0000}"/>
    <cellStyle name="Normal 3 2 4 2 2 3 5 3" xfId="12580" xr:uid="{00000000-0005-0000-0000-0000C83A0000}"/>
    <cellStyle name="Normal 3 2 4 2 2 3 6" xfId="12581" xr:uid="{00000000-0005-0000-0000-0000C93A0000}"/>
    <cellStyle name="Normal 3 2 4 2 2 3 6 2" xfId="12582" xr:uid="{00000000-0005-0000-0000-0000CA3A0000}"/>
    <cellStyle name="Normal 3 2 4 2 2 3 7" xfId="12583" xr:uid="{00000000-0005-0000-0000-0000CB3A0000}"/>
    <cellStyle name="Normal 3 2 4 2 2 4" xfId="12584" xr:uid="{00000000-0005-0000-0000-0000CC3A0000}"/>
    <cellStyle name="Normal 3 2 4 2 2 4 2" xfId="12585" xr:uid="{00000000-0005-0000-0000-0000CD3A0000}"/>
    <cellStyle name="Normal 3 2 4 2 2 4 2 2" xfId="12586" xr:uid="{00000000-0005-0000-0000-0000CE3A0000}"/>
    <cellStyle name="Normal 3 2 4 2 2 4 2 2 2" xfId="12587" xr:uid="{00000000-0005-0000-0000-0000CF3A0000}"/>
    <cellStyle name="Normal 3 2 4 2 2 4 2 2 2 2" xfId="12588" xr:uid="{00000000-0005-0000-0000-0000D03A0000}"/>
    <cellStyle name="Normal 3 2 4 2 2 4 2 2 2 2 2" xfId="12589" xr:uid="{00000000-0005-0000-0000-0000D13A0000}"/>
    <cellStyle name="Normal 3 2 4 2 2 4 2 2 2 3" xfId="12590" xr:uid="{00000000-0005-0000-0000-0000D23A0000}"/>
    <cellStyle name="Normal 3 2 4 2 2 4 2 2 3" xfId="12591" xr:uid="{00000000-0005-0000-0000-0000D33A0000}"/>
    <cellStyle name="Normal 3 2 4 2 2 4 2 2 3 2" xfId="12592" xr:uid="{00000000-0005-0000-0000-0000D43A0000}"/>
    <cellStyle name="Normal 3 2 4 2 2 4 2 2 4" xfId="12593" xr:uid="{00000000-0005-0000-0000-0000D53A0000}"/>
    <cellStyle name="Normal 3 2 4 2 2 4 2 3" xfId="12594" xr:uid="{00000000-0005-0000-0000-0000D63A0000}"/>
    <cellStyle name="Normal 3 2 4 2 2 4 2 3 2" xfId="12595" xr:uid="{00000000-0005-0000-0000-0000D73A0000}"/>
    <cellStyle name="Normal 3 2 4 2 2 4 2 3 2 2" xfId="12596" xr:uid="{00000000-0005-0000-0000-0000D83A0000}"/>
    <cellStyle name="Normal 3 2 4 2 2 4 2 3 3" xfId="12597" xr:uid="{00000000-0005-0000-0000-0000D93A0000}"/>
    <cellStyle name="Normal 3 2 4 2 2 4 2 4" xfId="12598" xr:uid="{00000000-0005-0000-0000-0000DA3A0000}"/>
    <cellStyle name="Normal 3 2 4 2 2 4 2 4 2" xfId="12599" xr:uid="{00000000-0005-0000-0000-0000DB3A0000}"/>
    <cellStyle name="Normal 3 2 4 2 2 4 2 5" xfId="12600" xr:uid="{00000000-0005-0000-0000-0000DC3A0000}"/>
    <cellStyle name="Normal 3 2 4 2 2 4 3" xfId="12601" xr:uid="{00000000-0005-0000-0000-0000DD3A0000}"/>
    <cellStyle name="Normal 3 2 4 2 2 4 3 2" xfId="12602" xr:uid="{00000000-0005-0000-0000-0000DE3A0000}"/>
    <cellStyle name="Normal 3 2 4 2 2 4 3 2 2" xfId="12603" xr:uid="{00000000-0005-0000-0000-0000DF3A0000}"/>
    <cellStyle name="Normal 3 2 4 2 2 4 3 2 2 2" xfId="12604" xr:uid="{00000000-0005-0000-0000-0000E03A0000}"/>
    <cellStyle name="Normal 3 2 4 2 2 4 3 2 3" xfId="12605" xr:uid="{00000000-0005-0000-0000-0000E13A0000}"/>
    <cellStyle name="Normal 3 2 4 2 2 4 3 3" xfId="12606" xr:uid="{00000000-0005-0000-0000-0000E23A0000}"/>
    <cellStyle name="Normal 3 2 4 2 2 4 3 3 2" xfId="12607" xr:uid="{00000000-0005-0000-0000-0000E33A0000}"/>
    <cellStyle name="Normal 3 2 4 2 2 4 3 4" xfId="12608" xr:uid="{00000000-0005-0000-0000-0000E43A0000}"/>
    <cellStyle name="Normal 3 2 4 2 2 4 4" xfId="12609" xr:uid="{00000000-0005-0000-0000-0000E53A0000}"/>
    <cellStyle name="Normal 3 2 4 2 2 4 4 2" xfId="12610" xr:uid="{00000000-0005-0000-0000-0000E63A0000}"/>
    <cellStyle name="Normal 3 2 4 2 2 4 4 2 2" xfId="12611" xr:uid="{00000000-0005-0000-0000-0000E73A0000}"/>
    <cellStyle name="Normal 3 2 4 2 2 4 4 3" xfId="12612" xr:uid="{00000000-0005-0000-0000-0000E83A0000}"/>
    <cellStyle name="Normal 3 2 4 2 2 4 5" xfId="12613" xr:uid="{00000000-0005-0000-0000-0000E93A0000}"/>
    <cellStyle name="Normal 3 2 4 2 2 4 5 2" xfId="12614" xr:uid="{00000000-0005-0000-0000-0000EA3A0000}"/>
    <cellStyle name="Normal 3 2 4 2 2 4 6" xfId="12615" xr:uid="{00000000-0005-0000-0000-0000EB3A0000}"/>
    <cellStyle name="Normal 3 2 4 2 2 5" xfId="12616" xr:uid="{00000000-0005-0000-0000-0000EC3A0000}"/>
    <cellStyle name="Normal 3 2 4 2 2 5 2" xfId="12617" xr:uid="{00000000-0005-0000-0000-0000ED3A0000}"/>
    <cellStyle name="Normal 3 2 4 2 2 5 2 2" xfId="12618" xr:uid="{00000000-0005-0000-0000-0000EE3A0000}"/>
    <cellStyle name="Normal 3 2 4 2 2 5 2 2 2" xfId="12619" xr:uid="{00000000-0005-0000-0000-0000EF3A0000}"/>
    <cellStyle name="Normal 3 2 4 2 2 5 2 2 2 2" xfId="12620" xr:uid="{00000000-0005-0000-0000-0000F03A0000}"/>
    <cellStyle name="Normal 3 2 4 2 2 5 2 2 3" xfId="12621" xr:uid="{00000000-0005-0000-0000-0000F13A0000}"/>
    <cellStyle name="Normal 3 2 4 2 2 5 2 3" xfId="12622" xr:uid="{00000000-0005-0000-0000-0000F23A0000}"/>
    <cellStyle name="Normal 3 2 4 2 2 5 2 3 2" xfId="12623" xr:uid="{00000000-0005-0000-0000-0000F33A0000}"/>
    <cellStyle name="Normal 3 2 4 2 2 5 2 4" xfId="12624" xr:uid="{00000000-0005-0000-0000-0000F43A0000}"/>
    <cellStyle name="Normal 3 2 4 2 2 5 3" xfId="12625" xr:uid="{00000000-0005-0000-0000-0000F53A0000}"/>
    <cellStyle name="Normal 3 2 4 2 2 5 3 2" xfId="12626" xr:uid="{00000000-0005-0000-0000-0000F63A0000}"/>
    <cellStyle name="Normal 3 2 4 2 2 5 3 2 2" xfId="12627" xr:uid="{00000000-0005-0000-0000-0000F73A0000}"/>
    <cellStyle name="Normal 3 2 4 2 2 5 3 3" xfId="12628" xr:uid="{00000000-0005-0000-0000-0000F83A0000}"/>
    <cellStyle name="Normal 3 2 4 2 2 5 4" xfId="12629" xr:uid="{00000000-0005-0000-0000-0000F93A0000}"/>
    <cellStyle name="Normal 3 2 4 2 2 5 4 2" xfId="12630" xr:uid="{00000000-0005-0000-0000-0000FA3A0000}"/>
    <cellStyle name="Normal 3 2 4 2 2 5 5" xfId="12631" xr:uid="{00000000-0005-0000-0000-0000FB3A0000}"/>
    <cellStyle name="Normal 3 2 4 2 2 6" xfId="12632" xr:uid="{00000000-0005-0000-0000-0000FC3A0000}"/>
    <cellStyle name="Normal 3 2 4 2 2 6 2" xfId="12633" xr:uid="{00000000-0005-0000-0000-0000FD3A0000}"/>
    <cellStyle name="Normal 3 2 4 2 2 6 2 2" xfId="12634" xr:uid="{00000000-0005-0000-0000-0000FE3A0000}"/>
    <cellStyle name="Normal 3 2 4 2 2 6 2 2 2" xfId="12635" xr:uid="{00000000-0005-0000-0000-0000FF3A0000}"/>
    <cellStyle name="Normal 3 2 4 2 2 6 2 3" xfId="12636" xr:uid="{00000000-0005-0000-0000-0000003B0000}"/>
    <cellStyle name="Normal 3 2 4 2 2 6 3" xfId="12637" xr:uid="{00000000-0005-0000-0000-0000013B0000}"/>
    <cellStyle name="Normal 3 2 4 2 2 6 3 2" xfId="12638" xr:uid="{00000000-0005-0000-0000-0000023B0000}"/>
    <cellStyle name="Normal 3 2 4 2 2 6 4" xfId="12639" xr:uid="{00000000-0005-0000-0000-0000033B0000}"/>
    <cellStyle name="Normal 3 2 4 2 2 7" xfId="12640" xr:uid="{00000000-0005-0000-0000-0000043B0000}"/>
    <cellStyle name="Normal 3 2 4 2 2 7 2" xfId="12641" xr:uid="{00000000-0005-0000-0000-0000053B0000}"/>
    <cellStyle name="Normal 3 2 4 2 2 7 2 2" xfId="12642" xr:uid="{00000000-0005-0000-0000-0000063B0000}"/>
    <cellStyle name="Normal 3 2 4 2 2 7 3" xfId="12643" xr:uid="{00000000-0005-0000-0000-0000073B0000}"/>
    <cellStyle name="Normal 3 2 4 2 2 8" xfId="12644" xr:uid="{00000000-0005-0000-0000-0000083B0000}"/>
    <cellStyle name="Normal 3 2 4 2 2 8 2" xfId="12645" xr:uid="{00000000-0005-0000-0000-0000093B0000}"/>
    <cellStyle name="Normal 3 2 4 2 2 9" xfId="12646" xr:uid="{00000000-0005-0000-0000-00000A3B0000}"/>
    <cellStyle name="Normal 3 2 4 2 3" xfId="12647" xr:uid="{00000000-0005-0000-0000-00000B3B0000}"/>
    <cellStyle name="Normal 3 2 4 2 3 2" xfId="12648" xr:uid="{00000000-0005-0000-0000-00000C3B0000}"/>
    <cellStyle name="Normal 3 2 4 2 3 2 2" xfId="12649" xr:uid="{00000000-0005-0000-0000-00000D3B0000}"/>
    <cellStyle name="Normal 3 2 4 2 3 2 2 2" xfId="12650" xr:uid="{00000000-0005-0000-0000-00000E3B0000}"/>
    <cellStyle name="Normal 3 2 4 2 3 2 2 2 2" xfId="12651" xr:uid="{00000000-0005-0000-0000-00000F3B0000}"/>
    <cellStyle name="Normal 3 2 4 2 3 2 2 2 2 2" xfId="12652" xr:uid="{00000000-0005-0000-0000-0000103B0000}"/>
    <cellStyle name="Normal 3 2 4 2 3 2 2 2 2 2 2" xfId="12653" xr:uid="{00000000-0005-0000-0000-0000113B0000}"/>
    <cellStyle name="Normal 3 2 4 2 3 2 2 2 2 2 2 2" xfId="12654" xr:uid="{00000000-0005-0000-0000-0000123B0000}"/>
    <cellStyle name="Normal 3 2 4 2 3 2 2 2 2 2 3" xfId="12655" xr:uid="{00000000-0005-0000-0000-0000133B0000}"/>
    <cellStyle name="Normal 3 2 4 2 3 2 2 2 2 3" xfId="12656" xr:uid="{00000000-0005-0000-0000-0000143B0000}"/>
    <cellStyle name="Normal 3 2 4 2 3 2 2 2 2 3 2" xfId="12657" xr:uid="{00000000-0005-0000-0000-0000153B0000}"/>
    <cellStyle name="Normal 3 2 4 2 3 2 2 2 2 4" xfId="12658" xr:uid="{00000000-0005-0000-0000-0000163B0000}"/>
    <cellStyle name="Normal 3 2 4 2 3 2 2 2 3" xfId="12659" xr:uid="{00000000-0005-0000-0000-0000173B0000}"/>
    <cellStyle name="Normal 3 2 4 2 3 2 2 2 3 2" xfId="12660" xr:uid="{00000000-0005-0000-0000-0000183B0000}"/>
    <cellStyle name="Normal 3 2 4 2 3 2 2 2 3 2 2" xfId="12661" xr:uid="{00000000-0005-0000-0000-0000193B0000}"/>
    <cellStyle name="Normal 3 2 4 2 3 2 2 2 3 3" xfId="12662" xr:uid="{00000000-0005-0000-0000-00001A3B0000}"/>
    <cellStyle name="Normal 3 2 4 2 3 2 2 2 4" xfId="12663" xr:uid="{00000000-0005-0000-0000-00001B3B0000}"/>
    <cellStyle name="Normal 3 2 4 2 3 2 2 2 4 2" xfId="12664" xr:uid="{00000000-0005-0000-0000-00001C3B0000}"/>
    <cellStyle name="Normal 3 2 4 2 3 2 2 2 5" xfId="12665" xr:uid="{00000000-0005-0000-0000-00001D3B0000}"/>
    <cellStyle name="Normal 3 2 4 2 3 2 2 3" xfId="12666" xr:uid="{00000000-0005-0000-0000-00001E3B0000}"/>
    <cellStyle name="Normal 3 2 4 2 3 2 2 3 2" xfId="12667" xr:uid="{00000000-0005-0000-0000-00001F3B0000}"/>
    <cellStyle name="Normal 3 2 4 2 3 2 2 3 2 2" xfId="12668" xr:uid="{00000000-0005-0000-0000-0000203B0000}"/>
    <cellStyle name="Normal 3 2 4 2 3 2 2 3 2 2 2" xfId="12669" xr:uid="{00000000-0005-0000-0000-0000213B0000}"/>
    <cellStyle name="Normal 3 2 4 2 3 2 2 3 2 3" xfId="12670" xr:uid="{00000000-0005-0000-0000-0000223B0000}"/>
    <cellStyle name="Normal 3 2 4 2 3 2 2 3 3" xfId="12671" xr:uid="{00000000-0005-0000-0000-0000233B0000}"/>
    <cellStyle name="Normal 3 2 4 2 3 2 2 3 3 2" xfId="12672" xr:uid="{00000000-0005-0000-0000-0000243B0000}"/>
    <cellStyle name="Normal 3 2 4 2 3 2 2 3 4" xfId="12673" xr:uid="{00000000-0005-0000-0000-0000253B0000}"/>
    <cellStyle name="Normal 3 2 4 2 3 2 2 4" xfId="12674" xr:uid="{00000000-0005-0000-0000-0000263B0000}"/>
    <cellStyle name="Normal 3 2 4 2 3 2 2 4 2" xfId="12675" xr:uid="{00000000-0005-0000-0000-0000273B0000}"/>
    <cellStyle name="Normal 3 2 4 2 3 2 2 4 2 2" xfId="12676" xr:uid="{00000000-0005-0000-0000-0000283B0000}"/>
    <cellStyle name="Normal 3 2 4 2 3 2 2 4 3" xfId="12677" xr:uid="{00000000-0005-0000-0000-0000293B0000}"/>
    <cellStyle name="Normal 3 2 4 2 3 2 2 5" xfId="12678" xr:uid="{00000000-0005-0000-0000-00002A3B0000}"/>
    <cellStyle name="Normal 3 2 4 2 3 2 2 5 2" xfId="12679" xr:uid="{00000000-0005-0000-0000-00002B3B0000}"/>
    <cellStyle name="Normal 3 2 4 2 3 2 2 6" xfId="12680" xr:uid="{00000000-0005-0000-0000-00002C3B0000}"/>
    <cellStyle name="Normal 3 2 4 2 3 2 3" xfId="12681" xr:uid="{00000000-0005-0000-0000-00002D3B0000}"/>
    <cellStyle name="Normal 3 2 4 2 3 2 3 2" xfId="12682" xr:uid="{00000000-0005-0000-0000-00002E3B0000}"/>
    <cellStyle name="Normal 3 2 4 2 3 2 3 2 2" xfId="12683" xr:uid="{00000000-0005-0000-0000-00002F3B0000}"/>
    <cellStyle name="Normal 3 2 4 2 3 2 3 2 2 2" xfId="12684" xr:uid="{00000000-0005-0000-0000-0000303B0000}"/>
    <cellStyle name="Normal 3 2 4 2 3 2 3 2 2 2 2" xfId="12685" xr:uid="{00000000-0005-0000-0000-0000313B0000}"/>
    <cellStyle name="Normal 3 2 4 2 3 2 3 2 2 3" xfId="12686" xr:uid="{00000000-0005-0000-0000-0000323B0000}"/>
    <cellStyle name="Normal 3 2 4 2 3 2 3 2 3" xfId="12687" xr:uid="{00000000-0005-0000-0000-0000333B0000}"/>
    <cellStyle name="Normal 3 2 4 2 3 2 3 2 3 2" xfId="12688" xr:uid="{00000000-0005-0000-0000-0000343B0000}"/>
    <cellStyle name="Normal 3 2 4 2 3 2 3 2 4" xfId="12689" xr:uid="{00000000-0005-0000-0000-0000353B0000}"/>
    <cellStyle name="Normal 3 2 4 2 3 2 3 3" xfId="12690" xr:uid="{00000000-0005-0000-0000-0000363B0000}"/>
    <cellStyle name="Normal 3 2 4 2 3 2 3 3 2" xfId="12691" xr:uid="{00000000-0005-0000-0000-0000373B0000}"/>
    <cellStyle name="Normal 3 2 4 2 3 2 3 3 2 2" xfId="12692" xr:uid="{00000000-0005-0000-0000-0000383B0000}"/>
    <cellStyle name="Normal 3 2 4 2 3 2 3 3 3" xfId="12693" xr:uid="{00000000-0005-0000-0000-0000393B0000}"/>
    <cellStyle name="Normal 3 2 4 2 3 2 3 4" xfId="12694" xr:uid="{00000000-0005-0000-0000-00003A3B0000}"/>
    <cellStyle name="Normal 3 2 4 2 3 2 3 4 2" xfId="12695" xr:uid="{00000000-0005-0000-0000-00003B3B0000}"/>
    <cellStyle name="Normal 3 2 4 2 3 2 3 5" xfId="12696" xr:uid="{00000000-0005-0000-0000-00003C3B0000}"/>
    <cellStyle name="Normal 3 2 4 2 3 2 4" xfId="12697" xr:uid="{00000000-0005-0000-0000-00003D3B0000}"/>
    <cellStyle name="Normal 3 2 4 2 3 2 4 2" xfId="12698" xr:uid="{00000000-0005-0000-0000-00003E3B0000}"/>
    <cellStyle name="Normal 3 2 4 2 3 2 4 2 2" xfId="12699" xr:uid="{00000000-0005-0000-0000-00003F3B0000}"/>
    <cellStyle name="Normal 3 2 4 2 3 2 4 2 2 2" xfId="12700" xr:uid="{00000000-0005-0000-0000-0000403B0000}"/>
    <cellStyle name="Normal 3 2 4 2 3 2 4 2 3" xfId="12701" xr:uid="{00000000-0005-0000-0000-0000413B0000}"/>
    <cellStyle name="Normal 3 2 4 2 3 2 4 3" xfId="12702" xr:uid="{00000000-0005-0000-0000-0000423B0000}"/>
    <cellStyle name="Normal 3 2 4 2 3 2 4 3 2" xfId="12703" xr:uid="{00000000-0005-0000-0000-0000433B0000}"/>
    <cellStyle name="Normal 3 2 4 2 3 2 4 4" xfId="12704" xr:uid="{00000000-0005-0000-0000-0000443B0000}"/>
    <cellStyle name="Normal 3 2 4 2 3 2 5" xfId="12705" xr:uid="{00000000-0005-0000-0000-0000453B0000}"/>
    <cellStyle name="Normal 3 2 4 2 3 2 5 2" xfId="12706" xr:uid="{00000000-0005-0000-0000-0000463B0000}"/>
    <cellStyle name="Normal 3 2 4 2 3 2 5 2 2" xfId="12707" xr:uid="{00000000-0005-0000-0000-0000473B0000}"/>
    <cellStyle name="Normal 3 2 4 2 3 2 5 3" xfId="12708" xr:uid="{00000000-0005-0000-0000-0000483B0000}"/>
    <cellStyle name="Normal 3 2 4 2 3 2 6" xfId="12709" xr:uid="{00000000-0005-0000-0000-0000493B0000}"/>
    <cellStyle name="Normal 3 2 4 2 3 2 6 2" xfId="12710" xr:uid="{00000000-0005-0000-0000-00004A3B0000}"/>
    <cellStyle name="Normal 3 2 4 2 3 2 7" xfId="12711" xr:uid="{00000000-0005-0000-0000-00004B3B0000}"/>
    <cellStyle name="Normal 3 2 4 2 3 3" xfId="12712" xr:uid="{00000000-0005-0000-0000-00004C3B0000}"/>
    <cellStyle name="Normal 3 2 4 2 3 3 2" xfId="12713" xr:uid="{00000000-0005-0000-0000-00004D3B0000}"/>
    <cellStyle name="Normal 3 2 4 2 3 3 2 2" xfId="12714" xr:uid="{00000000-0005-0000-0000-00004E3B0000}"/>
    <cellStyle name="Normal 3 2 4 2 3 3 2 2 2" xfId="12715" xr:uid="{00000000-0005-0000-0000-00004F3B0000}"/>
    <cellStyle name="Normal 3 2 4 2 3 3 2 2 2 2" xfId="12716" xr:uid="{00000000-0005-0000-0000-0000503B0000}"/>
    <cellStyle name="Normal 3 2 4 2 3 3 2 2 2 2 2" xfId="12717" xr:uid="{00000000-0005-0000-0000-0000513B0000}"/>
    <cellStyle name="Normal 3 2 4 2 3 3 2 2 2 3" xfId="12718" xr:uid="{00000000-0005-0000-0000-0000523B0000}"/>
    <cellStyle name="Normal 3 2 4 2 3 3 2 2 3" xfId="12719" xr:uid="{00000000-0005-0000-0000-0000533B0000}"/>
    <cellStyle name="Normal 3 2 4 2 3 3 2 2 3 2" xfId="12720" xr:uid="{00000000-0005-0000-0000-0000543B0000}"/>
    <cellStyle name="Normal 3 2 4 2 3 3 2 2 4" xfId="12721" xr:uid="{00000000-0005-0000-0000-0000553B0000}"/>
    <cellStyle name="Normal 3 2 4 2 3 3 2 3" xfId="12722" xr:uid="{00000000-0005-0000-0000-0000563B0000}"/>
    <cellStyle name="Normal 3 2 4 2 3 3 2 3 2" xfId="12723" xr:uid="{00000000-0005-0000-0000-0000573B0000}"/>
    <cellStyle name="Normal 3 2 4 2 3 3 2 3 2 2" xfId="12724" xr:uid="{00000000-0005-0000-0000-0000583B0000}"/>
    <cellStyle name="Normal 3 2 4 2 3 3 2 3 3" xfId="12725" xr:uid="{00000000-0005-0000-0000-0000593B0000}"/>
    <cellStyle name="Normal 3 2 4 2 3 3 2 4" xfId="12726" xr:uid="{00000000-0005-0000-0000-00005A3B0000}"/>
    <cellStyle name="Normal 3 2 4 2 3 3 2 4 2" xfId="12727" xr:uid="{00000000-0005-0000-0000-00005B3B0000}"/>
    <cellStyle name="Normal 3 2 4 2 3 3 2 5" xfId="12728" xr:uid="{00000000-0005-0000-0000-00005C3B0000}"/>
    <cellStyle name="Normal 3 2 4 2 3 3 3" xfId="12729" xr:uid="{00000000-0005-0000-0000-00005D3B0000}"/>
    <cellStyle name="Normal 3 2 4 2 3 3 3 2" xfId="12730" xr:uid="{00000000-0005-0000-0000-00005E3B0000}"/>
    <cellStyle name="Normal 3 2 4 2 3 3 3 2 2" xfId="12731" xr:uid="{00000000-0005-0000-0000-00005F3B0000}"/>
    <cellStyle name="Normal 3 2 4 2 3 3 3 2 2 2" xfId="12732" xr:uid="{00000000-0005-0000-0000-0000603B0000}"/>
    <cellStyle name="Normal 3 2 4 2 3 3 3 2 3" xfId="12733" xr:uid="{00000000-0005-0000-0000-0000613B0000}"/>
    <cellStyle name="Normal 3 2 4 2 3 3 3 3" xfId="12734" xr:uid="{00000000-0005-0000-0000-0000623B0000}"/>
    <cellStyle name="Normal 3 2 4 2 3 3 3 3 2" xfId="12735" xr:uid="{00000000-0005-0000-0000-0000633B0000}"/>
    <cellStyle name="Normal 3 2 4 2 3 3 3 4" xfId="12736" xr:uid="{00000000-0005-0000-0000-0000643B0000}"/>
    <cellStyle name="Normal 3 2 4 2 3 3 4" xfId="12737" xr:uid="{00000000-0005-0000-0000-0000653B0000}"/>
    <cellStyle name="Normal 3 2 4 2 3 3 4 2" xfId="12738" xr:uid="{00000000-0005-0000-0000-0000663B0000}"/>
    <cellStyle name="Normal 3 2 4 2 3 3 4 2 2" xfId="12739" xr:uid="{00000000-0005-0000-0000-0000673B0000}"/>
    <cellStyle name="Normal 3 2 4 2 3 3 4 3" xfId="12740" xr:uid="{00000000-0005-0000-0000-0000683B0000}"/>
    <cellStyle name="Normal 3 2 4 2 3 3 5" xfId="12741" xr:uid="{00000000-0005-0000-0000-0000693B0000}"/>
    <cellStyle name="Normal 3 2 4 2 3 3 5 2" xfId="12742" xr:uid="{00000000-0005-0000-0000-00006A3B0000}"/>
    <cellStyle name="Normal 3 2 4 2 3 3 6" xfId="12743" xr:uid="{00000000-0005-0000-0000-00006B3B0000}"/>
    <cellStyle name="Normal 3 2 4 2 3 4" xfId="12744" xr:uid="{00000000-0005-0000-0000-00006C3B0000}"/>
    <cellStyle name="Normal 3 2 4 2 3 4 2" xfId="12745" xr:uid="{00000000-0005-0000-0000-00006D3B0000}"/>
    <cellStyle name="Normal 3 2 4 2 3 4 2 2" xfId="12746" xr:uid="{00000000-0005-0000-0000-00006E3B0000}"/>
    <cellStyle name="Normal 3 2 4 2 3 4 2 2 2" xfId="12747" xr:uid="{00000000-0005-0000-0000-00006F3B0000}"/>
    <cellStyle name="Normal 3 2 4 2 3 4 2 2 2 2" xfId="12748" xr:uid="{00000000-0005-0000-0000-0000703B0000}"/>
    <cellStyle name="Normal 3 2 4 2 3 4 2 2 3" xfId="12749" xr:uid="{00000000-0005-0000-0000-0000713B0000}"/>
    <cellStyle name="Normal 3 2 4 2 3 4 2 3" xfId="12750" xr:uid="{00000000-0005-0000-0000-0000723B0000}"/>
    <cellStyle name="Normal 3 2 4 2 3 4 2 3 2" xfId="12751" xr:uid="{00000000-0005-0000-0000-0000733B0000}"/>
    <cellStyle name="Normal 3 2 4 2 3 4 2 4" xfId="12752" xr:uid="{00000000-0005-0000-0000-0000743B0000}"/>
    <cellStyle name="Normal 3 2 4 2 3 4 3" xfId="12753" xr:uid="{00000000-0005-0000-0000-0000753B0000}"/>
    <cellStyle name="Normal 3 2 4 2 3 4 3 2" xfId="12754" xr:uid="{00000000-0005-0000-0000-0000763B0000}"/>
    <cellStyle name="Normal 3 2 4 2 3 4 3 2 2" xfId="12755" xr:uid="{00000000-0005-0000-0000-0000773B0000}"/>
    <cellStyle name="Normal 3 2 4 2 3 4 3 3" xfId="12756" xr:uid="{00000000-0005-0000-0000-0000783B0000}"/>
    <cellStyle name="Normal 3 2 4 2 3 4 4" xfId="12757" xr:uid="{00000000-0005-0000-0000-0000793B0000}"/>
    <cellStyle name="Normal 3 2 4 2 3 4 4 2" xfId="12758" xr:uid="{00000000-0005-0000-0000-00007A3B0000}"/>
    <cellStyle name="Normal 3 2 4 2 3 4 5" xfId="12759" xr:uid="{00000000-0005-0000-0000-00007B3B0000}"/>
    <cellStyle name="Normal 3 2 4 2 3 5" xfId="12760" xr:uid="{00000000-0005-0000-0000-00007C3B0000}"/>
    <cellStyle name="Normal 3 2 4 2 3 5 2" xfId="12761" xr:uid="{00000000-0005-0000-0000-00007D3B0000}"/>
    <cellStyle name="Normal 3 2 4 2 3 5 2 2" xfId="12762" xr:uid="{00000000-0005-0000-0000-00007E3B0000}"/>
    <cellStyle name="Normal 3 2 4 2 3 5 2 2 2" xfId="12763" xr:uid="{00000000-0005-0000-0000-00007F3B0000}"/>
    <cellStyle name="Normal 3 2 4 2 3 5 2 3" xfId="12764" xr:uid="{00000000-0005-0000-0000-0000803B0000}"/>
    <cellStyle name="Normal 3 2 4 2 3 5 3" xfId="12765" xr:uid="{00000000-0005-0000-0000-0000813B0000}"/>
    <cellStyle name="Normal 3 2 4 2 3 5 3 2" xfId="12766" xr:uid="{00000000-0005-0000-0000-0000823B0000}"/>
    <cellStyle name="Normal 3 2 4 2 3 5 4" xfId="12767" xr:uid="{00000000-0005-0000-0000-0000833B0000}"/>
    <cellStyle name="Normal 3 2 4 2 3 6" xfId="12768" xr:uid="{00000000-0005-0000-0000-0000843B0000}"/>
    <cellStyle name="Normal 3 2 4 2 3 6 2" xfId="12769" xr:uid="{00000000-0005-0000-0000-0000853B0000}"/>
    <cellStyle name="Normal 3 2 4 2 3 6 2 2" xfId="12770" xr:uid="{00000000-0005-0000-0000-0000863B0000}"/>
    <cellStyle name="Normal 3 2 4 2 3 6 3" xfId="12771" xr:uid="{00000000-0005-0000-0000-0000873B0000}"/>
    <cellStyle name="Normal 3 2 4 2 3 7" xfId="12772" xr:uid="{00000000-0005-0000-0000-0000883B0000}"/>
    <cellStyle name="Normal 3 2 4 2 3 7 2" xfId="12773" xr:uid="{00000000-0005-0000-0000-0000893B0000}"/>
    <cellStyle name="Normal 3 2 4 2 3 8" xfId="12774" xr:uid="{00000000-0005-0000-0000-00008A3B0000}"/>
    <cellStyle name="Normal 3 2 4 2 4" xfId="12775" xr:uid="{00000000-0005-0000-0000-00008B3B0000}"/>
    <cellStyle name="Normal 3 2 4 2 4 2" xfId="12776" xr:uid="{00000000-0005-0000-0000-00008C3B0000}"/>
    <cellStyle name="Normal 3 2 4 2 4 2 2" xfId="12777" xr:uid="{00000000-0005-0000-0000-00008D3B0000}"/>
    <cellStyle name="Normal 3 2 4 2 4 2 2 2" xfId="12778" xr:uid="{00000000-0005-0000-0000-00008E3B0000}"/>
    <cellStyle name="Normal 3 2 4 2 4 2 2 2 2" xfId="12779" xr:uid="{00000000-0005-0000-0000-00008F3B0000}"/>
    <cellStyle name="Normal 3 2 4 2 4 2 2 2 2 2" xfId="12780" xr:uid="{00000000-0005-0000-0000-0000903B0000}"/>
    <cellStyle name="Normal 3 2 4 2 4 2 2 2 2 2 2" xfId="12781" xr:uid="{00000000-0005-0000-0000-0000913B0000}"/>
    <cellStyle name="Normal 3 2 4 2 4 2 2 2 2 3" xfId="12782" xr:uid="{00000000-0005-0000-0000-0000923B0000}"/>
    <cellStyle name="Normal 3 2 4 2 4 2 2 2 3" xfId="12783" xr:uid="{00000000-0005-0000-0000-0000933B0000}"/>
    <cellStyle name="Normal 3 2 4 2 4 2 2 2 3 2" xfId="12784" xr:uid="{00000000-0005-0000-0000-0000943B0000}"/>
    <cellStyle name="Normal 3 2 4 2 4 2 2 2 4" xfId="12785" xr:uid="{00000000-0005-0000-0000-0000953B0000}"/>
    <cellStyle name="Normal 3 2 4 2 4 2 2 3" xfId="12786" xr:uid="{00000000-0005-0000-0000-0000963B0000}"/>
    <cellStyle name="Normal 3 2 4 2 4 2 2 3 2" xfId="12787" xr:uid="{00000000-0005-0000-0000-0000973B0000}"/>
    <cellStyle name="Normal 3 2 4 2 4 2 2 3 2 2" xfId="12788" xr:uid="{00000000-0005-0000-0000-0000983B0000}"/>
    <cellStyle name="Normal 3 2 4 2 4 2 2 3 3" xfId="12789" xr:uid="{00000000-0005-0000-0000-0000993B0000}"/>
    <cellStyle name="Normal 3 2 4 2 4 2 2 4" xfId="12790" xr:uid="{00000000-0005-0000-0000-00009A3B0000}"/>
    <cellStyle name="Normal 3 2 4 2 4 2 2 4 2" xfId="12791" xr:uid="{00000000-0005-0000-0000-00009B3B0000}"/>
    <cellStyle name="Normal 3 2 4 2 4 2 2 5" xfId="12792" xr:uid="{00000000-0005-0000-0000-00009C3B0000}"/>
    <cellStyle name="Normal 3 2 4 2 4 2 3" xfId="12793" xr:uid="{00000000-0005-0000-0000-00009D3B0000}"/>
    <cellStyle name="Normal 3 2 4 2 4 2 3 2" xfId="12794" xr:uid="{00000000-0005-0000-0000-00009E3B0000}"/>
    <cellStyle name="Normal 3 2 4 2 4 2 3 2 2" xfId="12795" xr:uid="{00000000-0005-0000-0000-00009F3B0000}"/>
    <cellStyle name="Normal 3 2 4 2 4 2 3 2 2 2" xfId="12796" xr:uid="{00000000-0005-0000-0000-0000A03B0000}"/>
    <cellStyle name="Normal 3 2 4 2 4 2 3 2 3" xfId="12797" xr:uid="{00000000-0005-0000-0000-0000A13B0000}"/>
    <cellStyle name="Normal 3 2 4 2 4 2 3 3" xfId="12798" xr:uid="{00000000-0005-0000-0000-0000A23B0000}"/>
    <cellStyle name="Normal 3 2 4 2 4 2 3 3 2" xfId="12799" xr:uid="{00000000-0005-0000-0000-0000A33B0000}"/>
    <cellStyle name="Normal 3 2 4 2 4 2 3 4" xfId="12800" xr:uid="{00000000-0005-0000-0000-0000A43B0000}"/>
    <cellStyle name="Normal 3 2 4 2 4 2 4" xfId="12801" xr:uid="{00000000-0005-0000-0000-0000A53B0000}"/>
    <cellStyle name="Normal 3 2 4 2 4 2 4 2" xfId="12802" xr:uid="{00000000-0005-0000-0000-0000A63B0000}"/>
    <cellStyle name="Normal 3 2 4 2 4 2 4 2 2" xfId="12803" xr:uid="{00000000-0005-0000-0000-0000A73B0000}"/>
    <cellStyle name="Normal 3 2 4 2 4 2 4 3" xfId="12804" xr:uid="{00000000-0005-0000-0000-0000A83B0000}"/>
    <cellStyle name="Normal 3 2 4 2 4 2 5" xfId="12805" xr:uid="{00000000-0005-0000-0000-0000A93B0000}"/>
    <cellStyle name="Normal 3 2 4 2 4 2 5 2" xfId="12806" xr:uid="{00000000-0005-0000-0000-0000AA3B0000}"/>
    <cellStyle name="Normal 3 2 4 2 4 2 6" xfId="12807" xr:uid="{00000000-0005-0000-0000-0000AB3B0000}"/>
    <cellStyle name="Normal 3 2 4 2 4 3" xfId="12808" xr:uid="{00000000-0005-0000-0000-0000AC3B0000}"/>
    <cellStyle name="Normal 3 2 4 2 4 3 2" xfId="12809" xr:uid="{00000000-0005-0000-0000-0000AD3B0000}"/>
    <cellStyle name="Normal 3 2 4 2 4 3 2 2" xfId="12810" xr:uid="{00000000-0005-0000-0000-0000AE3B0000}"/>
    <cellStyle name="Normal 3 2 4 2 4 3 2 2 2" xfId="12811" xr:uid="{00000000-0005-0000-0000-0000AF3B0000}"/>
    <cellStyle name="Normal 3 2 4 2 4 3 2 2 2 2" xfId="12812" xr:uid="{00000000-0005-0000-0000-0000B03B0000}"/>
    <cellStyle name="Normal 3 2 4 2 4 3 2 2 3" xfId="12813" xr:uid="{00000000-0005-0000-0000-0000B13B0000}"/>
    <cellStyle name="Normal 3 2 4 2 4 3 2 3" xfId="12814" xr:uid="{00000000-0005-0000-0000-0000B23B0000}"/>
    <cellStyle name="Normal 3 2 4 2 4 3 2 3 2" xfId="12815" xr:uid="{00000000-0005-0000-0000-0000B33B0000}"/>
    <cellStyle name="Normal 3 2 4 2 4 3 2 4" xfId="12816" xr:uid="{00000000-0005-0000-0000-0000B43B0000}"/>
    <cellStyle name="Normal 3 2 4 2 4 3 3" xfId="12817" xr:uid="{00000000-0005-0000-0000-0000B53B0000}"/>
    <cellStyle name="Normal 3 2 4 2 4 3 3 2" xfId="12818" xr:uid="{00000000-0005-0000-0000-0000B63B0000}"/>
    <cellStyle name="Normal 3 2 4 2 4 3 3 2 2" xfId="12819" xr:uid="{00000000-0005-0000-0000-0000B73B0000}"/>
    <cellStyle name="Normal 3 2 4 2 4 3 3 3" xfId="12820" xr:uid="{00000000-0005-0000-0000-0000B83B0000}"/>
    <cellStyle name="Normal 3 2 4 2 4 3 4" xfId="12821" xr:uid="{00000000-0005-0000-0000-0000B93B0000}"/>
    <cellStyle name="Normal 3 2 4 2 4 3 4 2" xfId="12822" xr:uid="{00000000-0005-0000-0000-0000BA3B0000}"/>
    <cellStyle name="Normal 3 2 4 2 4 3 5" xfId="12823" xr:uid="{00000000-0005-0000-0000-0000BB3B0000}"/>
    <cellStyle name="Normal 3 2 4 2 4 4" xfId="12824" xr:uid="{00000000-0005-0000-0000-0000BC3B0000}"/>
    <cellStyle name="Normal 3 2 4 2 4 4 2" xfId="12825" xr:uid="{00000000-0005-0000-0000-0000BD3B0000}"/>
    <cellStyle name="Normal 3 2 4 2 4 4 2 2" xfId="12826" xr:uid="{00000000-0005-0000-0000-0000BE3B0000}"/>
    <cellStyle name="Normal 3 2 4 2 4 4 2 2 2" xfId="12827" xr:uid="{00000000-0005-0000-0000-0000BF3B0000}"/>
    <cellStyle name="Normal 3 2 4 2 4 4 2 3" xfId="12828" xr:uid="{00000000-0005-0000-0000-0000C03B0000}"/>
    <cellStyle name="Normal 3 2 4 2 4 4 3" xfId="12829" xr:uid="{00000000-0005-0000-0000-0000C13B0000}"/>
    <cellStyle name="Normal 3 2 4 2 4 4 3 2" xfId="12830" xr:uid="{00000000-0005-0000-0000-0000C23B0000}"/>
    <cellStyle name="Normal 3 2 4 2 4 4 4" xfId="12831" xr:uid="{00000000-0005-0000-0000-0000C33B0000}"/>
    <cellStyle name="Normal 3 2 4 2 4 5" xfId="12832" xr:uid="{00000000-0005-0000-0000-0000C43B0000}"/>
    <cellStyle name="Normal 3 2 4 2 4 5 2" xfId="12833" xr:uid="{00000000-0005-0000-0000-0000C53B0000}"/>
    <cellStyle name="Normal 3 2 4 2 4 5 2 2" xfId="12834" xr:uid="{00000000-0005-0000-0000-0000C63B0000}"/>
    <cellStyle name="Normal 3 2 4 2 4 5 3" xfId="12835" xr:uid="{00000000-0005-0000-0000-0000C73B0000}"/>
    <cellStyle name="Normal 3 2 4 2 4 6" xfId="12836" xr:uid="{00000000-0005-0000-0000-0000C83B0000}"/>
    <cellStyle name="Normal 3 2 4 2 4 6 2" xfId="12837" xr:uid="{00000000-0005-0000-0000-0000C93B0000}"/>
    <cellStyle name="Normal 3 2 4 2 4 7" xfId="12838" xr:uid="{00000000-0005-0000-0000-0000CA3B0000}"/>
    <cellStyle name="Normal 3 2 4 2 5" xfId="12839" xr:uid="{00000000-0005-0000-0000-0000CB3B0000}"/>
    <cellStyle name="Normal 3 2 4 2 5 2" xfId="12840" xr:uid="{00000000-0005-0000-0000-0000CC3B0000}"/>
    <cellStyle name="Normal 3 2 4 2 5 2 2" xfId="12841" xr:uid="{00000000-0005-0000-0000-0000CD3B0000}"/>
    <cellStyle name="Normal 3 2 4 2 5 2 2 2" xfId="12842" xr:uid="{00000000-0005-0000-0000-0000CE3B0000}"/>
    <cellStyle name="Normal 3 2 4 2 5 2 2 2 2" xfId="12843" xr:uid="{00000000-0005-0000-0000-0000CF3B0000}"/>
    <cellStyle name="Normal 3 2 4 2 5 2 2 2 2 2" xfId="12844" xr:uid="{00000000-0005-0000-0000-0000D03B0000}"/>
    <cellStyle name="Normal 3 2 4 2 5 2 2 2 3" xfId="12845" xr:uid="{00000000-0005-0000-0000-0000D13B0000}"/>
    <cellStyle name="Normal 3 2 4 2 5 2 2 3" xfId="12846" xr:uid="{00000000-0005-0000-0000-0000D23B0000}"/>
    <cellStyle name="Normal 3 2 4 2 5 2 2 3 2" xfId="12847" xr:uid="{00000000-0005-0000-0000-0000D33B0000}"/>
    <cellStyle name="Normal 3 2 4 2 5 2 2 4" xfId="12848" xr:uid="{00000000-0005-0000-0000-0000D43B0000}"/>
    <cellStyle name="Normal 3 2 4 2 5 2 3" xfId="12849" xr:uid="{00000000-0005-0000-0000-0000D53B0000}"/>
    <cellStyle name="Normal 3 2 4 2 5 2 3 2" xfId="12850" xr:uid="{00000000-0005-0000-0000-0000D63B0000}"/>
    <cellStyle name="Normal 3 2 4 2 5 2 3 2 2" xfId="12851" xr:uid="{00000000-0005-0000-0000-0000D73B0000}"/>
    <cellStyle name="Normal 3 2 4 2 5 2 3 3" xfId="12852" xr:uid="{00000000-0005-0000-0000-0000D83B0000}"/>
    <cellStyle name="Normal 3 2 4 2 5 2 4" xfId="12853" xr:uid="{00000000-0005-0000-0000-0000D93B0000}"/>
    <cellStyle name="Normal 3 2 4 2 5 2 4 2" xfId="12854" xr:uid="{00000000-0005-0000-0000-0000DA3B0000}"/>
    <cellStyle name="Normal 3 2 4 2 5 2 5" xfId="12855" xr:uid="{00000000-0005-0000-0000-0000DB3B0000}"/>
    <cellStyle name="Normal 3 2 4 2 5 3" xfId="12856" xr:uid="{00000000-0005-0000-0000-0000DC3B0000}"/>
    <cellStyle name="Normal 3 2 4 2 5 3 2" xfId="12857" xr:uid="{00000000-0005-0000-0000-0000DD3B0000}"/>
    <cellStyle name="Normal 3 2 4 2 5 3 2 2" xfId="12858" xr:uid="{00000000-0005-0000-0000-0000DE3B0000}"/>
    <cellStyle name="Normal 3 2 4 2 5 3 2 2 2" xfId="12859" xr:uid="{00000000-0005-0000-0000-0000DF3B0000}"/>
    <cellStyle name="Normal 3 2 4 2 5 3 2 3" xfId="12860" xr:uid="{00000000-0005-0000-0000-0000E03B0000}"/>
    <cellStyle name="Normal 3 2 4 2 5 3 3" xfId="12861" xr:uid="{00000000-0005-0000-0000-0000E13B0000}"/>
    <cellStyle name="Normal 3 2 4 2 5 3 3 2" xfId="12862" xr:uid="{00000000-0005-0000-0000-0000E23B0000}"/>
    <cellStyle name="Normal 3 2 4 2 5 3 4" xfId="12863" xr:uid="{00000000-0005-0000-0000-0000E33B0000}"/>
    <cellStyle name="Normal 3 2 4 2 5 4" xfId="12864" xr:uid="{00000000-0005-0000-0000-0000E43B0000}"/>
    <cellStyle name="Normal 3 2 4 2 5 4 2" xfId="12865" xr:uid="{00000000-0005-0000-0000-0000E53B0000}"/>
    <cellStyle name="Normal 3 2 4 2 5 4 2 2" xfId="12866" xr:uid="{00000000-0005-0000-0000-0000E63B0000}"/>
    <cellStyle name="Normal 3 2 4 2 5 4 3" xfId="12867" xr:uid="{00000000-0005-0000-0000-0000E73B0000}"/>
    <cellStyle name="Normal 3 2 4 2 5 5" xfId="12868" xr:uid="{00000000-0005-0000-0000-0000E83B0000}"/>
    <cellStyle name="Normal 3 2 4 2 5 5 2" xfId="12869" xr:uid="{00000000-0005-0000-0000-0000E93B0000}"/>
    <cellStyle name="Normal 3 2 4 2 5 6" xfId="12870" xr:uid="{00000000-0005-0000-0000-0000EA3B0000}"/>
    <cellStyle name="Normal 3 2 4 2 6" xfId="12871" xr:uid="{00000000-0005-0000-0000-0000EB3B0000}"/>
    <cellStyle name="Normal 3 2 4 2 6 2" xfId="12872" xr:uid="{00000000-0005-0000-0000-0000EC3B0000}"/>
    <cellStyle name="Normal 3 2 4 2 6 2 2" xfId="12873" xr:uid="{00000000-0005-0000-0000-0000ED3B0000}"/>
    <cellStyle name="Normal 3 2 4 2 6 2 2 2" xfId="12874" xr:uid="{00000000-0005-0000-0000-0000EE3B0000}"/>
    <cellStyle name="Normal 3 2 4 2 6 2 2 2 2" xfId="12875" xr:uid="{00000000-0005-0000-0000-0000EF3B0000}"/>
    <cellStyle name="Normal 3 2 4 2 6 2 2 3" xfId="12876" xr:uid="{00000000-0005-0000-0000-0000F03B0000}"/>
    <cellStyle name="Normal 3 2 4 2 6 2 3" xfId="12877" xr:uid="{00000000-0005-0000-0000-0000F13B0000}"/>
    <cellStyle name="Normal 3 2 4 2 6 2 3 2" xfId="12878" xr:uid="{00000000-0005-0000-0000-0000F23B0000}"/>
    <cellStyle name="Normal 3 2 4 2 6 2 4" xfId="12879" xr:uid="{00000000-0005-0000-0000-0000F33B0000}"/>
    <cellStyle name="Normal 3 2 4 2 6 3" xfId="12880" xr:uid="{00000000-0005-0000-0000-0000F43B0000}"/>
    <cellStyle name="Normal 3 2 4 2 6 3 2" xfId="12881" xr:uid="{00000000-0005-0000-0000-0000F53B0000}"/>
    <cellStyle name="Normal 3 2 4 2 6 3 2 2" xfId="12882" xr:uid="{00000000-0005-0000-0000-0000F63B0000}"/>
    <cellStyle name="Normal 3 2 4 2 6 3 3" xfId="12883" xr:uid="{00000000-0005-0000-0000-0000F73B0000}"/>
    <cellStyle name="Normal 3 2 4 2 6 4" xfId="12884" xr:uid="{00000000-0005-0000-0000-0000F83B0000}"/>
    <cellStyle name="Normal 3 2 4 2 6 4 2" xfId="12885" xr:uid="{00000000-0005-0000-0000-0000F93B0000}"/>
    <cellStyle name="Normal 3 2 4 2 6 5" xfId="12886" xr:uid="{00000000-0005-0000-0000-0000FA3B0000}"/>
    <cellStyle name="Normal 3 2 4 2 7" xfId="12887" xr:uid="{00000000-0005-0000-0000-0000FB3B0000}"/>
    <cellStyle name="Normal 3 2 4 2 7 2" xfId="12888" xr:uid="{00000000-0005-0000-0000-0000FC3B0000}"/>
    <cellStyle name="Normal 3 2 4 2 7 2 2" xfId="12889" xr:uid="{00000000-0005-0000-0000-0000FD3B0000}"/>
    <cellStyle name="Normal 3 2 4 2 7 2 2 2" xfId="12890" xr:uid="{00000000-0005-0000-0000-0000FE3B0000}"/>
    <cellStyle name="Normal 3 2 4 2 7 2 3" xfId="12891" xr:uid="{00000000-0005-0000-0000-0000FF3B0000}"/>
    <cellStyle name="Normal 3 2 4 2 7 3" xfId="12892" xr:uid="{00000000-0005-0000-0000-0000003C0000}"/>
    <cellStyle name="Normal 3 2 4 2 7 3 2" xfId="12893" xr:uid="{00000000-0005-0000-0000-0000013C0000}"/>
    <cellStyle name="Normal 3 2 4 2 7 4" xfId="12894" xr:uid="{00000000-0005-0000-0000-0000023C0000}"/>
    <cellStyle name="Normal 3 2 4 2 8" xfId="12895" xr:uid="{00000000-0005-0000-0000-0000033C0000}"/>
    <cellStyle name="Normal 3 2 4 2 8 2" xfId="12896" xr:uid="{00000000-0005-0000-0000-0000043C0000}"/>
    <cellStyle name="Normal 3 2 4 2 8 2 2" xfId="12897" xr:uid="{00000000-0005-0000-0000-0000053C0000}"/>
    <cellStyle name="Normal 3 2 4 2 8 3" xfId="12898" xr:uid="{00000000-0005-0000-0000-0000063C0000}"/>
    <cellStyle name="Normal 3 2 4 2 9" xfId="12899" xr:uid="{00000000-0005-0000-0000-0000073C0000}"/>
    <cellStyle name="Normal 3 2 4 2 9 2" xfId="12900" xr:uid="{00000000-0005-0000-0000-0000083C0000}"/>
    <cellStyle name="Normal 3 2 4 3" xfId="12901" xr:uid="{00000000-0005-0000-0000-0000093C0000}"/>
    <cellStyle name="Normal 3 2 4 3 2" xfId="12902" xr:uid="{00000000-0005-0000-0000-00000A3C0000}"/>
    <cellStyle name="Normal 3 2 4 3 2 2" xfId="12903" xr:uid="{00000000-0005-0000-0000-00000B3C0000}"/>
    <cellStyle name="Normal 3 2 4 3 2 2 2" xfId="12904" xr:uid="{00000000-0005-0000-0000-00000C3C0000}"/>
    <cellStyle name="Normal 3 2 4 3 2 2 2 2" xfId="12905" xr:uid="{00000000-0005-0000-0000-00000D3C0000}"/>
    <cellStyle name="Normal 3 2 4 3 2 2 2 2 2" xfId="12906" xr:uid="{00000000-0005-0000-0000-00000E3C0000}"/>
    <cellStyle name="Normal 3 2 4 3 2 2 2 2 2 2" xfId="12907" xr:uid="{00000000-0005-0000-0000-00000F3C0000}"/>
    <cellStyle name="Normal 3 2 4 3 2 2 2 2 2 2 2" xfId="12908" xr:uid="{00000000-0005-0000-0000-0000103C0000}"/>
    <cellStyle name="Normal 3 2 4 3 2 2 2 2 2 2 2 2" xfId="12909" xr:uid="{00000000-0005-0000-0000-0000113C0000}"/>
    <cellStyle name="Normal 3 2 4 3 2 2 2 2 2 2 3" xfId="12910" xr:uid="{00000000-0005-0000-0000-0000123C0000}"/>
    <cellStyle name="Normal 3 2 4 3 2 2 2 2 2 3" xfId="12911" xr:uid="{00000000-0005-0000-0000-0000133C0000}"/>
    <cellStyle name="Normal 3 2 4 3 2 2 2 2 2 3 2" xfId="12912" xr:uid="{00000000-0005-0000-0000-0000143C0000}"/>
    <cellStyle name="Normal 3 2 4 3 2 2 2 2 2 4" xfId="12913" xr:uid="{00000000-0005-0000-0000-0000153C0000}"/>
    <cellStyle name="Normal 3 2 4 3 2 2 2 2 3" xfId="12914" xr:uid="{00000000-0005-0000-0000-0000163C0000}"/>
    <cellStyle name="Normal 3 2 4 3 2 2 2 2 3 2" xfId="12915" xr:uid="{00000000-0005-0000-0000-0000173C0000}"/>
    <cellStyle name="Normal 3 2 4 3 2 2 2 2 3 2 2" xfId="12916" xr:uid="{00000000-0005-0000-0000-0000183C0000}"/>
    <cellStyle name="Normal 3 2 4 3 2 2 2 2 3 3" xfId="12917" xr:uid="{00000000-0005-0000-0000-0000193C0000}"/>
    <cellStyle name="Normal 3 2 4 3 2 2 2 2 4" xfId="12918" xr:uid="{00000000-0005-0000-0000-00001A3C0000}"/>
    <cellStyle name="Normal 3 2 4 3 2 2 2 2 4 2" xfId="12919" xr:uid="{00000000-0005-0000-0000-00001B3C0000}"/>
    <cellStyle name="Normal 3 2 4 3 2 2 2 2 5" xfId="12920" xr:uid="{00000000-0005-0000-0000-00001C3C0000}"/>
    <cellStyle name="Normal 3 2 4 3 2 2 2 3" xfId="12921" xr:uid="{00000000-0005-0000-0000-00001D3C0000}"/>
    <cellStyle name="Normal 3 2 4 3 2 2 2 3 2" xfId="12922" xr:uid="{00000000-0005-0000-0000-00001E3C0000}"/>
    <cellStyle name="Normal 3 2 4 3 2 2 2 3 2 2" xfId="12923" xr:uid="{00000000-0005-0000-0000-00001F3C0000}"/>
    <cellStyle name="Normal 3 2 4 3 2 2 2 3 2 2 2" xfId="12924" xr:uid="{00000000-0005-0000-0000-0000203C0000}"/>
    <cellStyle name="Normal 3 2 4 3 2 2 2 3 2 3" xfId="12925" xr:uid="{00000000-0005-0000-0000-0000213C0000}"/>
    <cellStyle name="Normal 3 2 4 3 2 2 2 3 3" xfId="12926" xr:uid="{00000000-0005-0000-0000-0000223C0000}"/>
    <cellStyle name="Normal 3 2 4 3 2 2 2 3 3 2" xfId="12927" xr:uid="{00000000-0005-0000-0000-0000233C0000}"/>
    <cellStyle name="Normal 3 2 4 3 2 2 2 3 4" xfId="12928" xr:uid="{00000000-0005-0000-0000-0000243C0000}"/>
    <cellStyle name="Normal 3 2 4 3 2 2 2 4" xfId="12929" xr:uid="{00000000-0005-0000-0000-0000253C0000}"/>
    <cellStyle name="Normal 3 2 4 3 2 2 2 4 2" xfId="12930" xr:uid="{00000000-0005-0000-0000-0000263C0000}"/>
    <cellStyle name="Normal 3 2 4 3 2 2 2 4 2 2" xfId="12931" xr:uid="{00000000-0005-0000-0000-0000273C0000}"/>
    <cellStyle name="Normal 3 2 4 3 2 2 2 4 3" xfId="12932" xr:uid="{00000000-0005-0000-0000-0000283C0000}"/>
    <cellStyle name="Normal 3 2 4 3 2 2 2 5" xfId="12933" xr:uid="{00000000-0005-0000-0000-0000293C0000}"/>
    <cellStyle name="Normal 3 2 4 3 2 2 2 5 2" xfId="12934" xr:uid="{00000000-0005-0000-0000-00002A3C0000}"/>
    <cellStyle name="Normal 3 2 4 3 2 2 2 6" xfId="12935" xr:uid="{00000000-0005-0000-0000-00002B3C0000}"/>
    <cellStyle name="Normal 3 2 4 3 2 2 3" xfId="12936" xr:uid="{00000000-0005-0000-0000-00002C3C0000}"/>
    <cellStyle name="Normal 3 2 4 3 2 2 3 2" xfId="12937" xr:uid="{00000000-0005-0000-0000-00002D3C0000}"/>
    <cellStyle name="Normal 3 2 4 3 2 2 3 2 2" xfId="12938" xr:uid="{00000000-0005-0000-0000-00002E3C0000}"/>
    <cellStyle name="Normal 3 2 4 3 2 2 3 2 2 2" xfId="12939" xr:uid="{00000000-0005-0000-0000-00002F3C0000}"/>
    <cellStyle name="Normal 3 2 4 3 2 2 3 2 2 2 2" xfId="12940" xr:uid="{00000000-0005-0000-0000-0000303C0000}"/>
    <cellStyle name="Normal 3 2 4 3 2 2 3 2 2 3" xfId="12941" xr:uid="{00000000-0005-0000-0000-0000313C0000}"/>
    <cellStyle name="Normal 3 2 4 3 2 2 3 2 3" xfId="12942" xr:uid="{00000000-0005-0000-0000-0000323C0000}"/>
    <cellStyle name="Normal 3 2 4 3 2 2 3 2 3 2" xfId="12943" xr:uid="{00000000-0005-0000-0000-0000333C0000}"/>
    <cellStyle name="Normal 3 2 4 3 2 2 3 2 4" xfId="12944" xr:uid="{00000000-0005-0000-0000-0000343C0000}"/>
    <cellStyle name="Normal 3 2 4 3 2 2 3 3" xfId="12945" xr:uid="{00000000-0005-0000-0000-0000353C0000}"/>
    <cellStyle name="Normal 3 2 4 3 2 2 3 3 2" xfId="12946" xr:uid="{00000000-0005-0000-0000-0000363C0000}"/>
    <cellStyle name="Normal 3 2 4 3 2 2 3 3 2 2" xfId="12947" xr:uid="{00000000-0005-0000-0000-0000373C0000}"/>
    <cellStyle name="Normal 3 2 4 3 2 2 3 3 3" xfId="12948" xr:uid="{00000000-0005-0000-0000-0000383C0000}"/>
    <cellStyle name="Normal 3 2 4 3 2 2 3 4" xfId="12949" xr:uid="{00000000-0005-0000-0000-0000393C0000}"/>
    <cellStyle name="Normal 3 2 4 3 2 2 3 4 2" xfId="12950" xr:uid="{00000000-0005-0000-0000-00003A3C0000}"/>
    <cellStyle name="Normal 3 2 4 3 2 2 3 5" xfId="12951" xr:uid="{00000000-0005-0000-0000-00003B3C0000}"/>
    <cellStyle name="Normal 3 2 4 3 2 2 4" xfId="12952" xr:uid="{00000000-0005-0000-0000-00003C3C0000}"/>
    <cellStyle name="Normal 3 2 4 3 2 2 4 2" xfId="12953" xr:uid="{00000000-0005-0000-0000-00003D3C0000}"/>
    <cellStyle name="Normal 3 2 4 3 2 2 4 2 2" xfId="12954" xr:uid="{00000000-0005-0000-0000-00003E3C0000}"/>
    <cellStyle name="Normal 3 2 4 3 2 2 4 2 2 2" xfId="12955" xr:uid="{00000000-0005-0000-0000-00003F3C0000}"/>
    <cellStyle name="Normal 3 2 4 3 2 2 4 2 3" xfId="12956" xr:uid="{00000000-0005-0000-0000-0000403C0000}"/>
    <cellStyle name="Normal 3 2 4 3 2 2 4 3" xfId="12957" xr:uid="{00000000-0005-0000-0000-0000413C0000}"/>
    <cellStyle name="Normal 3 2 4 3 2 2 4 3 2" xfId="12958" xr:uid="{00000000-0005-0000-0000-0000423C0000}"/>
    <cellStyle name="Normal 3 2 4 3 2 2 4 4" xfId="12959" xr:uid="{00000000-0005-0000-0000-0000433C0000}"/>
    <cellStyle name="Normal 3 2 4 3 2 2 5" xfId="12960" xr:uid="{00000000-0005-0000-0000-0000443C0000}"/>
    <cellStyle name="Normal 3 2 4 3 2 2 5 2" xfId="12961" xr:uid="{00000000-0005-0000-0000-0000453C0000}"/>
    <cellStyle name="Normal 3 2 4 3 2 2 5 2 2" xfId="12962" xr:uid="{00000000-0005-0000-0000-0000463C0000}"/>
    <cellStyle name="Normal 3 2 4 3 2 2 5 3" xfId="12963" xr:uid="{00000000-0005-0000-0000-0000473C0000}"/>
    <cellStyle name="Normal 3 2 4 3 2 2 6" xfId="12964" xr:uid="{00000000-0005-0000-0000-0000483C0000}"/>
    <cellStyle name="Normal 3 2 4 3 2 2 6 2" xfId="12965" xr:uid="{00000000-0005-0000-0000-0000493C0000}"/>
    <cellStyle name="Normal 3 2 4 3 2 2 7" xfId="12966" xr:uid="{00000000-0005-0000-0000-00004A3C0000}"/>
    <cellStyle name="Normal 3 2 4 3 2 3" xfId="12967" xr:uid="{00000000-0005-0000-0000-00004B3C0000}"/>
    <cellStyle name="Normal 3 2 4 3 2 3 2" xfId="12968" xr:uid="{00000000-0005-0000-0000-00004C3C0000}"/>
    <cellStyle name="Normal 3 2 4 3 2 3 2 2" xfId="12969" xr:uid="{00000000-0005-0000-0000-00004D3C0000}"/>
    <cellStyle name="Normal 3 2 4 3 2 3 2 2 2" xfId="12970" xr:uid="{00000000-0005-0000-0000-00004E3C0000}"/>
    <cellStyle name="Normal 3 2 4 3 2 3 2 2 2 2" xfId="12971" xr:uid="{00000000-0005-0000-0000-00004F3C0000}"/>
    <cellStyle name="Normal 3 2 4 3 2 3 2 2 2 2 2" xfId="12972" xr:uid="{00000000-0005-0000-0000-0000503C0000}"/>
    <cellStyle name="Normal 3 2 4 3 2 3 2 2 2 3" xfId="12973" xr:uid="{00000000-0005-0000-0000-0000513C0000}"/>
    <cellStyle name="Normal 3 2 4 3 2 3 2 2 3" xfId="12974" xr:uid="{00000000-0005-0000-0000-0000523C0000}"/>
    <cellStyle name="Normal 3 2 4 3 2 3 2 2 3 2" xfId="12975" xr:uid="{00000000-0005-0000-0000-0000533C0000}"/>
    <cellStyle name="Normal 3 2 4 3 2 3 2 2 4" xfId="12976" xr:uid="{00000000-0005-0000-0000-0000543C0000}"/>
    <cellStyle name="Normal 3 2 4 3 2 3 2 3" xfId="12977" xr:uid="{00000000-0005-0000-0000-0000553C0000}"/>
    <cellStyle name="Normal 3 2 4 3 2 3 2 3 2" xfId="12978" xr:uid="{00000000-0005-0000-0000-0000563C0000}"/>
    <cellStyle name="Normal 3 2 4 3 2 3 2 3 2 2" xfId="12979" xr:uid="{00000000-0005-0000-0000-0000573C0000}"/>
    <cellStyle name="Normal 3 2 4 3 2 3 2 3 3" xfId="12980" xr:uid="{00000000-0005-0000-0000-0000583C0000}"/>
    <cellStyle name="Normal 3 2 4 3 2 3 2 4" xfId="12981" xr:uid="{00000000-0005-0000-0000-0000593C0000}"/>
    <cellStyle name="Normal 3 2 4 3 2 3 2 4 2" xfId="12982" xr:uid="{00000000-0005-0000-0000-00005A3C0000}"/>
    <cellStyle name="Normal 3 2 4 3 2 3 2 5" xfId="12983" xr:uid="{00000000-0005-0000-0000-00005B3C0000}"/>
    <cellStyle name="Normal 3 2 4 3 2 3 3" xfId="12984" xr:uid="{00000000-0005-0000-0000-00005C3C0000}"/>
    <cellStyle name="Normal 3 2 4 3 2 3 3 2" xfId="12985" xr:uid="{00000000-0005-0000-0000-00005D3C0000}"/>
    <cellStyle name="Normal 3 2 4 3 2 3 3 2 2" xfId="12986" xr:uid="{00000000-0005-0000-0000-00005E3C0000}"/>
    <cellStyle name="Normal 3 2 4 3 2 3 3 2 2 2" xfId="12987" xr:uid="{00000000-0005-0000-0000-00005F3C0000}"/>
    <cellStyle name="Normal 3 2 4 3 2 3 3 2 3" xfId="12988" xr:uid="{00000000-0005-0000-0000-0000603C0000}"/>
    <cellStyle name="Normal 3 2 4 3 2 3 3 3" xfId="12989" xr:uid="{00000000-0005-0000-0000-0000613C0000}"/>
    <cellStyle name="Normal 3 2 4 3 2 3 3 3 2" xfId="12990" xr:uid="{00000000-0005-0000-0000-0000623C0000}"/>
    <cellStyle name="Normal 3 2 4 3 2 3 3 4" xfId="12991" xr:uid="{00000000-0005-0000-0000-0000633C0000}"/>
    <cellStyle name="Normal 3 2 4 3 2 3 4" xfId="12992" xr:uid="{00000000-0005-0000-0000-0000643C0000}"/>
    <cellStyle name="Normal 3 2 4 3 2 3 4 2" xfId="12993" xr:uid="{00000000-0005-0000-0000-0000653C0000}"/>
    <cellStyle name="Normal 3 2 4 3 2 3 4 2 2" xfId="12994" xr:uid="{00000000-0005-0000-0000-0000663C0000}"/>
    <cellStyle name="Normal 3 2 4 3 2 3 4 3" xfId="12995" xr:uid="{00000000-0005-0000-0000-0000673C0000}"/>
    <cellStyle name="Normal 3 2 4 3 2 3 5" xfId="12996" xr:uid="{00000000-0005-0000-0000-0000683C0000}"/>
    <cellStyle name="Normal 3 2 4 3 2 3 5 2" xfId="12997" xr:uid="{00000000-0005-0000-0000-0000693C0000}"/>
    <cellStyle name="Normal 3 2 4 3 2 3 6" xfId="12998" xr:uid="{00000000-0005-0000-0000-00006A3C0000}"/>
    <cellStyle name="Normal 3 2 4 3 2 4" xfId="12999" xr:uid="{00000000-0005-0000-0000-00006B3C0000}"/>
    <cellStyle name="Normal 3 2 4 3 2 4 2" xfId="13000" xr:uid="{00000000-0005-0000-0000-00006C3C0000}"/>
    <cellStyle name="Normal 3 2 4 3 2 4 2 2" xfId="13001" xr:uid="{00000000-0005-0000-0000-00006D3C0000}"/>
    <cellStyle name="Normal 3 2 4 3 2 4 2 2 2" xfId="13002" xr:uid="{00000000-0005-0000-0000-00006E3C0000}"/>
    <cellStyle name="Normal 3 2 4 3 2 4 2 2 2 2" xfId="13003" xr:uid="{00000000-0005-0000-0000-00006F3C0000}"/>
    <cellStyle name="Normal 3 2 4 3 2 4 2 2 3" xfId="13004" xr:uid="{00000000-0005-0000-0000-0000703C0000}"/>
    <cellStyle name="Normal 3 2 4 3 2 4 2 3" xfId="13005" xr:uid="{00000000-0005-0000-0000-0000713C0000}"/>
    <cellStyle name="Normal 3 2 4 3 2 4 2 3 2" xfId="13006" xr:uid="{00000000-0005-0000-0000-0000723C0000}"/>
    <cellStyle name="Normal 3 2 4 3 2 4 2 4" xfId="13007" xr:uid="{00000000-0005-0000-0000-0000733C0000}"/>
    <cellStyle name="Normal 3 2 4 3 2 4 3" xfId="13008" xr:uid="{00000000-0005-0000-0000-0000743C0000}"/>
    <cellStyle name="Normal 3 2 4 3 2 4 3 2" xfId="13009" xr:uid="{00000000-0005-0000-0000-0000753C0000}"/>
    <cellStyle name="Normal 3 2 4 3 2 4 3 2 2" xfId="13010" xr:uid="{00000000-0005-0000-0000-0000763C0000}"/>
    <cellStyle name="Normal 3 2 4 3 2 4 3 3" xfId="13011" xr:uid="{00000000-0005-0000-0000-0000773C0000}"/>
    <cellStyle name="Normal 3 2 4 3 2 4 4" xfId="13012" xr:uid="{00000000-0005-0000-0000-0000783C0000}"/>
    <cellStyle name="Normal 3 2 4 3 2 4 4 2" xfId="13013" xr:uid="{00000000-0005-0000-0000-0000793C0000}"/>
    <cellStyle name="Normal 3 2 4 3 2 4 5" xfId="13014" xr:uid="{00000000-0005-0000-0000-00007A3C0000}"/>
    <cellStyle name="Normal 3 2 4 3 2 5" xfId="13015" xr:uid="{00000000-0005-0000-0000-00007B3C0000}"/>
    <cellStyle name="Normal 3 2 4 3 2 5 2" xfId="13016" xr:uid="{00000000-0005-0000-0000-00007C3C0000}"/>
    <cellStyle name="Normal 3 2 4 3 2 5 2 2" xfId="13017" xr:uid="{00000000-0005-0000-0000-00007D3C0000}"/>
    <cellStyle name="Normal 3 2 4 3 2 5 2 2 2" xfId="13018" xr:uid="{00000000-0005-0000-0000-00007E3C0000}"/>
    <cellStyle name="Normal 3 2 4 3 2 5 2 3" xfId="13019" xr:uid="{00000000-0005-0000-0000-00007F3C0000}"/>
    <cellStyle name="Normal 3 2 4 3 2 5 3" xfId="13020" xr:uid="{00000000-0005-0000-0000-0000803C0000}"/>
    <cellStyle name="Normal 3 2 4 3 2 5 3 2" xfId="13021" xr:uid="{00000000-0005-0000-0000-0000813C0000}"/>
    <cellStyle name="Normal 3 2 4 3 2 5 4" xfId="13022" xr:uid="{00000000-0005-0000-0000-0000823C0000}"/>
    <cellStyle name="Normal 3 2 4 3 2 6" xfId="13023" xr:uid="{00000000-0005-0000-0000-0000833C0000}"/>
    <cellStyle name="Normal 3 2 4 3 2 6 2" xfId="13024" xr:uid="{00000000-0005-0000-0000-0000843C0000}"/>
    <cellStyle name="Normal 3 2 4 3 2 6 2 2" xfId="13025" xr:uid="{00000000-0005-0000-0000-0000853C0000}"/>
    <cellStyle name="Normal 3 2 4 3 2 6 3" xfId="13026" xr:uid="{00000000-0005-0000-0000-0000863C0000}"/>
    <cellStyle name="Normal 3 2 4 3 2 7" xfId="13027" xr:uid="{00000000-0005-0000-0000-0000873C0000}"/>
    <cellStyle name="Normal 3 2 4 3 2 7 2" xfId="13028" xr:uid="{00000000-0005-0000-0000-0000883C0000}"/>
    <cellStyle name="Normal 3 2 4 3 2 8" xfId="13029" xr:uid="{00000000-0005-0000-0000-0000893C0000}"/>
    <cellStyle name="Normal 3 2 4 3 3" xfId="13030" xr:uid="{00000000-0005-0000-0000-00008A3C0000}"/>
    <cellStyle name="Normal 3 2 4 3 3 2" xfId="13031" xr:uid="{00000000-0005-0000-0000-00008B3C0000}"/>
    <cellStyle name="Normal 3 2 4 3 3 2 2" xfId="13032" xr:uid="{00000000-0005-0000-0000-00008C3C0000}"/>
    <cellStyle name="Normal 3 2 4 3 3 2 2 2" xfId="13033" xr:uid="{00000000-0005-0000-0000-00008D3C0000}"/>
    <cellStyle name="Normal 3 2 4 3 3 2 2 2 2" xfId="13034" xr:uid="{00000000-0005-0000-0000-00008E3C0000}"/>
    <cellStyle name="Normal 3 2 4 3 3 2 2 2 2 2" xfId="13035" xr:uid="{00000000-0005-0000-0000-00008F3C0000}"/>
    <cellStyle name="Normal 3 2 4 3 3 2 2 2 2 2 2" xfId="13036" xr:uid="{00000000-0005-0000-0000-0000903C0000}"/>
    <cellStyle name="Normal 3 2 4 3 3 2 2 2 2 3" xfId="13037" xr:uid="{00000000-0005-0000-0000-0000913C0000}"/>
    <cellStyle name="Normal 3 2 4 3 3 2 2 2 3" xfId="13038" xr:uid="{00000000-0005-0000-0000-0000923C0000}"/>
    <cellStyle name="Normal 3 2 4 3 3 2 2 2 3 2" xfId="13039" xr:uid="{00000000-0005-0000-0000-0000933C0000}"/>
    <cellStyle name="Normal 3 2 4 3 3 2 2 2 4" xfId="13040" xr:uid="{00000000-0005-0000-0000-0000943C0000}"/>
    <cellStyle name="Normal 3 2 4 3 3 2 2 3" xfId="13041" xr:uid="{00000000-0005-0000-0000-0000953C0000}"/>
    <cellStyle name="Normal 3 2 4 3 3 2 2 3 2" xfId="13042" xr:uid="{00000000-0005-0000-0000-0000963C0000}"/>
    <cellStyle name="Normal 3 2 4 3 3 2 2 3 2 2" xfId="13043" xr:uid="{00000000-0005-0000-0000-0000973C0000}"/>
    <cellStyle name="Normal 3 2 4 3 3 2 2 3 3" xfId="13044" xr:uid="{00000000-0005-0000-0000-0000983C0000}"/>
    <cellStyle name="Normal 3 2 4 3 3 2 2 4" xfId="13045" xr:uid="{00000000-0005-0000-0000-0000993C0000}"/>
    <cellStyle name="Normal 3 2 4 3 3 2 2 4 2" xfId="13046" xr:uid="{00000000-0005-0000-0000-00009A3C0000}"/>
    <cellStyle name="Normal 3 2 4 3 3 2 2 5" xfId="13047" xr:uid="{00000000-0005-0000-0000-00009B3C0000}"/>
    <cellStyle name="Normal 3 2 4 3 3 2 3" xfId="13048" xr:uid="{00000000-0005-0000-0000-00009C3C0000}"/>
    <cellStyle name="Normal 3 2 4 3 3 2 3 2" xfId="13049" xr:uid="{00000000-0005-0000-0000-00009D3C0000}"/>
    <cellStyle name="Normal 3 2 4 3 3 2 3 2 2" xfId="13050" xr:uid="{00000000-0005-0000-0000-00009E3C0000}"/>
    <cellStyle name="Normal 3 2 4 3 3 2 3 2 2 2" xfId="13051" xr:uid="{00000000-0005-0000-0000-00009F3C0000}"/>
    <cellStyle name="Normal 3 2 4 3 3 2 3 2 3" xfId="13052" xr:uid="{00000000-0005-0000-0000-0000A03C0000}"/>
    <cellStyle name="Normal 3 2 4 3 3 2 3 3" xfId="13053" xr:uid="{00000000-0005-0000-0000-0000A13C0000}"/>
    <cellStyle name="Normal 3 2 4 3 3 2 3 3 2" xfId="13054" xr:uid="{00000000-0005-0000-0000-0000A23C0000}"/>
    <cellStyle name="Normal 3 2 4 3 3 2 3 4" xfId="13055" xr:uid="{00000000-0005-0000-0000-0000A33C0000}"/>
    <cellStyle name="Normal 3 2 4 3 3 2 4" xfId="13056" xr:uid="{00000000-0005-0000-0000-0000A43C0000}"/>
    <cellStyle name="Normal 3 2 4 3 3 2 4 2" xfId="13057" xr:uid="{00000000-0005-0000-0000-0000A53C0000}"/>
    <cellStyle name="Normal 3 2 4 3 3 2 4 2 2" xfId="13058" xr:uid="{00000000-0005-0000-0000-0000A63C0000}"/>
    <cellStyle name="Normal 3 2 4 3 3 2 4 3" xfId="13059" xr:uid="{00000000-0005-0000-0000-0000A73C0000}"/>
    <cellStyle name="Normal 3 2 4 3 3 2 5" xfId="13060" xr:uid="{00000000-0005-0000-0000-0000A83C0000}"/>
    <cellStyle name="Normal 3 2 4 3 3 2 5 2" xfId="13061" xr:uid="{00000000-0005-0000-0000-0000A93C0000}"/>
    <cellStyle name="Normal 3 2 4 3 3 2 6" xfId="13062" xr:uid="{00000000-0005-0000-0000-0000AA3C0000}"/>
    <cellStyle name="Normal 3 2 4 3 3 3" xfId="13063" xr:uid="{00000000-0005-0000-0000-0000AB3C0000}"/>
    <cellStyle name="Normal 3 2 4 3 3 3 2" xfId="13064" xr:uid="{00000000-0005-0000-0000-0000AC3C0000}"/>
    <cellStyle name="Normal 3 2 4 3 3 3 2 2" xfId="13065" xr:uid="{00000000-0005-0000-0000-0000AD3C0000}"/>
    <cellStyle name="Normal 3 2 4 3 3 3 2 2 2" xfId="13066" xr:uid="{00000000-0005-0000-0000-0000AE3C0000}"/>
    <cellStyle name="Normal 3 2 4 3 3 3 2 2 2 2" xfId="13067" xr:uid="{00000000-0005-0000-0000-0000AF3C0000}"/>
    <cellStyle name="Normal 3 2 4 3 3 3 2 2 3" xfId="13068" xr:uid="{00000000-0005-0000-0000-0000B03C0000}"/>
    <cellStyle name="Normal 3 2 4 3 3 3 2 3" xfId="13069" xr:uid="{00000000-0005-0000-0000-0000B13C0000}"/>
    <cellStyle name="Normal 3 2 4 3 3 3 2 3 2" xfId="13070" xr:uid="{00000000-0005-0000-0000-0000B23C0000}"/>
    <cellStyle name="Normal 3 2 4 3 3 3 2 4" xfId="13071" xr:uid="{00000000-0005-0000-0000-0000B33C0000}"/>
    <cellStyle name="Normal 3 2 4 3 3 3 3" xfId="13072" xr:uid="{00000000-0005-0000-0000-0000B43C0000}"/>
    <cellStyle name="Normal 3 2 4 3 3 3 3 2" xfId="13073" xr:uid="{00000000-0005-0000-0000-0000B53C0000}"/>
    <cellStyle name="Normal 3 2 4 3 3 3 3 2 2" xfId="13074" xr:uid="{00000000-0005-0000-0000-0000B63C0000}"/>
    <cellStyle name="Normal 3 2 4 3 3 3 3 3" xfId="13075" xr:uid="{00000000-0005-0000-0000-0000B73C0000}"/>
    <cellStyle name="Normal 3 2 4 3 3 3 4" xfId="13076" xr:uid="{00000000-0005-0000-0000-0000B83C0000}"/>
    <cellStyle name="Normal 3 2 4 3 3 3 4 2" xfId="13077" xr:uid="{00000000-0005-0000-0000-0000B93C0000}"/>
    <cellStyle name="Normal 3 2 4 3 3 3 5" xfId="13078" xr:uid="{00000000-0005-0000-0000-0000BA3C0000}"/>
    <cellStyle name="Normal 3 2 4 3 3 4" xfId="13079" xr:uid="{00000000-0005-0000-0000-0000BB3C0000}"/>
    <cellStyle name="Normal 3 2 4 3 3 4 2" xfId="13080" xr:uid="{00000000-0005-0000-0000-0000BC3C0000}"/>
    <cellStyle name="Normal 3 2 4 3 3 4 2 2" xfId="13081" xr:uid="{00000000-0005-0000-0000-0000BD3C0000}"/>
    <cellStyle name="Normal 3 2 4 3 3 4 2 2 2" xfId="13082" xr:uid="{00000000-0005-0000-0000-0000BE3C0000}"/>
    <cellStyle name="Normal 3 2 4 3 3 4 2 3" xfId="13083" xr:uid="{00000000-0005-0000-0000-0000BF3C0000}"/>
    <cellStyle name="Normal 3 2 4 3 3 4 3" xfId="13084" xr:uid="{00000000-0005-0000-0000-0000C03C0000}"/>
    <cellStyle name="Normal 3 2 4 3 3 4 3 2" xfId="13085" xr:uid="{00000000-0005-0000-0000-0000C13C0000}"/>
    <cellStyle name="Normal 3 2 4 3 3 4 4" xfId="13086" xr:uid="{00000000-0005-0000-0000-0000C23C0000}"/>
    <cellStyle name="Normal 3 2 4 3 3 5" xfId="13087" xr:uid="{00000000-0005-0000-0000-0000C33C0000}"/>
    <cellStyle name="Normal 3 2 4 3 3 5 2" xfId="13088" xr:uid="{00000000-0005-0000-0000-0000C43C0000}"/>
    <cellStyle name="Normal 3 2 4 3 3 5 2 2" xfId="13089" xr:uid="{00000000-0005-0000-0000-0000C53C0000}"/>
    <cellStyle name="Normal 3 2 4 3 3 5 3" xfId="13090" xr:uid="{00000000-0005-0000-0000-0000C63C0000}"/>
    <cellStyle name="Normal 3 2 4 3 3 6" xfId="13091" xr:uid="{00000000-0005-0000-0000-0000C73C0000}"/>
    <cellStyle name="Normal 3 2 4 3 3 6 2" xfId="13092" xr:uid="{00000000-0005-0000-0000-0000C83C0000}"/>
    <cellStyle name="Normal 3 2 4 3 3 7" xfId="13093" xr:uid="{00000000-0005-0000-0000-0000C93C0000}"/>
    <cellStyle name="Normal 3 2 4 3 4" xfId="13094" xr:uid="{00000000-0005-0000-0000-0000CA3C0000}"/>
    <cellStyle name="Normal 3 2 4 3 4 2" xfId="13095" xr:uid="{00000000-0005-0000-0000-0000CB3C0000}"/>
    <cellStyle name="Normal 3 2 4 3 4 2 2" xfId="13096" xr:uid="{00000000-0005-0000-0000-0000CC3C0000}"/>
    <cellStyle name="Normal 3 2 4 3 4 2 2 2" xfId="13097" xr:uid="{00000000-0005-0000-0000-0000CD3C0000}"/>
    <cellStyle name="Normal 3 2 4 3 4 2 2 2 2" xfId="13098" xr:uid="{00000000-0005-0000-0000-0000CE3C0000}"/>
    <cellStyle name="Normal 3 2 4 3 4 2 2 2 2 2" xfId="13099" xr:uid="{00000000-0005-0000-0000-0000CF3C0000}"/>
    <cellStyle name="Normal 3 2 4 3 4 2 2 2 3" xfId="13100" xr:uid="{00000000-0005-0000-0000-0000D03C0000}"/>
    <cellStyle name="Normal 3 2 4 3 4 2 2 3" xfId="13101" xr:uid="{00000000-0005-0000-0000-0000D13C0000}"/>
    <cellStyle name="Normal 3 2 4 3 4 2 2 3 2" xfId="13102" xr:uid="{00000000-0005-0000-0000-0000D23C0000}"/>
    <cellStyle name="Normal 3 2 4 3 4 2 2 4" xfId="13103" xr:uid="{00000000-0005-0000-0000-0000D33C0000}"/>
    <cellStyle name="Normal 3 2 4 3 4 2 3" xfId="13104" xr:uid="{00000000-0005-0000-0000-0000D43C0000}"/>
    <cellStyle name="Normal 3 2 4 3 4 2 3 2" xfId="13105" xr:uid="{00000000-0005-0000-0000-0000D53C0000}"/>
    <cellStyle name="Normal 3 2 4 3 4 2 3 2 2" xfId="13106" xr:uid="{00000000-0005-0000-0000-0000D63C0000}"/>
    <cellStyle name="Normal 3 2 4 3 4 2 3 3" xfId="13107" xr:uid="{00000000-0005-0000-0000-0000D73C0000}"/>
    <cellStyle name="Normal 3 2 4 3 4 2 4" xfId="13108" xr:uid="{00000000-0005-0000-0000-0000D83C0000}"/>
    <cellStyle name="Normal 3 2 4 3 4 2 4 2" xfId="13109" xr:uid="{00000000-0005-0000-0000-0000D93C0000}"/>
    <cellStyle name="Normal 3 2 4 3 4 2 5" xfId="13110" xr:uid="{00000000-0005-0000-0000-0000DA3C0000}"/>
    <cellStyle name="Normal 3 2 4 3 4 3" xfId="13111" xr:uid="{00000000-0005-0000-0000-0000DB3C0000}"/>
    <cellStyle name="Normal 3 2 4 3 4 3 2" xfId="13112" xr:uid="{00000000-0005-0000-0000-0000DC3C0000}"/>
    <cellStyle name="Normal 3 2 4 3 4 3 2 2" xfId="13113" xr:uid="{00000000-0005-0000-0000-0000DD3C0000}"/>
    <cellStyle name="Normal 3 2 4 3 4 3 2 2 2" xfId="13114" xr:uid="{00000000-0005-0000-0000-0000DE3C0000}"/>
    <cellStyle name="Normal 3 2 4 3 4 3 2 3" xfId="13115" xr:uid="{00000000-0005-0000-0000-0000DF3C0000}"/>
    <cellStyle name="Normal 3 2 4 3 4 3 3" xfId="13116" xr:uid="{00000000-0005-0000-0000-0000E03C0000}"/>
    <cellStyle name="Normal 3 2 4 3 4 3 3 2" xfId="13117" xr:uid="{00000000-0005-0000-0000-0000E13C0000}"/>
    <cellStyle name="Normal 3 2 4 3 4 3 4" xfId="13118" xr:uid="{00000000-0005-0000-0000-0000E23C0000}"/>
    <cellStyle name="Normal 3 2 4 3 4 4" xfId="13119" xr:uid="{00000000-0005-0000-0000-0000E33C0000}"/>
    <cellStyle name="Normal 3 2 4 3 4 4 2" xfId="13120" xr:uid="{00000000-0005-0000-0000-0000E43C0000}"/>
    <cellStyle name="Normal 3 2 4 3 4 4 2 2" xfId="13121" xr:uid="{00000000-0005-0000-0000-0000E53C0000}"/>
    <cellStyle name="Normal 3 2 4 3 4 4 3" xfId="13122" xr:uid="{00000000-0005-0000-0000-0000E63C0000}"/>
    <cellStyle name="Normal 3 2 4 3 4 5" xfId="13123" xr:uid="{00000000-0005-0000-0000-0000E73C0000}"/>
    <cellStyle name="Normal 3 2 4 3 4 5 2" xfId="13124" xr:uid="{00000000-0005-0000-0000-0000E83C0000}"/>
    <cellStyle name="Normal 3 2 4 3 4 6" xfId="13125" xr:uid="{00000000-0005-0000-0000-0000E93C0000}"/>
    <cellStyle name="Normal 3 2 4 3 5" xfId="13126" xr:uid="{00000000-0005-0000-0000-0000EA3C0000}"/>
    <cellStyle name="Normal 3 2 4 3 5 2" xfId="13127" xr:uid="{00000000-0005-0000-0000-0000EB3C0000}"/>
    <cellStyle name="Normal 3 2 4 3 5 2 2" xfId="13128" xr:uid="{00000000-0005-0000-0000-0000EC3C0000}"/>
    <cellStyle name="Normal 3 2 4 3 5 2 2 2" xfId="13129" xr:uid="{00000000-0005-0000-0000-0000ED3C0000}"/>
    <cellStyle name="Normal 3 2 4 3 5 2 2 2 2" xfId="13130" xr:uid="{00000000-0005-0000-0000-0000EE3C0000}"/>
    <cellStyle name="Normal 3 2 4 3 5 2 2 3" xfId="13131" xr:uid="{00000000-0005-0000-0000-0000EF3C0000}"/>
    <cellStyle name="Normal 3 2 4 3 5 2 3" xfId="13132" xr:uid="{00000000-0005-0000-0000-0000F03C0000}"/>
    <cellStyle name="Normal 3 2 4 3 5 2 3 2" xfId="13133" xr:uid="{00000000-0005-0000-0000-0000F13C0000}"/>
    <cellStyle name="Normal 3 2 4 3 5 2 4" xfId="13134" xr:uid="{00000000-0005-0000-0000-0000F23C0000}"/>
    <cellStyle name="Normal 3 2 4 3 5 3" xfId="13135" xr:uid="{00000000-0005-0000-0000-0000F33C0000}"/>
    <cellStyle name="Normal 3 2 4 3 5 3 2" xfId="13136" xr:uid="{00000000-0005-0000-0000-0000F43C0000}"/>
    <cellStyle name="Normal 3 2 4 3 5 3 2 2" xfId="13137" xr:uid="{00000000-0005-0000-0000-0000F53C0000}"/>
    <cellStyle name="Normal 3 2 4 3 5 3 3" xfId="13138" xr:uid="{00000000-0005-0000-0000-0000F63C0000}"/>
    <cellStyle name="Normal 3 2 4 3 5 4" xfId="13139" xr:uid="{00000000-0005-0000-0000-0000F73C0000}"/>
    <cellStyle name="Normal 3 2 4 3 5 4 2" xfId="13140" xr:uid="{00000000-0005-0000-0000-0000F83C0000}"/>
    <cellStyle name="Normal 3 2 4 3 5 5" xfId="13141" xr:uid="{00000000-0005-0000-0000-0000F93C0000}"/>
    <cellStyle name="Normal 3 2 4 3 6" xfId="13142" xr:uid="{00000000-0005-0000-0000-0000FA3C0000}"/>
    <cellStyle name="Normal 3 2 4 3 6 2" xfId="13143" xr:uid="{00000000-0005-0000-0000-0000FB3C0000}"/>
    <cellStyle name="Normal 3 2 4 3 6 2 2" xfId="13144" xr:uid="{00000000-0005-0000-0000-0000FC3C0000}"/>
    <cellStyle name="Normal 3 2 4 3 6 2 2 2" xfId="13145" xr:uid="{00000000-0005-0000-0000-0000FD3C0000}"/>
    <cellStyle name="Normal 3 2 4 3 6 2 3" xfId="13146" xr:uid="{00000000-0005-0000-0000-0000FE3C0000}"/>
    <cellStyle name="Normal 3 2 4 3 6 3" xfId="13147" xr:uid="{00000000-0005-0000-0000-0000FF3C0000}"/>
    <cellStyle name="Normal 3 2 4 3 6 3 2" xfId="13148" xr:uid="{00000000-0005-0000-0000-0000003D0000}"/>
    <cellStyle name="Normal 3 2 4 3 6 4" xfId="13149" xr:uid="{00000000-0005-0000-0000-0000013D0000}"/>
    <cellStyle name="Normal 3 2 4 3 7" xfId="13150" xr:uid="{00000000-0005-0000-0000-0000023D0000}"/>
    <cellStyle name="Normal 3 2 4 3 7 2" xfId="13151" xr:uid="{00000000-0005-0000-0000-0000033D0000}"/>
    <cellStyle name="Normal 3 2 4 3 7 2 2" xfId="13152" xr:uid="{00000000-0005-0000-0000-0000043D0000}"/>
    <cellStyle name="Normal 3 2 4 3 7 3" xfId="13153" xr:uid="{00000000-0005-0000-0000-0000053D0000}"/>
    <cellStyle name="Normal 3 2 4 3 8" xfId="13154" xr:uid="{00000000-0005-0000-0000-0000063D0000}"/>
    <cellStyle name="Normal 3 2 4 3 8 2" xfId="13155" xr:uid="{00000000-0005-0000-0000-0000073D0000}"/>
    <cellStyle name="Normal 3 2 4 3 9" xfId="13156" xr:uid="{00000000-0005-0000-0000-0000083D0000}"/>
    <cellStyle name="Normal 3 2 4 4" xfId="13157" xr:uid="{00000000-0005-0000-0000-0000093D0000}"/>
    <cellStyle name="Normal 3 2 4 4 2" xfId="13158" xr:uid="{00000000-0005-0000-0000-00000A3D0000}"/>
    <cellStyle name="Normal 3 2 4 4 2 2" xfId="13159" xr:uid="{00000000-0005-0000-0000-00000B3D0000}"/>
    <cellStyle name="Normal 3 2 4 4 2 2 2" xfId="13160" xr:uid="{00000000-0005-0000-0000-00000C3D0000}"/>
    <cellStyle name="Normal 3 2 4 4 2 2 2 2" xfId="13161" xr:uid="{00000000-0005-0000-0000-00000D3D0000}"/>
    <cellStyle name="Normal 3 2 4 4 2 2 2 2 2" xfId="13162" xr:uid="{00000000-0005-0000-0000-00000E3D0000}"/>
    <cellStyle name="Normal 3 2 4 4 2 2 2 2 2 2" xfId="13163" xr:uid="{00000000-0005-0000-0000-00000F3D0000}"/>
    <cellStyle name="Normal 3 2 4 4 2 2 2 2 2 2 2" xfId="13164" xr:uid="{00000000-0005-0000-0000-0000103D0000}"/>
    <cellStyle name="Normal 3 2 4 4 2 2 2 2 2 3" xfId="13165" xr:uid="{00000000-0005-0000-0000-0000113D0000}"/>
    <cellStyle name="Normal 3 2 4 4 2 2 2 2 3" xfId="13166" xr:uid="{00000000-0005-0000-0000-0000123D0000}"/>
    <cellStyle name="Normal 3 2 4 4 2 2 2 2 3 2" xfId="13167" xr:uid="{00000000-0005-0000-0000-0000133D0000}"/>
    <cellStyle name="Normal 3 2 4 4 2 2 2 2 4" xfId="13168" xr:uid="{00000000-0005-0000-0000-0000143D0000}"/>
    <cellStyle name="Normal 3 2 4 4 2 2 2 3" xfId="13169" xr:uid="{00000000-0005-0000-0000-0000153D0000}"/>
    <cellStyle name="Normal 3 2 4 4 2 2 2 3 2" xfId="13170" xr:uid="{00000000-0005-0000-0000-0000163D0000}"/>
    <cellStyle name="Normal 3 2 4 4 2 2 2 3 2 2" xfId="13171" xr:uid="{00000000-0005-0000-0000-0000173D0000}"/>
    <cellStyle name="Normal 3 2 4 4 2 2 2 3 3" xfId="13172" xr:uid="{00000000-0005-0000-0000-0000183D0000}"/>
    <cellStyle name="Normal 3 2 4 4 2 2 2 4" xfId="13173" xr:uid="{00000000-0005-0000-0000-0000193D0000}"/>
    <cellStyle name="Normal 3 2 4 4 2 2 2 4 2" xfId="13174" xr:uid="{00000000-0005-0000-0000-00001A3D0000}"/>
    <cellStyle name="Normal 3 2 4 4 2 2 2 5" xfId="13175" xr:uid="{00000000-0005-0000-0000-00001B3D0000}"/>
    <cellStyle name="Normal 3 2 4 4 2 2 3" xfId="13176" xr:uid="{00000000-0005-0000-0000-00001C3D0000}"/>
    <cellStyle name="Normal 3 2 4 4 2 2 3 2" xfId="13177" xr:uid="{00000000-0005-0000-0000-00001D3D0000}"/>
    <cellStyle name="Normal 3 2 4 4 2 2 3 2 2" xfId="13178" xr:uid="{00000000-0005-0000-0000-00001E3D0000}"/>
    <cellStyle name="Normal 3 2 4 4 2 2 3 2 2 2" xfId="13179" xr:uid="{00000000-0005-0000-0000-00001F3D0000}"/>
    <cellStyle name="Normal 3 2 4 4 2 2 3 2 3" xfId="13180" xr:uid="{00000000-0005-0000-0000-0000203D0000}"/>
    <cellStyle name="Normal 3 2 4 4 2 2 3 3" xfId="13181" xr:uid="{00000000-0005-0000-0000-0000213D0000}"/>
    <cellStyle name="Normal 3 2 4 4 2 2 3 3 2" xfId="13182" xr:uid="{00000000-0005-0000-0000-0000223D0000}"/>
    <cellStyle name="Normal 3 2 4 4 2 2 3 4" xfId="13183" xr:uid="{00000000-0005-0000-0000-0000233D0000}"/>
    <cellStyle name="Normal 3 2 4 4 2 2 4" xfId="13184" xr:uid="{00000000-0005-0000-0000-0000243D0000}"/>
    <cellStyle name="Normal 3 2 4 4 2 2 4 2" xfId="13185" xr:uid="{00000000-0005-0000-0000-0000253D0000}"/>
    <cellStyle name="Normal 3 2 4 4 2 2 4 2 2" xfId="13186" xr:uid="{00000000-0005-0000-0000-0000263D0000}"/>
    <cellStyle name="Normal 3 2 4 4 2 2 4 3" xfId="13187" xr:uid="{00000000-0005-0000-0000-0000273D0000}"/>
    <cellStyle name="Normal 3 2 4 4 2 2 5" xfId="13188" xr:uid="{00000000-0005-0000-0000-0000283D0000}"/>
    <cellStyle name="Normal 3 2 4 4 2 2 5 2" xfId="13189" xr:uid="{00000000-0005-0000-0000-0000293D0000}"/>
    <cellStyle name="Normal 3 2 4 4 2 2 6" xfId="13190" xr:uid="{00000000-0005-0000-0000-00002A3D0000}"/>
    <cellStyle name="Normal 3 2 4 4 2 3" xfId="13191" xr:uid="{00000000-0005-0000-0000-00002B3D0000}"/>
    <cellStyle name="Normal 3 2 4 4 2 3 2" xfId="13192" xr:uid="{00000000-0005-0000-0000-00002C3D0000}"/>
    <cellStyle name="Normal 3 2 4 4 2 3 2 2" xfId="13193" xr:uid="{00000000-0005-0000-0000-00002D3D0000}"/>
    <cellStyle name="Normal 3 2 4 4 2 3 2 2 2" xfId="13194" xr:uid="{00000000-0005-0000-0000-00002E3D0000}"/>
    <cellStyle name="Normal 3 2 4 4 2 3 2 2 2 2" xfId="13195" xr:uid="{00000000-0005-0000-0000-00002F3D0000}"/>
    <cellStyle name="Normal 3 2 4 4 2 3 2 2 3" xfId="13196" xr:uid="{00000000-0005-0000-0000-0000303D0000}"/>
    <cellStyle name="Normal 3 2 4 4 2 3 2 3" xfId="13197" xr:uid="{00000000-0005-0000-0000-0000313D0000}"/>
    <cellStyle name="Normal 3 2 4 4 2 3 2 3 2" xfId="13198" xr:uid="{00000000-0005-0000-0000-0000323D0000}"/>
    <cellStyle name="Normal 3 2 4 4 2 3 2 4" xfId="13199" xr:uid="{00000000-0005-0000-0000-0000333D0000}"/>
    <cellStyle name="Normal 3 2 4 4 2 3 3" xfId="13200" xr:uid="{00000000-0005-0000-0000-0000343D0000}"/>
    <cellStyle name="Normal 3 2 4 4 2 3 3 2" xfId="13201" xr:uid="{00000000-0005-0000-0000-0000353D0000}"/>
    <cellStyle name="Normal 3 2 4 4 2 3 3 2 2" xfId="13202" xr:uid="{00000000-0005-0000-0000-0000363D0000}"/>
    <cellStyle name="Normal 3 2 4 4 2 3 3 3" xfId="13203" xr:uid="{00000000-0005-0000-0000-0000373D0000}"/>
    <cellStyle name="Normal 3 2 4 4 2 3 4" xfId="13204" xr:uid="{00000000-0005-0000-0000-0000383D0000}"/>
    <cellStyle name="Normal 3 2 4 4 2 3 4 2" xfId="13205" xr:uid="{00000000-0005-0000-0000-0000393D0000}"/>
    <cellStyle name="Normal 3 2 4 4 2 3 5" xfId="13206" xr:uid="{00000000-0005-0000-0000-00003A3D0000}"/>
    <cellStyle name="Normal 3 2 4 4 2 4" xfId="13207" xr:uid="{00000000-0005-0000-0000-00003B3D0000}"/>
    <cellStyle name="Normal 3 2 4 4 2 4 2" xfId="13208" xr:uid="{00000000-0005-0000-0000-00003C3D0000}"/>
    <cellStyle name="Normal 3 2 4 4 2 4 2 2" xfId="13209" xr:uid="{00000000-0005-0000-0000-00003D3D0000}"/>
    <cellStyle name="Normal 3 2 4 4 2 4 2 2 2" xfId="13210" xr:uid="{00000000-0005-0000-0000-00003E3D0000}"/>
    <cellStyle name="Normal 3 2 4 4 2 4 2 3" xfId="13211" xr:uid="{00000000-0005-0000-0000-00003F3D0000}"/>
    <cellStyle name="Normal 3 2 4 4 2 4 3" xfId="13212" xr:uid="{00000000-0005-0000-0000-0000403D0000}"/>
    <cellStyle name="Normal 3 2 4 4 2 4 3 2" xfId="13213" xr:uid="{00000000-0005-0000-0000-0000413D0000}"/>
    <cellStyle name="Normal 3 2 4 4 2 4 4" xfId="13214" xr:uid="{00000000-0005-0000-0000-0000423D0000}"/>
    <cellStyle name="Normal 3 2 4 4 2 5" xfId="13215" xr:uid="{00000000-0005-0000-0000-0000433D0000}"/>
    <cellStyle name="Normal 3 2 4 4 2 5 2" xfId="13216" xr:uid="{00000000-0005-0000-0000-0000443D0000}"/>
    <cellStyle name="Normal 3 2 4 4 2 5 2 2" xfId="13217" xr:uid="{00000000-0005-0000-0000-0000453D0000}"/>
    <cellStyle name="Normal 3 2 4 4 2 5 3" xfId="13218" xr:uid="{00000000-0005-0000-0000-0000463D0000}"/>
    <cellStyle name="Normal 3 2 4 4 2 6" xfId="13219" xr:uid="{00000000-0005-0000-0000-0000473D0000}"/>
    <cellStyle name="Normal 3 2 4 4 2 6 2" xfId="13220" xr:uid="{00000000-0005-0000-0000-0000483D0000}"/>
    <cellStyle name="Normal 3 2 4 4 2 7" xfId="13221" xr:uid="{00000000-0005-0000-0000-0000493D0000}"/>
    <cellStyle name="Normal 3 2 4 4 3" xfId="13222" xr:uid="{00000000-0005-0000-0000-00004A3D0000}"/>
    <cellStyle name="Normal 3 2 4 4 3 2" xfId="13223" xr:uid="{00000000-0005-0000-0000-00004B3D0000}"/>
    <cellStyle name="Normal 3 2 4 4 3 2 2" xfId="13224" xr:uid="{00000000-0005-0000-0000-00004C3D0000}"/>
    <cellStyle name="Normal 3 2 4 4 3 2 2 2" xfId="13225" xr:uid="{00000000-0005-0000-0000-00004D3D0000}"/>
    <cellStyle name="Normal 3 2 4 4 3 2 2 2 2" xfId="13226" xr:uid="{00000000-0005-0000-0000-00004E3D0000}"/>
    <cellStyle name="Normal 3 2 4 4 3 2 2 2 2 2" xfId="13227" xr:uid="{00000000-0005-0000-0000-00004F3D0000}"/>
    <cellStyle name="Normal 3 2 4 4 3 2 2 2 3" xfId="13228" xr:uid="{00000000-0005-0000-0000-0000503D0000}"/>
    <cellStyle name="Normal 3 2 4 4 3 2 2 3" xfId="13229" xr:uid="{00000000-0005-0000-0000-0000513D0000}"/>
    <cellStyle name="Normal 3 2 4 4 3 2 2 3 2" xfId="13230" xr:uid="{00000000-0005-0000-0000-0000523D0000}"/>
    <cellStyle name="Normal 3 2 4 4 3 2 2 4" xfId="13231" xr:uid="{00000000-0005-0000-0000-0000533D0000}"/>
    <cellStyle name="Normal 3 2 4 4 3 2 3" xfId="13232" xr:uid="{00000000-0005-0000-0000-0000543D0000}"/>
    <cellStyle name="Normal 3 2 4 4 3 2 3 2" xfId="13233" xr:uid="{00000000-0005-0000-0000-0000553D0000}"/>
    <cellStyle name="Normal 3 2 4 4 3 2 3 2 2" xfId="13234" xr:uid="{00000000-0005-0000-0000-0000563D0000}"/>
    <cellStyle name="Normal 3 2 4 4 3 2 3 3" xfId="13235" xr:uid="{00000000-0005-0000-0000-0000573D0000}"/>
    <cellStyle name="Normal 3 2 4 4 3 2 4" xfId="13236" xr:uid="{00000000-0005-0000-0000-0000583D0000}"/>
    <cellStyle name="Normal 3 2 4 4 3 2 4 2" xfId="13237" xr:uid="{00000000-0005-0000-0000-0000593D0000}"/>
    <cellStyle name="Normal 3 2 4 4 3 2 5" xfId="13238" xr:uid="{00000000-0005-0000-0000-00005A3D0000}"/>
    <cellStyle name="Normal 3 2 4 4 3 3" xfId="13239" xr:uid="{00000000-0005-0000-0000-00005B3D0000}"/>
    <cellStyle name="Normal 3 2 4 4 3 3 2" xfId="13240" xr:uid="{00000000-0005-0000-0000-00005C3D0000}"/>
    <cellStyle name="Normal 3 2 4 4 3 3 2 2" xfId="13241" xr:uid="{00000000-0005-0000-0000-00005D3D0000}"/>
    <cellStyle name="Normal 3 2 4 4 3 3 2 2 2" xfId="13242" xr:uid="{00000000-0005-0000-0000-00005E3D0000}"/>
    <cellStyle name="Normal 3 2 4 4 3 3 2 3" xfId="13243" xr:uid="{00000000-0005-0000-0000-00005F3D0000}"/>
    <cellStyle name="Normal 3 2 4 4 3 3 3" xfId="13244" xr:uid="{00000000-0005-0000-0000-0000603D0000}"/>
    <cellStyle name="Normal 3 2 4 4 3 3 3 2" xfId="13245" xr:uid="{00000000-0005-0000-0000-0000613D0000}"/>
    <cellStyle name="Normal 3 2 4 4 3 3 4" xfId="13246" xr:uid="{00000000-0005-0000-0000-0000623D0000}"/>
    <cellStyle name="Normal 3 2 4 4 3 4" xfId="13247" xr:uid="{00000000-0005-0000-0000-0000633D0000}"/>
    <cellStyle name="Normal 3 2 4 4 3 4 2" xfId="13248" xr:uid="{00000000-0005-0000-0000-0000643D0000}"/>
    <cellStyle name="Normal 3 2 4 4 3 4 2 2" xfId="13249" xr:uid="{00000000-0005-0000-0000-0000653D0000}"/>
    <cellStyle name="Normal 3 2 4 4 3 4 3" xfId="13250" xr:uid="{00000000-0005-0000-0000-0000663D0000}"/>
    <cellStyle name="Normal 3 2 4 4 3 5" xfId="13251" xr:uid="{00000000-0005-0000-0000-0000673D0000}"/>
    <cellStyle name="Normal 3 2 4 4 3 5 2" xfId="13252" xr:uid="{00000000-0005-0000-0000-0000683D0000}"/>
    <cellStyle name="Normal 3 2 4 4 3 6" xfId="13253" xr:uid="{00000000-0005-0000-0000-0000693D0000}"/>
    <cellStyle name="Normal 3 2 4 4 4" xfId="13254" xr:uid="{00000000-0005-0000-0000-00006A3D0000}"/>
    <cellStyle name="Normal 3 2 4 4 4 2" xfId="13255" xr:uid="{00000000-0005-0000-0000-00006B3D0000}"/>
    <cellStyle name="Normal 3 2 4 4 4 2 2" xfId="13256" xr:uid="{00000000-0005-0000-0000-00006C3D0000}"/>
    <cellStyle name="Normal 3 2 4 4 4 2 2 2" xfId="13257" xr:uid="{00000000-0005-0000-0000-00006D3D0000}"/>
    <cellStyle name="Normal 3 2 4 4 4 2 2 2 2" xfId="13258" xr:uid="{00000000-0005-0000-0000-00006E3D0000}"/>
    <cellStyle name="Normal 3 2 4 4 4 2 2 3" xfId="13259" xr:uid="{00000000-0005-0000-0000-00006F3D0000}"/>
    <cellStyle name="Normal 3 2 4 4 4 2 3" xfId="13260" xr:uid="{00000000-0005-0000-0000-0000703D0000}"/>
    <cellStyle name="Normal 3 2 4 4 4 2 3 2" xfId="13261" xr:uid="{00000000-0005-0000-0000-0000713D0000}"/>
    <cellStyle name="Normal 3 2 4 4 4 2 4" xfId="13262" xr:uid="{00000000-0005-0000-0000-0000723D0000}"/>
    <cellStyle name="Normal 3 2 4 4 4 3" xfId="13263" xr:uid="{00000000-0005-0000-0000-0000733D0000}"/>
    <cellStyle name="Normal 3 2 4 4 4 3 2" xfId="13264" xr:uid="{00000000-0005-0000-0000-0000743D0000}"/>
    <cellStyle name="Normal 3 2 4 4 4 3 2 2" xfId="13265" xr:uid="{00000000-0005-0000-0000-0000753D0000}"/>
    <cellStyle name="Normal 3 2 4 4 4 3 3" xfId="13266" xr:uid="{00000000-0005-0000-0000-0000763D0000}"/>
    <cellStyle name="Normal 3 2 4 4 4 4" xfId="13267" xr:uid="{00000000-0005-0000-0000-0000773D0000}"/>
    <cellStyle name="Normal 3 2 4 4 4 4 2" xfId="13268" xr:uid="{00000000-0005-0000-0000-0000783D0000}"/>
    <cellStyle name="Normal 3 2 4 4 4 5" xfId="13269" xr:uid="{00000000-0005-0000-0000-0000793D0000}"/>
    <cellStyle name="Normal 3 2 4 4 5" xfId="13270" xr:uid="{00000000-0005-0000-0000-00007A3D0000}"/>
    <cellStyle name="Normal 3 2 4 4 5 2" xfId="13271" xr:uid="{00000000-0005-0000-0000-00007B3D0000}"/>
    <cellStyle name="Normal 3 2 4 4 5 2 2" xfId="13272" xr:uid="{00000000-0005-0000-0000-00007C3D0000}"/>
    <cellStyle name="Normal 3 2 4 4 5 2 2 2" xfId="13273" xr:uid="{00000000-0005-0000-0000-00007D3D0000}"/>
    <cellStyle name="Normal 3 2 4 4 5 2 3" xfId="13274" xr:uid="{00000000-0005-0000-0000-00007E3D0000}"/>
    <cellStyle name="Normal 3 2 4 4 5 3" xfId="13275" xr:uid="{00000000-0005-0000-0000-00007F3D0000}"/>
    <cellStyle name="Normal 3 2 4 4 5 3 2" xfId="13276" xr:uid="{00000000-0005-0000-0000-0000803D0000}"/>
    <cellStyle name="Normal 3 2 4 4 5 4" xfId="13277" xr:uid="{00000000-0005-0000-0000-0000813D0000}"/>
    <cellStyle name="Normal 3 2 4 4 6" xfId="13278" xr:uid="{00000000-0005-0000-0000-0000823D0000}"/>
    <cellStyle name="Normal 3 2 4 4 6 2" xfId="13279" xr:uid="{00000000-0005-0000-0000-0000833D0000}"/>
    <cellStyle name="Normal 3 2 4 4 6 2 2" xfId="13280" xr:uid="{00000000-0005-0000-0000-0000843D0000}"/>
    <cellStyle name="Normal 3 2 4 4 6 3" xfId="13281" xr:uid="{00000000-0005-0000-0000-0000853D0000}"/>
    <cellStyle name="Normal 3 2 4 4 7" xfId="13282" xr:uid="{00000000-0005-0000-0000-0000863D0000}"/>
    <cellStyle name="Normal 3 2 4 4 7 2" xfId="13283" xr:uid="{00000000-0005-0000-0000-0000873D0000}"/>
    <cellStyle name="Normal 3 2 4 4 8" xfId="13284" xr:uid="{00000000-0005-0000-0000-0000883D0000}"/>
    <cellStyle name="Normal 3 2 4 5" xfId="13285" xr:uid="{00000000-0005-0000-0000-0000893D0000}"/>
    <cellStyle name="Normal 3 2 4 5 2" xfId="13286" xr:uid="{00000000-0005-0000-0000-00008A3D0000}"/>
    <cellStyle name="Normal 3 2 4 5 2 2" xfId="13287" xr:uid="{00000000-0005-0000-0000-00008B3D0000}"/>
    <cellStyle name="Normal 3 2 4 5 2 2 2" xfId="13288" xr:uid="{00000000-0005-0000-0000-00008C3D0000}"/>
    <cellStyle name="Normal 3 2 4 5 2 2 2 2" xfId="13289" xr:uid="{00000000-0005-0000-0000-00008D3D0000}"/>
    <cellStyle name="Normal 3 2 4 5 2 2 2 2 2" xfId="13290" xr:uid="{00000000-0005-0000-0000-00008E3D0000}"/>
    <cellStyle name="Normal 3 2 4 5 2 2 2 2 2 2" xfId="13291" xr:uid="{00000000-0005-0000-0000-00008F3D0000}"/>
    <cellStyle name="Normal 3 2 4 5 2 2 2 2 3" xfId="13292" xr:uid="{00000000-0005-0000-0000-0000903D0000}"/>
    <cellStyle name="Normal 3 2 4 5 2 2 2 3" xfId="13293" xr:uid="{00000000-0005-0000-0000-0000913D0000}"/>
    <cellStyle name="Normal 3 2 4 5 2 2 2 3 2" xfId="13294" xr:uid="{00000000-0005-0000-0000-0000923D0000}"/>
    <cellStyle name="Normal 3 2 4 5 2 2 2 4" xfId="13295" xr:uid="{00000000-0005-0000-0000-0000933D0000}"/>
    <cellStyle name="Normal 3 2 4 5 2 2 3" xfId="13296" xr:uid="{00000000-0005-0000-0000-0000943D0000}"/>
    <cellStyle name="Normal 3 2 4 5 2 2 3 2" xfId="13297" xr:uid="{00000000-0005-0000-0000-0000953D0000}"/>
    <cellStyle name="Normal 3 2 4 5 2 2 3 2 2" xfId="13298" xr:uid="{00000000-0005-0000-0000-0000963D0000}"/>
    <cellStyle name="Normal 3 2 4 5 2 2 3 3" xfId="13299" xr:uid="{00000000-0005-0000-0000-0000973D0000}"/>
    <cellStyle name="Normal 3 2 4 5 2 2 4" xfId="13300" xr:uid="{00000000-0005-0000-0000-0000983D0000}"/>
    <cellStyle name="Normal 3 2 4 5 2 2 4 2" xfId="13301" xr:uid="{00000000-0005-0000-0000-0000993D0000}"/>
    <cellStyle name="Normal 3 2 4 5 2 2 5" xfId="13302" xr:uid="{00000000-0005-0000-0000-00009A3D0000}"/>
    <cellStyle name="Normal 3 2 4 5 2 3" xfId="13303" xr:uid="{00000000-0005-0000-0000-00009B3D0000}"/>
    <cellStyle name="Normal 3 2 4 5 2 3 2" xfId="13304" xr:uid="{00000000-0005-0000-0000-00009C3D0000}"/>
    <cellStyle name="Normal 3 2 4 5 2 3 2 2" xfId="13305" xr:uid="{00000000-0005-0000-0000-00009D3D0000}"/>
    <cellStyle name="Normal 3 2 4 5 2 3 2 2 2" xfId="13306" xr:uid="{00000000-0005-0000-0000-00009E3D0000}"/>
    <cellStyle name="Normal 3 2 4 5 2 3 2 3" xfId="13307" xr:uid="{00000000-0005-0000-0000-00009F3D0000}"/>
    <cellStyle name="Normal 3 2 4 5 2 3 3" xfId="13308" xr:uid="{00000000-0005-0000-0000-0000A03D0000}"/>
    <cellStyle name="Normal 3 2 4 5 2 3 3 2" xfId="13309" xr:uid="{00000000-0005-0000-0000-0000A13D0000}"/>
    <cellStyle name="Normal 3 2 4 5 2 3 4" xfId="13310" xr:uid="{00000000-0005-0000-0000-0000A23D0000}"/>
    <cellStyle name="Normal 3 2 4 5 2 4" xfId="13311" xr:uid="{00000000-0005-0000-0000-0000A33D0000}"/>
    <cellStyle name="Normal 3 2 4 5 2 4 2" xfId="13312" xr:uid="{00000000-0005-0000-0000-0000A43D0000}"/>
    <cellStyle name="Normal 3 2 4 5 2 4 2 2" xfId="13313" xr:uid="{00000000-0005-0000-0000-0000A53D0000}"/>
    <cellStyle name="Normal 3 2 4 5 2 4 3" xfId="13314" xr:uid="{00000000-0005-0000-0000-0000A63D0000}"/>
    <cellStyle name="Normal 3 2 4 5 2 5" xfId="13315" xr:uid="{00000000-0005-0000-0000-0000A73D0000}"/>
    <cellStyle name="Normal 3 2 4 5 2 5 2" xfId="13316" xr:uid="{00000000-0005-0000-0000-0000A83D0000}"/>
    <cellStyle name="Normal 3 2 4 5 2 6" xfId="13317" xr:uid="{00000000-0005-0000-0000-0000A93D0000}"/>
    <cellStyle name="Normal 3 2 4 5 3" xfId="13318" xr:uid="{00000000-0005-0000-0000-0000AA3D0000}"/>
    <cellStyle name="Normal 3 2 4 5 3 2" xfId="13319" xr:uid="{00000000-0005-0000-0000-0000AB3D0000}"/>
    <cellStyle name="Normal 3 2 4 5 3 2 2" xfId="13320" xr:uid="{00000000-0005-0000-0000-0000AC3D0000}"/>
    <cellStyle name="Normal 3 2 4 5 3 2 2 2" xfId="13321" xr:uid="{00000000-0005-0000-0000-0000AD3D0000}"/>
    <cellStyle name="Normal 3 2 4 5 3 2 2 2 2" xfId="13322" xr:uid="{00000000-0005-0000-0000-0000AE3D0000}"/>
    <cellStyle name="Normal 3 2 4 5 3 2 2 3" xfId="13323" xr:uid="{00000000-0005-0000-0000-0000AF3D0000}"/>
    <cellStyle name="Normal 3 2 4 5 3 2 3" xfId="13324" xr:uid="{00000000-0005-0000-0000-0000B03D0000}"/>
    <cellStyle name="Normal 3 2 4 5 3 2 3 2" xfId="13325" xr:uid="{00000000-0005-0000-0000-0000B13D0000}"/>
    <cellStyle name="Normal 3 2 4 5 3 2 4" xfId="13326" xr:uid="{00000000-0005-0000-0000-0000B23D0000}"/>
    <cellStyle name="Normal 3 2 4 5 3 3" xfId="13327" xr:uid="{00000000-0005-0000-0000-0000B33D0000}"/>
    <cellStyle name="Normal 3 2 4 5 3 3 2" xfId="13328" xr:uid="{00000000-0005-0000-0000-0000B43D0000}"/>
    <cellStyle name="Normal 3 2 4 5 3 3 2 2" xfId="13329" xr:uid="{00000000-0005-0000-0000-0000B53D0000}"/>
    <cellStyle name="Normal 3 2 4 5 3 3 3" xfId="13330" xr:uid="{00000000-0005-0000-0000-0000B63D0000}"/>
    <cellStyle name="Normal 3 2 4 5 3 4" xfId="13331" xr:uid="{00000000-0005-0000-0000-0000B73D0000}"/>
    <cellStyle name="Normal 3 2 4 5 3 4 2" xfId="13332" xr:uid="{00000000-0005-0000-0000-0000B83D0000}"/>
    <cellStyle name="Normal 3 2 4 5 3 5" xfId="13333" xr:uid="{00000000-0005-0000-0000-0000B93D0000}"/>
    <cellStyle name="Normal 3 2 4 5 4" xfId="13334" xr:uid="{00000000-0005-0000-0000-0000BA3D0000}"/>
    <cellStyle name="Normal 3 2 4 5 4 2" xfId="13335" xr:uid="{00000000-0005-0000-0000-0000BB3D0000}"/>
    <cellStyle name="Normal 3 2 4 5 4 2 2" xfId="13336" xr:uid="{00000000-0005-0000-0000-0000BC3D0000}"/>
    <cellStyle name="Normal 3 2 4 5 4 2 2 2" xfId="13337" xr:uid="{00000000-0005-0000-0000-0000BD3D0000}"/>
    <cellStyle name="Normal 3 2 4 5 4 2 3" xfId="13338" xr:uid="{00000000-0005-0000-0000-0000BE3D0000}"/>
    <cellStyle name="Normal 3 2 4 5 4 3" xfId="13339" xr:uid="{00000000-0005-0000-0000-0000BF3D0000}"/>
    <cellStyle name="Normal 3 2 4 5 4 3 2" xfId="13340" xr:uid="{00000000-0005-0000-0000-0000C03D0000}"/>
    <cellStyle name="Normal 3 2 4 5 4 4" xfId="13341" xr:uid="{00000000-0005-0000-0000-0000C13D0000}"/>
    <cellStyle name="Normal 3 2 4 5 5" xfId="13342" xr:uid="{00000000-0005-0000-0000-0000C23D0000}"/>
    <cellStyle name="Normal 3 2 4 5 5 2" xfId="13343" xr:uid="{00000000-0005-0000-0000-0000C33D0000}"/>
    <cellStyle name="Normal 3 2 4 5 5 2 2" xfId="13344" xr:uid="{00000000-0005-0000-0000-0000C43D0000}"/>
    <cellStyle name="Normal 3 2 4 5 5 3" xfId="13345" xr:uid="{00000000-0005-0000-0000-0000C53D0000}"/>
    <cellStyle name="Normal 3 2 4 5 6" xfId="13346" xr:uid="{00000000-0005-0000-0000-0000C63D0000}"/>
    <cellStyle name="Normal 3 2 4 5 6 2" xfId="13347" xr:uid="{00000000-0005-0000-0000-0000C73D0000}"/>
    <cellStyle name="Normal 3 2 4 5 7" xfId="13348" xr:uid="{00000000-0005-0000-0000-0000C83D0000}"/>
    <cellStyle name="Normal 3 2 4 6" xfId="13349" xr:uid="{00000000-0005-0000-0000-0000C93D0000}"/>
    <cellStyle name="Normal 3 2 4 6 2" xfId="13350" xr:uid="{00000000-0005-0000-0000-0000CA3D0000}"/>
    <cellStyle name="Normal 3 2 4 6 2 2" xfId="13351" xr:uid="{00000000-0005-0000-0000-0000CB3D0000}"/>
    <cellStyle name="Normal 3 2 4 6 2 2 2" xfId="13352" xr:uid="{00000000-0005-0000-0000-0000CC3D0000}"/>
    <cellStyle name="Normal 3 2 4 6 2 2 2 2" xfId="13353" xr:uid="{00000000-0005-0000-0000-0000CD3D0000}"/>
    <cellStyle name="Normal 3 2 4 6 2 2 2 2 2" xfId="13354" xr:uid="{00000000-0005-0000-0000-0000CE3D0000}"/>
    <cellStyle name="Normal 3 2 4 6 2 2 2 3" xfId="13355" xr:uid="{00000000-0005-0000-0000-0000CF3D0000}"/>
    <cellStyle name="Normal 3 2 4 6 2 2 3" xfId="13356" xr:uid="{00000000-0005-0000-0000-0000D03D0000}"/>
    <cellStyle name="Normal 3 2 4 6 2 2 3 2" xfId="13357" xr:uid="{00000000-0005-0000-0000-0000D13D0000}"/>
    <cellStyle name="Normal 3 2 4 6 2 2 4" xfId="13358" xr:uid="{00000000-0005-0000-0000-0000D23D0000}"/>
    <cellStyle name="Normal 3 2 4 6 2 3" xfId="13359" xr:uid="{00000000-0005-0000-0000-0000D33D0000}"/>
    <cellStyle name="Normal 3 2 4 6 2 3 2" xfId="13360" xr:uid="{00000000-0005-0000-0000-0000D43D0000}"/>
    <cellStyle name="Normal 3 2 4 6 2 3 2 2" xfId="13361" xr:uid="{00000000-0005-0000-0000-0000D53D0000}"/>
    <cellStyle name="Normal 3 2 4 6 2 3 3" xfId="13362" xr:uid="{00000000-0005-0000-0000-0000D63D0000}"/>
    <cellStyle name="Normal 3 2 4 6 2 4" xfId="13363" xr:uid="{00000000-0005-0000-0000-0000D73D0000}"/>
    <cellStyle name="Normal 3 2 4 6 2 4 2" xfId="13364" xr:uid="{00000000-0005-0000-0000-0000D83D0000}"/>
    <cellStyle name="Normal 3 2 4 6 2 5" xfId="13365" xr:uid="{00000000-0005-0000-0000-0000D93D0000}"/>
    <cellStyle name="Normal 3 2 4 6 3" xfId="13366" xr:uid="{00000000-0005-0000-0000-0000DA3D0000}"/>
    <cellStyle name="Normal 3 2 4 6 3 2" xfId="13367" xr:uid="{00000000-0005-0000-0000-0000DB3D0000}"/>
    <cellStyle name="Normal 3 2 4 6 3 2 2" xfId="13368" xr:uid="{00000000-0005-0000-0000-0000DC3D0000}"/>
    <cellStyle name="Normal 3 2 4 6 3 2 2 2" xfId="13369" xr:uid="{00000000-0005-0000-0000-0000DD3D0000}"/>
    <cellStyle name="Normal 3 2 4 6 3 2 3" xfId="13370" xr:uid="{00000000-0005-0000-0000-0000DE3D0000}"/>
    <cellStyle name="Normal 3 2 4 6 3 3" xfId="13371" xr:uid="{00000000-0005-0000-0000-0000DF3D0000}"/>
    <cellStyle name="Normal 3 2 4 6 3 3 2" xfId="13372" xr:uid="{00000000-0005-0000-0000-0000E03D0000}"/>
    <cellStyle name="Normal 3 2 4 6 3 4" xfId="13373" xr:uid="{00000000-0005-0000-0000-0000E13D0000}"/>
    <cellStyle name="Normal 3 2 4 6 4" xfId="13374" xr:uid="{00000000-0005-0000-0000-0000E23D0000}"/>
    <cellStyle name="Normal 3 2 4 6 4 2" xfId="13375" xr:uid="{00000000-0005-0000-0000-0000E33D0000}"/>
    <cellStyle name="Normal 3 2 4 6 4 2 2" xfId="13376" xr:uid="{00000000-0005-0000-0000-0000E43D0000}"/>
    <cellStyle name="Normal 3 2 4 6 4 3" xfId="13377" xr:uid="{00000000-0005-0000-0000-0000E53D0000}"/>
    <cellStyle name="Normal 3 2 4 6 5" xfId="13378" xr:uid="{00000000-0005-0000-0000-0000E63D0000}"/>
    <cellStyle name="Normal 3 2 4 6 5 2" xfId="13379" xr:uid="{00000000-0005-0000-0000-0000E73D0000}"/>
    <cellStyle name="Normal 3 2 4 6 6" xfId="13380" xr:uid="{00000000-0005-0000-0000-0000E83D0000}"/>
    <cellStyle name="Normal 3 2 4 7" xfId="13381" xr:uid="{00000000-0005-0000-0000-0000E93D0000}"/>
    <cellStyle name="Normal 3 2 4 7 2" xfId="13382" xr:uid="{00000000-0005-0000-0000-0000EA3D0000}"/>
    <cellStyle name="Normal 3 2 4 7 2 2" xfId="13383" xr:uid="{00000000-0005-0000-0000-0000EB3D0000}"/>
    <cellStyle name="Normal 3 2 4 7 2 2 2" xfId="13384" xr:uid="{00000000-0005-0000-0000-0000EC3D0000}"/>
    <cellStyle name="Normal 3 2 4 7 2 2 2 2" xfId="13385" xr:uid="{00000000-0005-0000-0000-0000ED3D0000}"/>
    <cellStyle name="Normal 3 2 4 7 2 2 3" xfId="13386" xr:uid="{00000000-0005-0000-0000-0000EE3D0000}"/>
    <cellStyle name="Normal 3 2 4 7 2 3" xfId="13387" xr:uid="{00000000-0005-0000-0000-0000EF3D0000}"/>
    <cellStyle name="Normal 3 2 4 7 2 3 2" xfId="13388" xr:uid="{00000000-0005-0000-0000-0000F03D0000}"/>
    <cellStyle name="Normal 3 2 4 7 2 4" xfId="13389" xr:uid="{00000000-0005-0000-0000-0000F13D0000}"/>
    <cellStyle name="Normal 3 2 4 7 3" xfId="13390" xr:uid="{00000000-0005-0000-0000-0000F23D0000}"/>
    <cellStyle name="Normal 3 2 4 7 3 2" xfId="13391" xr:uid="{00000000-0005-0000-0000-0000F33D0000}"/>
    <cellStyle name="Normal 3 2 4 7 3 2 2" xfId="13392" xr:uid="{00000000-0005-0000-0000-0000F43D0000}"/>
    <cellStyle name="Normal 3 2 4 7 3 3" xfId="13393" xr:uid="{00000000-0005-0000-0000-0000F53D0000}"/>
    <cellStyle name="Normal 3 2 4 7 4" xfId="13394" xr:uid="{00000000-0005-0000-0000-0000F63D0000}"/>
    <cellStyle name="Normal 3 2 4 7 4 2" xfId="13395" xr:uid="{00000000-0005-0000-0000-0000F73D0000}"/>
    <cellStyle name="Normal 3 2 4 7 5" xfId="13396" xr:uid="{00000000-0005-0000-0000-0000F83D0000}"/>
    <cellStyle name="Normal 3 2 4 8" xfId="13397" xr:uid="{00000000-0005-0000-0000-0000F93D0000}"/>
    <cellStyle name="Normal 3 2 4 8 2" xfId="13398" xr:uid="{00000000-0005-0000-0000-0000FA3D0000}"/>
    <cellStyle name="Normal 3 2 4 8 2 2" xfId="13399" xr:uid="{00000000-0005-0000-0000-0000FB3D0000}"/>
    <cellStyle name="Normal 3 2 4 8 2 2 2" xfId="13400" xr:uid="{00000000-0005-0000-0000-0000FC3D0000}"/>
    <cellStyle name="Normal 3 2 4 8 2 3" xfId="13401" xr:uid="{00000000-0005-0000-0000-0000FD3D0000}"/>
    <cellStyle name="Normal 3 2 4 8 3" xfId="13402" xr:uid="{00000000-0005-0000-0000-0000FE3D0000}"/>
    <cellStyle name="Normal 3 2 4 8 3 2" xfId="13403" xr:uid="{00000000-0005-0000-0000-0000FF3D0000}"/>
    <cellStyle name="Normal 3 2 4 8 4" xfId="13404" xr:uid="{00000000-0005-0000-0000-0000003E0000}"/>
    <cellStyle name="Normal 3 2 4 9" xfId="13405" xr:uid="{00000000-0005-0000-0000-0000013E0000}"/>
    <cellStyle name="Normal 3 2 4 9 2" xfId="13406" xr:uid="{00000000-0005-0000-0000-0000023E0000}"/>
    <cellStyle name="Normal 3 2 4 9 2 2" xfId="13407" xr:uid="{00000000-0005-0000-0000-0000033E0000}"/>
    <cellStyle name="Normal 3 2 4 9 3" xfId="13408" xr:uid="{00000000-0005-0000-0000-0000043E0000}"/>
    <cellStyle name="Normal 3 2 5" xfId="1168" xr:uid="{00000000-0005-0000-0000-0000053E0000}"/>
    <cellStyle name="Normal 3 2 5 10" xfId="13409" xr:uid="{00000000-0005-0000-0000-0000063E0000}"/>
    <cellStyle name="Normal 3 2 5 2" xfId="13410" xr:uid="{00000000-0005-0000-0000-0000073E0000}"/>
    <cellStyle name="Normal 3 2 5 2 2" xfId="13411" xr:uid="{00000000-0005-0000-0000-0000083E0000}"/>
    <cellStyle name="Normal 3 2 5 2 2 2" xfId="13412" xr:uid="{00000000-0005-0000-0000-0000093E0000}"/>
    <cellStyle name="Normal 3 2 5 2 2 2 2" xfId="13413" xr:uid="{00000000-0005-0000-0000-00000A3E0000}"/>
    <cellStyle name="Normal 3 2 5 2 2 2 2 2" xfId="13414" xr:uid="{00000000-0005-0000-0000-00000B3E0000}"/>
    <cellStyle name="Normal 3 2 5 2 2 2 2 2 2" xfId="13415" xr:uid="{00000000-0005-0000-0000-00000C3E0000}"/>
    <cellStyle name="Normal 3 2 5 2 2 2 2 2 2 2" xfId="13416" xr:uid="{00000000-0005-0000-0000-00000D3E0000}"/>
    <cellStyle name="Normal 3 2 5 2 2 2 2 2 2 2 2" xfId="13417" xr:uid="{00000000-0005-0000-0000-00000E3E0000}"/>
    <cellStyle name="Normal 3 2 5 2 2 2 2 2 2 2 2 2" xfId="13418" xr:uid="{00000000-0005-0000-0000-00000F3E0000}"/>
    <cellStyle name="Normal 3 2 5 2 2 2 2 2 2 2 3" xfId="13419" xr:uid="{00000000-0005-0000-0000-0000103E0000}"/>
    <cellStyle name="Normal 3 2 5 2 2 2 2 2 2 3" xfId="13420" xr:uid="{00000000-0005-0000-0000-0000113E0000}"/>
    <cellStyle name="Normal 3 2 5 2 2 2 2 2 2 3 2" xfId="13421" xr:uid="{00000000-0005-0000-0000-0000123E0000}"/>
    <cellStyle name="Normal 3 2 5 2 2 2 2 2 2 4" xfId="13422" xr:uid="{00000000-0005-0000-0000-0000133E0000}"/>
    <cellStyle name="Normal 3 2 5 2 2 2 2 2 3" xfId="13423" xr:uid="{00000000-0005-0000-0000-0000143E0000}"/>
    <cellStyle name="Normal 3 2 5 2 2 2 2 2 3 2" xfId="13424" xr:uid="{00000000-0005-0000-0000-0000153E0000}"/>
    <cellStyle name="Normal 3 2 5 2 2 2 2 2 3 2 2" xfId="13425" xr:uid="{00000000-0005-0000-0000-0000163E0000}"/>
    <cellStyle name="Normal 3 2 5 2 2 2 2 2 3 3" xfId="13426" xr:uid="{00000000-0005-0000-0000-0000173E0000}"/>
    <cellStyle name="Normal 3 2 5 2 2 2 2 2 4" xfId="13427" xr:uid="{00000000-0005-0000-0000-0000183E0000}"/>
    <cellStyle name="Normal 3 2 5 2 2 2 2 2 4 2" xfId="13428" xr:uid="{00000000-0005-0000-0000-0000193E0000}"/>
    <cellStyle name="Normal 3 2 5 2 2 2 2 2 5" xfId="13429" xr:uid="{00000000-0005-0000-0000-00001A3E0000}"/>
    <cellStyle name="Normal 3 2 5 2 2 2 2 3" xfId="13430" xr:uid="{00000000-0005-0000-0000-00001B3E0000}"/>
    <cellStyle name="Normal 3 2 5 2 2 2 2 3 2" xfId="13431" xr:uid="{00000000-0005-0000-0000-00001C3E0000}"/>
    <cellStyle name="Normal 3 2 5 2 2 2 2 3 2 2" xfId="13432" xr:uid="{00000000-0005-0000-0000-00001D3E0000}"/>
    <cellStyle name="Normal 3 2 5 2 2 2 2 3 2 2 2" xfId="13433" xr:uid="{00000000-0005-0000-0000-00001E3E0000}"/>
    <cellStyle name="Normal 3 2 5 2 2 2 2 3 2 3" xfId="13434" xr:uid="{00000000-0005-0000-0000-00001F3E0000}"/>
    <cellStyle name="Normal 3 2 5 2 2 2 2 3 3" xfId="13435" xr:uid="{00000000-0005-0000-0000-0000203E0000}"/>
    <cellStyle name="Normal 3 2 5 2 2 2 2 3 3 2" xfId="13436" xr:uid="{00000000-0005-0000-0000-0000213E0000}"/>
    <cellStyle name="Normal 3 2 5 2 2 2 2 3 4" xfId="13437" xr:uid="{00000000-0005-0000-0000-0000223E0000}"/>
    <cellStyle name="Normal 3 2 5 2 2 2 2 4" xfId="13438" xr:uid="{00000000-0005-0000-0000-0000233E0000}"/>
    <cellStyle name="Normal 3 2 5 2 2 2 2 4 2" xfId="13439" xr:uid="{00000000-0005-0000-0000-0000243E0000}"/>
    <cellStyle name="Normal 3 2 5 2 2 2 2 4 2 2" xfId="13440" xr:uid="{00000000-0005-0000-0000-0000253E0000}"/>
    <cellStyle name="Normal 3 2 5 2 2 2 2 4 3" xfId="13441" xr:uid="{00000000-0005-0000-0000-0000263E0000}"/>
    <cellStyle name="Normal 3 2 5 2 2 2 2 5" xfId="13442" xr:uid="{00000000-0005-0000-0000-0000273E0000}"/>
    <cellStyle name="Normal 3 2 5 2 2 2 2 5 2" xfId="13443" xr:uid="{00000000-0005-0000-0000-0000283E0000}"/>
    <cellStyle name="Normal 3 2 5 2 2 2 2 6" xfId="13444" xr:uid="{00000000-0005-0000-0000-0000293E0000}"/>
    <cellStyle name="Normal 3 2 5 2 2 2 3" xfId="13445" xr:uid="{00000000-0005-0000-0000-00002A3E0000}"/>
    <cellStyle name="Normal 3 2 5 2 2 2 3 2" xfId="13446" xr:uid="{00000000-0005-0000-0000-00002B3E0000}"/>
    <cellStyle name="Normal 3 2 5 2 2 2 3 2 2" xfId="13447" xr:uid="{00000000-0005-0000-0000-00002C3E0000}"/>
    <cellStyle name="Normal 3 2 5 2 2 2 3 2 2 2" xfId="13448" xr:uid="{00000000-0005-0000-0000-00002D3E0000}"/>
    <cellStyle name="Normal 3 2 5 2 2 2 3 2 2 2 2" xfId="13449" xr:uid="{00000000-0005-0000-0000-00002E3E0000}"/>
    <cellStyle name="Normal 3 2 5 2 2 2 3 2 2 3" xfId="13450" xr:uid="{00000000-0005-0000-0000-00002F3E0000}"/>
    <cellStyle name="Normal 3 2 5 2 2 2 3 2 3" xfId="13451" xr:uid="{00000000-0005-0000-0000-0000303E0000}"/>
    <cellStyle name="Normal 3 2 5 2 2 2 3 2 3 2" xfId="13452" xr:uid="{00000000-0005-0000-0000-0000313E0000}"/>
    <cellStyle name="Normal 3 2 5 2 2 2 3 2 4" xfId="13453" xr:uid="{00000000-0005-0000-0000-0000323E0000}"/>
    <cellStyle name="Normal 3 2 5 2 2 2 3 3" xfId="13454" xr:uid="{00000000-0005-0000-0000-0000333E0000}"/>
    <cellStyle name="Normal 3 2 5 2 2 2 3 3 2" xfId="13455" xr:uid="{00000000-0005-0000-0000-0000343E0000}"/>
    <cellStyle name="Normal 3 2 5 2 2 2 3 3 2 2" xfId="13456" xr:uid="{00000000-0005-0000-0000-0000353E0000}"/>
    <cellStyle name="Normal 3 2 5 2 2 2 3 3 3" xfId="13457" xr:uid="{00000000-0005-0000-0000-0000363E0000}"/>
    <cellStyle name="Normal 3 2 5 2 2 2 3 4" xfId="13458" xr:uid="{00000000-0005-0000-0000-0000373E0000}"/>
    <cellStyle name="Normal 3 2 5 2 2 2 3 4 2" xfId="13459" xr:uid="{00000000-0005-0000-0000-0000383E0000}"/>
    <cellStyle name="Normal 3 2 5 2 2 2 3 5" xfId="13460" xr:uid="{00000000-0005-0000-0000-0000393E0000}"/>
    <cellStyle name="Normal 3 2 5 2 2 2 4" xfId="13461" xr:uid="{00000000-0005-0000-0000-00003A3E0000}"/>
    <cellStyle name="Normal 3 2 5 2 2 2 4 2" xfId="13462" xr:uid="{00000000-0005-0000-0000-00003B3E0000}"/>
    <cellStyle name="Normal 3 2 5 2 2 2 4 2 2" xfId="13463" xr:uid="{00000000-0005-0000-0000-00003C3E0000}"/>
    <cellStyle name="Normal 3 2 5 2 2 2 4 2 2 2" xfId="13464" xr:uid="{00000000-0005-0000-0000-00003D3E0000}"/>
    <cellStyle name="Normal 3 2 5 2 2 2 4 2 3" xfId="13465" xr:uid="{00000000-0005-0000-0000-00003E3E0000}"/>
    <cellStyle name="Normal 3 2 5 2 2 2 4 3" xfId="13466" xr:uid="{00000000-0005-0000-0000-00003F3E0000}"/>
    <cellStyle name="Normal 3 2 5 2 2 2 4 3 2" xfId="13467" xr:uid="{00000000-0005-0000-0000-0000403E0000}"/>
    <cellStyle name="Normal 3 2 5 2 2 2 4 4" xfId="13468" xr:uid="{00000000-0005-0000-0000-0000413E0000}"/>
    <cellStyle name="Normal 3 2 5 2 2 2 5" xfId="13469" xr:uid="{00000000-0005-0000-0000-0000423E0000}"/>
    <cellStyle name="Normal 3 2 5 2 2 2 5 2" xfId="13470" xr:uid="{00000000-0005-0000-0000-0000433E0000}"/>
    <cellStyle name="Normal 3 2 5 2 2 2 5 2 2" xfId="13471" xr:uid="{00000000-0005-0000-0000-0000443E0000}"/>
    <cellStyle name="Normal 3 2 5 2 2 2 5 3" xfId="13472" xr:uid="{00000000-0005-0000-0000-0000453E0000}"/>
    <cellStyle name="Normal 3 2 5 2 2 2 6" xfId="13473" xr:uid="{00000000-0005-0000-0000-0000463E0000}"/>
    <cellStyle name="Normal 3 2 5 2 2 2 6 2" xfId="13474" xr:uid="{00000000-0005-0000-0000-0000473E0000}"/>
    <cellStyle name="Normal 3 2 5 2 2 2 7" xfId="13475" xr:uid="{00000000-0005-0000-0000-0000483E0000}"/>
    <cellStyle name="Normal 3 2 5 2 2 3" xfId="13476" xr:uid="{00000000-0005-0000-0000-0000493E0000}"/>
    <cellStyle name="Normal 3 2 5 2 2 3 2" xfId="13477" xr:uid="{00000000-0005-0000-0000-00004A3E0000}"/>
    <cellStyle name="Normal 3 2 5 2 2 3 2 2" xfId="13478" xr:uid="{00000000-0005-0000-0000-00004B3E0000}"/>
    <cellStyle name="Normal 3 2 5 2 2 3 2 2 2" xfId="13479" xr:uid="{00000000-0005-0000-0000-00004C3E0000}"/>
    <cellStyle name="Normal 3 2 5 2 2 3 2 2 2 2" xfId="13480" xr:uid="{00000000-0005-0000-0000-00004D3E0000}"/>
    <cellStyle name="Normal 3 2 5 2 2 3 2 2 2 2 2" xfId="13481" xr:uid="{00000000-0005-0000-0000-00004E3E0000}"/>
    <cellStyle name="Normal 3 2 5 2 2 3 2 2 2 3" xfId="13482" xr:uid="{00000000-0005-0000-0000-00004F3E0000}"/>
    <cellStyle name="Normal 3 2 5 2 2 3 2 2 3" xfId="13483" xr:uid="{00000000-0005-0000-0000-0000503E0000}"/>
    <cellStyle name="Normal 3 2 5 2 2 3 2 2 3 2" xfId="13484" xr:uid="{00000000-0005-0000-0000-0000513E0000}"/>
    <cellStyle name="Normal 3 2 5 2 2 3 2 2 4" xfId="13485" xr:uid="{00000000-0005-0000-0000-0000523E0000}"/>
    <cellStyle name="Normal 3 2 5 2 2 3 2 3" xfId="13486" xr:uid="{00000000-0005-0000-0000-0000533E0000}"/>
    <cellStyle name="Normal 3 2 5 2 2 3 2 3 2" xfId="13487" xr:uid="{00000000-0005-0000-0000-0000543E0000}"/>
    <cellStyle name="Normal 3 2 5 2 2 3 2 3 2 2" xfId="13488" xr:uid="{00000000-0005-0000-0000-0000553E0000}"/>
    <cellStyle name="Normal 3 2 5 2 2 3 2 3 3" xfId="13489" xr:uid="{00000000-0005-0000-0000-0000563E0000}"/>
    <cellStyle name="Normal 3 2 5 2 2 3 2 4" xfId="13490" xr:uid="{00000000-0005-0000-0000-0000573E0000}"/>
    <cellStyle name="Normal 3 2 5 2 2 3 2 4 2" xfId="13491" xr:uid="{00000000-0005-0000-0000-0000583E0000}"/>
    <cellStyle name="Normal 3 2 5 2 2 3 2 5" xfId="13492" xr:uid="{00000000-0005-0000-0000-0000593E0000}"/>
    <cellStyle name="Normal 3 2 5 2 2 3 3" xfId="13493" xr:uid="{00000000-0005-0000-0000-00005A3E0000}"/>
    <cellStyle name="Normal 3 2 5 2 2 3 3 2" xfId="13494" xr:uid="{00000000-0005-0000-0000-00005B3E0000}"/>
    <cellStyle name="Normal 3 2 5 2 2 3 3 2 2" xfId="13495" xr:uid="{00000000-0005-0000-0000-00005C3E0000}"/>
    <cellStyle name="Normal 3 2 5 2 2 3 3 2 2 2" xfId="13496" xr:uid="{00000000-0005-0000-0000-00005D3E0000}"/>
    <cellStyle name="Normal 3 2 5 2 2 3 3 2 3" xfId="13497" xr:uid="{00000000-0005-0000-0000-00005E3E0000}"/>
    <cellStyle name="Normal 3 2 5 2 2 3 3 3" xfId="13498" xr:uid="{00000000-0005-0000-0000-00005F3E0000}"/>
    <cellStyle name="Normal 3 2 5 2 2 3 3 3 2" xfId="13499" xr:uid="{00000000-0005-0000-0000-0000603E0000}"/>
    <cellStyle name="Normal 3 2 5 2 2 3 3 4" xfId="13500" xr:uid="{00000000-0005-0000-0000-0000613E0000}"/>
    <cellStyle name="Normal 3 2 5 2 2 3 4" xfId="13501" xr:uid="{00000000-0005-0000-0000-0000623E0000}"/>
    <cellStyle name="Normal 3 2 5 2 2 3 4 2" xfId="13502" xr:uid="{00000000-0005-0000-0000-0000633E0000}"/>
    <cellStyle name="Normal 3 2 5 2 2 3 4 2 2" xfId="13503" xr:uid="{00000000-0005-0000-0000-0000643E0000}"/>
    <cellStyle name="Normal 3 2 5 2 2 3 4 3" xfId="13504" xr:uid="{00000000-0005-0000-0000-0000653E0000}"/>
    <cellStyle name="Normal 3 2 5 2 2 3 5" xfId="13505" xr:uid="{00000000-0005-0000-0000-0000663E0000}"/>
    <cellStyle name="Normal 3 2 5 2 2 3 5 2" xfId="13506" xr:uid="{00000000-0005-0000-0000-0000673E0000}"/>
    <cellStyle name="Normal 3 2 5 2 2 3 6" xfId="13507" xr:uid="{00000000-0005-0000-0000-0000683E0000}"/>
    <cellStyle name="Normal 3 2 5 2 2 4" xfId="13508" xr:uid="{00000000-0005-0000-0000-0000693E0000}"/>
    <cellStyle name="Normal 3 2 5 2 2 4 2" xfId="13509" xr:uid="{00000000-0005-0000-0000-00006A3E0000}"/>
    <cellStyle name="Normal 3 2 5 2 2 4 2 2" xfId="13510" xr:uid="{00000000-0005-0000-0000-00006B3E0000}"/>
    <cellStyle name="Normal 3 2 5 2 2 4 2 2 2" xfId="13511" xr:uid="{00000000-0005-0000-0000-00006C3E0000}"/>
    <cellStyle name="Normal 3 2 5 2 2 4 2 2 2 2" xfId="13512" xr:uid="{00000000-0005-0000-0000-00006D3E0000}"/>
    <cellStyle name="Normal 3 2 5 2 2 4 2 2 3" xfId="13513" xr:uid="{00000000-0005-0000-0000-00006E3E0000}"/>
    <cellStyle name="Normal 3 2 5 2 2 4 2 3" xfId="13514" xr:uid="{00000000-0005-0000-0000-00006F3E0000}"/>
    <cellStyle name="Normal 3 2 5 2 2 4 2 3 2" xfId="13515" xr:uid="{00000000-0005-0000-0000-0000703E0000}"/>
    <cellStyle name="Normal 3 2 5 2 2 4 2 4" xfId="13516" xr:uid="{00000000-0005-0000-0000-0000713E0000}"/>
    <cellStyle name="Normal 3 2 5 2 2 4 3" xfId="13517" xr:uid="{00000000-0005-0000-0000-0000723E0000}"/>
    <cellStyle name="Normal 3 2 5 2 2 4 3 2" xfId="13518" xr:uid="{00000000-0005-0000-0000-0000733E0000}"/>
    <cellStyle name="Normal 3 2 5 2 2 4 3 2 2" xfId="13519" xr:uid="{00000000-0005-0000-0000-0000743E0000}"/>
    <cellStyle name="Normal 3 2 5 2 2 4 3 3" xfId="13520" xr:uid="{00000000-0005-0000-0000-0000753E0000}"/>
    <cellStyle name="Normal 3 2 5 2 2 4 4" xfId="13521" xr:uid="{00000000-0005-0000-0000-0000763E0000}"/>
    <cellStyle name="Normal 3 2 5 2 2 4 4 2" xfId="13522" xr:uid="{00000000-0005-0000-0000-0000773E0000}"/>
    <cellStyle name="Normal 3 2 5 2 2 4 5" xfId="13523" xr:uid="{00000000-0005-0000-0000-0000783E0000}"/>
    <cellStyle name="Normal 3 2 5 2 2 5" xfId="13524" xr:uid="{00000000-0005-0000-0000-0000793E0000}"/>
    <cellStyle name="Normal 3 2 5 2 2 5 2" xfId="13525" xr:uid="{00000000-0005-0000-0000-00007A3E0000}"/>
    <cellStyle name="Normal 3 2 5 2 2 5 2 2" xfId="13526" xr:uid="{00000000-0005-0000-0000-00007B3E0000}"/>
    <cellStyle name="Normal 3 2 5 2 2 5 2 2 2" xfId="13527" xr:uid="{00000000-0005-0000-0000-00007C3E0000}"/>
    <cellStyle name="Normal 3 2 5 2 2 5 2 3" xfId="13528" xr:uid="{00000000-0005-0000-0000-00007D3E0000}"/>
    <cellStyle name="Normal 3 2 5 2 2 5 3" xfId="13529" xr:uid="{00000000-0005-0000-0000-00007E3E0000}"/>
    <cellStyle name="Normal 3 2 5 2 2 5 3 2" xfId="13530" xr:uid="{00000000-0005-0000-0000-00007F3E0000}"/>
    <cellStyle name="Normal 3 2 5 2 2 5 4" xfId="13531" xr:uid="{00000000-0005-0000-0000-0000803E0000}"/>
    <cellStyle name="Normal 3 2 5 2 2 6" xfId="13532" xr:uid="{00000000-0005-0000-0000-0000813E0000}"/>
    <cellStyle name="Normal 3 2 5 2 2 6 2" xfId="13533" xr:uid="{00000000-0005-0000-0000-0000823E0000}"/>
    <cellStyle name="Normal 3 2 5 2 2 6 2 2" xfId="13534" xr:uid="{00000000-0005-0000-0000-0000833E0000}"/>
    <cellStyle name="Normal 3 2 5 2 2 6 3" xfId="13535" xr:uid="{00000000-0005-0000-0000-0000843E0000}"/>
    <cellStyle name="Normal 3 2 5 2 2 7" xfId="13536" xr:uid="{00000000-0005-0000-0000-0000853E0000}"/>
    <cellStyle name="Normal 3 2 5 2 2 7 2" xfId="13537" xr:uid="{00000000-0005-0000-0000-0000863E0000}"/>
    <cellStyle name="Normal 3 2 5 2 2 8" xfId="13538" xr:uid="{00000000-0005-0000-0000-0000873E0000}"/>
    <cellStyle name="Normal 3 2 5 2 3" xfId="13539" xr:uid="{00000000-0005-0000-0000-0000883E0000}"/>
    <cellStyle name="Normal 3 2 5 2 3 2" xfId="13540" xr:uid="{00000000-0005-0000-0000-0000893E0000}"/>
    <cellStyle name="Normal 3 2 5 2 3 2 2" xfId="13541" xr:uid="{00000000-0005-0000-0000-00008A3E0000}"/>
    <cellStyle name="Normal 3 2 5 2 3 2 2 2" xfId="13542" xr:uid="{00000000-0005-0000-0000-00008B3E0000}"/>
    <cellStyle name="Normal 3 2 5 2 3 2 2 2 2" xfId="13543" xr:uid="{00000000-0005-0000-0000-00008C3E0000}"/>
    <cellStyle name="Normal 3 2 5 2 3 2 2 2 2 2" xfId="13544" xr:uid="{00000000-0005-0000-0000-00008D3E0000}"/>
    <cellStyle name="Normal 3 2 5 2 3 2 2 2 2 2 2" xfId="13545" xr:uid="{00000000-0005-0000-0000-00008E3E0000}"/>
    <cellStyle name="Normal 3 2 5 2 3 2 2 2 2 3" xfId="13546" xr:uid="{00000000-0005-0000-0000-00008F3E0000}"/>
    <cellStyle name="Normal 3 2 5 2 3 2 2 2 3" xfId="13547" xr:uid="{00000000-0005-0000-0000-0000903E0000}"/>
    <cellStyle name="Normal 3 2 5 2 3 2 2 2 3 2" xfId="13548" xr:uid="{00000000-0005-0000-0000-0000913E0000}"/>
    <cellStyle name="Normal 3 2 5 2 3 2 2 2 4" xfId="13549" xr:uid="{00000000-0005-0000-0000-0000923E0000}"/>
    <cellStyle name="Normal 3 2 5 2 3 2 2 3" xfId="13550" xr:uid="{00000000-0005-0000-0000-0000933E0000}"/>
    <cellStyle name="Normal 3 2 5 2 3 2 2 3 2" xfId="13551" xr:uid="{00000000-0005-0000-0000-0000943E0000}"/>
    <cellStyle name="Normal 3 2 5 2 3 2 2 3 2 2" xfId="13552" xr:uid="{00000000-0005-0000-0000-0000953E0000}"/>
    <cellStyle name="Normal 3 2 5 2 3 2 2 3 3" xfId="13553" xr:uid="{00000000-0005-0000-0000-0000963E0000}"/>
    <cellStyle name="Normal 3 2 5 2 3 2 2 4" xfId="13554" xr:uid="{00000000-0005-0000-0000-0000973E0000}"/>
    <cellStyle name="Normal 3 2 5 2 3 2 2 4 2" xfId="13555" xr:uid="{00000000-0005-0000-0000-0000983E0000}"/>
    <cellStyle name="Normal 3 2 5 2 3 2 2 5" xfId="13556" xr:uid="{00000000-0005-0000-0000-0000993E0000}"/>
    <cellStyle name="Normal 3 2 5 2 3 2 3" xfId="13557" xr:uid="{00000000-0005-0000-0000-00009A3E0000}"/>
    <cellStyle name="Normal 3 2 5 2 3 2 3 2" xfId="13558" xr:uid="{00000000-0005-0000-0000-00009B3E0000}"/>
    <cellStyle name="Normal 3 2 5 2 3 2 3 2 2" xfId="13559" xr:uid="{00000000-0005-0000-0000-00009C3E0000}"/>
    <cellStyle name="Normal 3 2 5 2 3 2 3 2 2 2" xfId="13560" xr:uid="{00000000-0005-0000-0000-00009D3E0000}"/>
    <cellStyle name="Normal 3 2 5 2 3 2 3 2 3" xfId="13561" xr:uid="{00000000-0005-0000-0000-00009E3E0000}"/>
    <cellStyle name="Normal 3 2 5 2 3 2 3 3" xfId="13562" xr:uid="{00000000-0005-0000-0000-00009F3E0000}"/>
    <cellStyle name="Normal 3 2 5 2 3 2 3 3 2" xfId="13563" xr:uid="{00000000-0005-0000-0000-0000A03E0000}"/>
    <cellStyle name="Normal 3 2 5 2 3 2 3 4" xfId="13564" xr:uid="{00000000-0005-0000-0000-0000A13E0000}"/>
    <cellStyle name="Normal 3 2 5 2 3 2 4" xfId="13565" xr:uid="{00000000-0005-0000-0000-0000A23E0000}"/>
    <cellStyle name="Normal 3 2 5 2 3 2 4 2" xfId="13566" xr:uid="{00000000-0005-0000-0000-0000A33E0000}"/>
    <cellStyle name="Normal 3 2 5 2 3 2 4 2 2" xfId="13567" xr:uid="{00000000-0005-0000-0000-0000A43E0000}"/>
    <cellStyle name="Normal 3 2 5 2 3 2 4 3" xfId="13568" xr:uid="{00000000-0005-0000-0000-0000A53E0000}"/>
    <cellStyle name="Normal 3 2 5 2 3 2 5" xfId="13569" xr:uid="{00000000-0005-0000-0000-0000A63E0000}"/>
    <cellStyle name="Normal 3 2 5 2 3 2 5 2" xfId="13570" xr:uid="{00000000-0005-0000-0000-0000A73E0000}"/>
    <cellStyle name="Normal 3 2 5 2 3 2 6" xfId="13571" xr:uid="{00000000-0005-0000-0000-0000A83E0000}"/>
    <cellStyle name="Normal 3 2 5 2 3 3" xfId="13572" xr:uid="{00000000-0005-0000-0000-0000A93E0000}"/>
    <cellStyle name="Normal 3 2 5 2 3 3 2" xfId="13573" xr:uid="{00000000-0005-0000-0000-0000AA3E0000}"/>
    <cellStyle name="Normal 3 2 5 2 3 3 2 2" xfId="13574" xr:uid="{00000000-0005-0000-0000-0000AB3E0000}"/>
    <cellStyle name="Normal 3 2 5 2 3 3 2 2 2" xfId="13575" xr:uid="{00000000-0005-0000-0000-0000AC3E0000}"/>
    <cellStyle name="Normal 3 2 5 2 3 3 2 2 2 2" xfId="13576" xr:uid="{00000000-0005-0000-0000-0000AD3E0000}"/>
    <cellStyle name="Normal 3 2 5 2 3 3 2 2 3" xfId="13577" xr:uid="{00000000-0005-0000-0000-0000AE3E0000}"/>
    <cellStyle name="Normal 3 2 5 2 3 3 2 3" xfId="13578" xr:uid="{00000000-0005-0000-0000-0000AF3E0000}"/>
    <cellStyle name="Normal 3 2 5 2 3 3 2 3 2" xfId="13579" xr:uid="{00000000-0005-0000-0000-0000B03E0000}"/>
    <cellStyle name="Normal 3 2 5 2 3 3 2 4" xfId="13580" xr:uid="{00000000-0005-0000-0000-0000B13E0000}"/>
    <cellStyle name="Normal 3 2 5 2 3 3 3" xfId="13581" xr:uid="{00000000-0005-0000-0000-0000B23E0000}"/>
    <cellStyle name="Normal 3 2 5 2 3 3 3 2" xfId="13582" xr:uid="{00000000-0005-0000-0000-0000B33E0000}"/>
    <cellStyle name="Normal 3 2 5 2 3 3 3 2 2" xfId="13583" xr:uid="{00000000-0005-0000-0000-0000B43E0000}"/>
    <cellStyle name="Normal 3 2 5 2 3 3 3 3" xfId="13584" xr:uid="{00000000-0005-0000-0000-0000B53E0000}"/>
    <cellStyle name="Normal 3 2 5 2 3 3 4" xfId="13585" xr:uid="{00000000-0005-0000-0000-0000B63E0000}"/>
    <cellStyle name="Normal 3 2 5 2 3 3 4 2" xfId="13586" xr:uid="{00000000-0005-0000-0000-0000B73E0000}"/>
    <cellStyle name="Normal 3 2 5 2 3 3 5" xfId="13587" xr:uid="{00000000-0005-0000-0000-0000B83E0000}"/>
    <cellStyle name="Normal 3 2 5 2 3 4" xfId="13588" xr:uid="{00000000-0005-0000-0000-0000B93E0000}"/>
    <cellStyle name="Normal 3 2 5 2 3 4 2" xfId="13589" xr:uid="{00000000-0005-0000-0000-0000BA3E0000}"/>
    <cellStyle name="Normal 3 2 5 2 3 4 2 2" xfId="13590" xr:uid="{00000000-0005-0000-0000-0000BB3E0000}"/>
    <cellStyle name="Normal 3 2 5 2 3 4 2 2 2" xfId="13591" xr:uid="{00000000-0005-0000-0000-0000BC3E0000}"/>
    <cellStyle name="Normal 3 2 5 2 3 4 2 3" xfId="13592" xr:uid="{00000000-0005-0000-0000-0000BD3E0000}"/>
    <cellStyle name="Normal 3 2 5 2 3 4 3" xfId="13593" xr:uid="{00000000-0005-0000-0000-0000BE3E0000}"/>
    <cellStyle name="Normal 3 2 5 2 3 4 3 2" xfId="13594" xr:uid="{00000000-0005-0000-0000-0000BF3E0000}"/>
    <cellStyle name="Normal 3 2 5 2 3 4 4" xfId="13595" xr:uid="{00000000-0005-0000-0000-0000C03E0000}"/>
    <cellStyle name="Normal 3 2 5 2 3 5" xfId="13596" xr:uid="{00000000-0005-0000-0000-0000C13E0000}"/>
    <cellStyle name="Normal 3 2 5 2 3 5 2" xfId="13597" xr:uid="{00000000-0005-0000-0000-0000C23E0000}"/>
    <cellStyle name="Normal 3 2 5 2 3 5 2 2" xfId="13598" xr:uid="{00000000-0005-0000-0000-0000C33E0000}"/>
    <cellStyle name="Normal 3 2 5 2 3 5 3" xfId="13599" xr:uid="{00000000-0005-0000-0000-0000C43E0000}"/>
    <cellStyle name="Normal 3 2 5 2 3 6" xfId="13600" xr:uid="{00000000-0005-0000-0000-0000C53E0000}"/>
    <cellStyle name="Normal 3 2 5 2 3 6 2" xfId="13601" xr:uid="{00000000-0005-0000-0000-0000C63E0000}"/>
    <cellStyle name="Normal 3 2 5 2 3 7" xfId="13602" xr:uid="{00000000-0005-0000-0000-0000C73E0000}"/>
    <cellStyle name="Normal 3 2 5 2 4" xfId="13603" xr:uid="{00000000-0005-0000-0000-0000C83E0000}"/>
    <cellStyle name="Normal 3 2 5 2 4 2" xfId="13604" xr:uid="{00000000-0005-0000-0000-0000C93E0000}"/>
    <cellStyle name="Normal 3 2 5 2 4 2 2" xfId="13605" xr:uid="{00000000-0005-0000-0000-0000CA3E0000}"/>
    <cellStyle name="Normal 3 2 5 2 4 2 2 2" xfId="13606" xr:uid="{00000000-0005-0000-0000-0000CB3E0000}"/>
    <cellStyle name="Normal 3 2 5 2 4 2 2 2 2" xfId="13607" xr:uid="{00000000-0005-0000-0000-0000CC3E0000}"/>
    <cellStyle name="Normal 3 2 5 2 4 2 2 2 2 2" xfId="13608" xr:uid="{00000000-0005-0000-0000-0000CD3E0000}"/>
    <cellStyle name="Normal 3 2 5 2 4 2 2 2 3" xfId="13609" xr:uid="{00000000-0005-0000-0000-0000CE3E0000}"/>
    <cellStyle name="Normal 3 2 5 2 4 2 2 3" xfId="13610" xr:uid="{00000000-0005-0000-0000-0000CF3E0000}"/>
    <cellStyle name="Normal 3 2 5 2 4 2 2 3 2" xfId="13611" xr:uid="{00000000-0005-0000-0000-0000D03E0000}"/>
    <cellStyle name="Normal 3 2 5 2 4 2 2 4" xfId="13612" xr:uid="{00000000-0005-0000-0000-0000D13E0000}"/>
    <cellStyle name="Normal 3 2 5 2 4 2 3" xfId="13613" xr:uid="{00000000-0005-0000-0000-0000D23E0000}"/>
    <cellStyle name="Normal 3 2 5 2 4 2 3 2" xfId="13614" xr:uid="{00000000-0005-0000-0000-0000D33E0000}"/>
    <cellStyle name="Normal 3 2 5 2 4 2 3 2 2" xfId="13615" xr:uid="{00000000-0005-0000-0000-0000D43E0000}"/>
    <cellStyle name="Normal 3 2 5 2 4 2 3 3" xfId="13616" xr:uid="{00000000-0005-0000-0000-0000D53E0000}"/>
    <cellStyle name="Normal 3 2 5 2 4 2 4" xfId="13617" xr:uid="{00000000-0005-0000-0000-0000D63E0000}"/>
    <cellStyle name="Normal 3 2 5 2 4 2 4 2" xfId="13618" xr:uid="{00000000-0005-0000-0000-0000D73E0000}"/>
    <cellStyle name="Normal 3 2 5 2 4 2 5" xfId="13619" xr:uid="{00000000-0005-0000-0000-0000D83E0000}"/>
    <cellStyle name="Normal 3 2 5 2 4 3" xfId="13620" xr:uid="{00000000-0005-0000-0000-0000D93E0000}"/>
    <cellStyle name="Normal 3 2 5 2 4 3 2" xfId="13621" xr:uid="{00000000-0005-0000-0000-0000DA3E0000}"/>
    <cellStyle name="Normal 3 2 5 2 4 3 2 2" xfId="13622" xr:uid="{00000000-0005-0000-0000-0000DB3E0000}"/>
    <cellStyle name="Normal 3 2 5 2 4 3 2 2 2" xfId="13623" xr:uid="{00000000-0005-0000-0000-0000DC3E0000}"/>
    <cellStyle name="Normal 3 2 5 2 4 3 2 3" xfId="13624" xr:uid="{00000000-0005-0000-0000-0000DD3E0000}"/>
    <cellStyle name="Normal 3 2 5 2 4 3 3" xfId="13625" xr:uid="{00000000-0005-0000-0000-0000DE3E0000}"/>
    <cellStyle name="Normal 3 2 5 2 4 3 3 2" xfId="13626" xr:uid="{00000000-0005-0000-0000-0000DF3E0000}"/>
    <cellStyle name="Normal 3 2 5 2 4 3 4" xfId="13627" xr:uid="{00000000-0005-0000-0000-0000E03E0000}"/>
    <cellStyle name="Normal 3 2 5 2 4 4" xfId="13628" xr:uid="{00000000-0005-0000-0000-0000E13E0000}"/>
    <cellStyle name="Normal 3 2 5 2 4 4 2" xfId="13629" xr:uid="{00000000-0005-0000-0000-0000E23E0000}"/>
    <cellStyle name="Normal 3 2 5 2 4 4 2 2" xfId="13630" xr:uid="{00000000-0005-0000-0000-0000E33E0000}"/>
    <cellStyle name="Normal 3 2 5 2 4 4 3" xfId="13631" xr:uid="{00000000-0005-0000-0000-0000E43E0000}"/>
    <cellStyle name="Normal 3 2 5 2 4 5" xfId="13632" xr:uid="{00000000-0005-0000-0000-0000E53E0000}"/>
    <cellStyle name="Normal 3 2 5 2 4 5 2" xfId="13633" xr:uid="{00000000-0005-0000-0000-0000E63E0000}"/>
    <cellStyle name="Normal 3 2 5 2 4 6" xfId="13634" xr:uid="{00000000-0005-0000-0000-0000E73E0000}"/>
    <cellStyle name="Normal 3 2 5 2 5" xfId="13635" xr:uid="{00000000-0005-0000-0000-0000E83E0000}"/>
    <cellStyle name="Normal 3 2 5 2 5 2" xfId="13636" xr:uid="{00000000-0005-0000-0000-0000E93E0000}"/>
    <cellStyle name="Normal 3 2 5 2 5 2 2" xfId="13637" xr:uid="{00000000-0005-0000-0000-0000EA3E0000}"/>
    <cellStyle name="Normal 3 2 5 2 5 2 2 2" xfId="13638" xr:uid="{00000000-0005-0000-0000-0000EB3E0000}"/>
    <cellStyle name="Normal 3 2 5 2 5 2 2 2 2" xfId="13639" xr:uid="{00000000-0005-0000-0000-0000EC3E0000}"/>
    <cellStyle name="Normal 3 2 5 2 5 2 2 3" xfId="13640" xr:uid="{00000000-0005-0000-0000-0000ED3E0000}"/>
    <cellStyle name="Normal 3 2 5 2 5 2 3" xfId="13641" xr:uid="{00000000-0005-0000-0000-0000EE3E0000}"/>
    <cellStyle name="Normal 3 2 5 2 5 2 3 2" xfId="13642" xr:uid="{00000000-0005-0000-0000-0000EF3E0000}"/>
    <cellStyle name="Normal 3 2 5 2 5 2 4" xfId="13643" xr:uid="{00000000-0005-0000-0000-0000F03E0000}"/>
    <cellStyle name="Normal 3 2 5 2 5 3" xfId="13644" xr:uid="{00000000-0005-0000-0000-0000F13E0000}"/>
    <cellStyle name="Normal 3 2 5 2 5 3 2" xfId="13645" xr:uid="{00000000-0005-0000-0000-0000F23E0000}"/>
    <cellStyle name="Normal 3 2 5 2 5 3 2 2" xfId="13646" xr:uid="{00000000-0005-0000-0000-0000F33E0000}"/>
    <cellStyle name="Normal 3 2 5 2 5 3 3" xfId="13647" xr:uid="{00000000-0005-0000-0000-0000F43E0000}"/>
    <cellStyle name="Normal 3 2 5 2 5 4" xfId="13648" xr:uid="{00000000-0005-0000-0000-0000F53E0000}"/>
    <cellStyle name="Normal 3 2 5 2 5 4 2" xfId="13649" xr:uid="{00000000-0005-0000-0000-0000F63E0000}"/>
    <cellStyle name="Normal 3 2 5 2 5 5" xfId="13650" xr:uid="{00000000-0005-0000-0000-0000F73E0000}"/>
    <cellStyle name="Normal 3 2 5 2 6" xfId="13651" xr:uid="{00000000-0005-0000-0000-0000F83E0000}"/>
    <cellStyle name="Normal 3 2 5 2 6 2" xfId="13652" xr:uid="{00000000-0005-0000-0000-0000F93E0000}"/>
    <cellStyle name="Normal 3 2 5 2 6 2 2" xfId="13653" xr:uid="{00000000-0005-0000-0000-0000FA3E0000}"/>
    <cellStyle name="Normal 3 2 5 2 6 2 2 2" xfId="13654" xr:uid="{00000000-0005-0000-0000-0000FB3E0000}"/>
    <cellStyle name="Normal 3 2 5 2 6 2 3" xfId="13655" xr:uid="{00000000-0005-0000-0000-0000FC3E0000}"/>
    <cellStyle name="Normal 3 2 5 2 6 3" xfId="13656" xr:uid="{00000000-0005-0000-0000-0000FD3E0000}"/>
    <cellStyle name="Normal 3 2 5 2 6 3 2" xfId="13657" xr:uid="{00000000-0005-0000-0000-0000FE3E0000}"/>
    <cellStyle name="Normal 3 2 5 2 6 4" xfId="13658" xr:uid="{00000000-0005-0000-0000-0000FF3E0000}"/>
    <cellStyle name="Normal 3 2 5 2 7" xfId="13659" xr:uid="{00000000-0005-0000-0000-0000003F0000}"/>
    <cellStyle name="Normal 3 2 5 2 7 2" xfId="13660" xr:uid="{00000000-0005-0000-0000-0000013F0000}"/>
    <cellStyle name="Normal 3 2 5 2 7 2 2" xfId="13661" xr:uid="{00000000-0005-0000-0000-0000023F0000}"/>
    <cellStyle name="Normal 3 2 5 2 7 3" xfId="13662" xr:uid="{00000000-0005-0000-0000-0000033F0000}"/>
    <cellStyle name="Normal 3 2 5 2 8" xfId="13663" xr:uid="{00000000-0005-0000-0000-0000043F0000}"/>
    <cellStyle name="Normal 3 2 5 2 8 2" xfId="13664" xr:uid="{00000000-0005-0000-0000-0000053F0000}"/>
    <cellStyle name="Normal 3 2 5 2 9" xfId="13665" xr:uid="{00000000-0005-0000-0000-0000063F0000}"/>
    <cellStyle name="Normal 3 2 5 3" xfId="13666" xr:uid="{00000000-0005-0000-0000-0000073F0000}"/>
    <cellStyle name="Normal 3 2 5 3 2" xfId="13667" xr:uid="{00000000-0005-0000-0000-0000083F0000}"/>
    <cellStyle name="Normal 3 2 5 3 2 2" xfId="13668" xr:uid="{00000000-0005-0000-0000-0000093F0000}"/>
    <cellStyle name="Normal 3 2 5 3 2 2 2" xfId="13669" xr:uid="{00000000-0005-0000-0000-00000A3F0000}"/>
    <cellStyle name="Normal 3 2 5 3 2 2 2 2" xfId="13670" xr:uid="{00000000-0005-0000-0000-00000B3F0000}"/>
    <cellStyle name="Normal 3 2 5 3 2 2 2 2 2" xfId="13671" xr:uid="{00000000-0005-0000-0000-00000C3F0000}"/>
    <cellStyle name="Normal 3 2 5 3 2 2 2 2 2 2" xfId="13672" xr:uid="{00000000-0005-0000-0000-00000D3F0000}"/>
    <cellStyle name="Normal 3 2 5 3 2 2 2 2 2 2 2" xfId="13673" xr:uid="{00000000-0005-0000-0000-00000E3F0000}"/>
    <cellStyle name="Normal 3 2 5 3 2 2 2 2 2 3" xfId="13674" xr:uid="{00000000-0005-0000-0000-00000F3F0000}"/>
    <cellStyle name="Normal 3 2 5 3 2 2 2 2 3" xfId="13675" xr:uid="{00000000-0005-0000-0000-0000103F0000}"/>
    <cellStyle name="Normal 3 2 5 3 2 2 2 2 3 2" xfId="13676" xr:uid="{00000000-0005-0000-0000-0000113F0000}"/>
    <cellStyle name="Normal 3 2 5 3 2 2 2 2 4" xfId="13677" xr:uid="{00000000-0005-0000-0000-0000123F0000}"/>
    <cellStyle name="Normal 3 2 5 3 2 2 2 3" xfId="13678" xr:uid="{00000000-0005-0000-0000-0000133F0000}"/>
    <cellStyle name="Normal 3 2 5 3 2 2 2 3 2" xfId="13679" xr:uid="{00000000-0005-0000-0000-0000143F0000}"/>
    <cellStyle name="Normal 3 2 5 3 2 2 2 3 2 2" xfId="13680" xr:uid="{00000000-0005-0000-0000-0000153F0000}"/>
    <cellStyle name="Normal 3 2 5 3 2 2 2 3 3" xfId="13681" xr:uid="{00000000-0005-0000-0000-0000163F0000}"/>
    <cellStyle name="Normal 3 2 5 3 2 2 2 4" xfId="13682" xr:uid="{00000000-0005-0000-0000-0000173F0000}"/>
    <cellStyle name="Normal 3 2 5 3 2 2 2 4 2" xfId="13683" xr:uid="{00000000-0005-0000-0000-0000183F0000}"/>
    <cellStyle name="Normal 3 2 5 3 2 2 2 5" xfId="13684" xr:uid="{00000000-0005-0000-0000-0000193F0000}"/>
    <cellStyle name="Normal 3 2 5 3 2 2 3" xfId="13685" xr:uid="{00000000-0005-0000-0000-00001A3F0000}"/>
    <cellStyle name="Normal 3 2 5 3 2 2 3 2" xfId="13686" xr:uid="{00000000-0005-0000-0000-00001B3F0000}"/>
    <cellStyle name="Normal 3 2 5 3 2 2 3 2 2" xfId="13687" xr:uid="{00000000-0005-0000-0000-00001C3F0000}"/>
    <cellStyle name="Normal 3 2 5 3 2 2 3 2 2 2" xfId="13688" xr:uid="{00000000-0005-0000-0000-00001D3F0000}"/>
    <cellStyle name="Normal 3 2 5 3 2 2 3 2 3" xfId="13689" xr:uid="{00000000-0005-0000-0000-00001E3F0000}"/>
    <cellStyle name="Normal 3 2 5 3 2 2 3 3" xfId="13690" xr:uid="{00000000-0005-0000-0000-00001F3F0000}"/>
    <cellStyle name="Normal 3 2 5 3 2 2 3 3 2" xfId="13691" xr:uid="{00000000-0005-0000-0000-0000203F0000}"/>
    <cellStyle name="Normal 3 2 5 3 2 2 3 4" xfId="13692" xr:uid="{00000000-0005-0000-0000-0000213F0000}"/>
    <cellStyle name="Normal 3 2 5 3 2 2 4" xfId="13693" xr:uid="{00000000-0005-0000-0000-0000223F0000}"/>
    <cellStyle name="Normal 3 2 5 3 2 2 4 2" xfId="13694" xr:uid="{00000000-0005-0000-0000-0000233F0000}"/>
    <cellStyle name="Normal 3 2 5 3 2 2 4 2 2" xfId="13695" xr:uid="{00000000-0005-0000-0000-0000243F0000}"/>
    <cellStyle name="Normal 3 2 5 3 2 2 4 3" xfId="13696" xr:uid="{00000000-0005-0000-0000-0000253F0000}"/>
    <cellStyle name="Normal 3 2 5 3 2 2 5" xfId="13697" xr:uid="{00000000-0005-0000-0000-0000263F0000}"/>
    <cellStyle name="Normal 3 2 5 3 2 2 5 2" xfId="13698" xr:uid="{00000000-0005-0000-0000-0000273F0000}"/>
    <cellStyle name="Normal 3 2 5 3 2 2 6" xfId="13699" xr:uid="{00000000-0005-0000-0000-0000283F0000}"/>
    <cellStyle name="Normal 3 2 5 3 2 3" xfId="13700" xr:uid="{00000000-0005-0000-0000-0000293F0000}"/>
    <cellStyle name="Normal 3 2 5 3 2 3 2" xfId="13701" xr:uid="{00000000-0005-0000-0000-00002A3F0000}"/>
    <cellStyle name="Normal 3 2 5 3 2 3 2 2" xfId="13702" xr:uid="{00000000-0005-0000-0000-00002B3F0000}"/>
    <cellStyle name="Normal 3 2 5 3 2 3 2 2 2" xfId="13703" xr:uid="{00000000-0005-0000-0000-00002C3F0000}"/>
    <cellStyle name="Normal 3 2 5 3 2 3 2 2 2 2" xfId="13704" xr:uid="{00000000-0005-0000-0000-00002D3F0000}"/>
    <cellStyle name="Normal 3 2 5 3 2 3 2 2 3" xfId="13705" xr:uid="{00000000-0005-0000-0000-00002E3F0000}"/>
    <cellStyle name="Normal 3 2 5 3 2 3 2 3" xfId="13706" xr:uid="{00000000-0005-0000-0000-00002F3F0000}"/>
    <cellStyle name="Normal 3 2 5 3 2 3 2 3 2" xfId="13707" xr:uid="{00000000-0005-0000-0000-0000303F0000}"/>
    <cellStyle name="Normal 3 2 5 3 2 3 2 4" xfId="13708" xr:uid="{00000000-0005-0000-0000-0000313F0000}"/>
    <cellStyle name="Normal 3 2 5 3 2 3 3" xfId="13709" xr:uid="{00000000-0005-0000-0000-0000323F0000}"/>
    <cellStyle name="Normal 3 2 5 3 2 3 3 2" xfId="13710" xr:uid="{00000000-0005-0000-0000-0000333F0000}"/>
    <cellStyle name="Normal 3 2 5 3 2 3 3 2 2" xfId="13711" xr:uid="{00000000-0005-0000-0000-0000343F0000}"/>
    <cellStyle name="Normal 3 2 5 3 2 3 3 3" xfId="13712" xr:uid="{00000000-0005-0000-0000-0000353F0000}"/>
    <cellStyle name="Normal 3 2 5 3 2 3 4" xfId="13713" xr:uid="{00000000-0005-0000-0000-0000363F0000}"/>
    <cellStyle name="Normal 3 2 5 3 2 3 4 2" xfId="13714" xr:uid="{00000000-0005-0000-0000-0000373F0000}"/>
    <cellStyle name="Normal 3 2 5 3 2 3 5" xfId="13715" xr:uid="{00000000-0005-0000-0000-0000383F0000}"/>
    <cellStyle name="Normal 3 2 5 3 2 4" xfId="13716" xr:uid="{00000000-0005-0000-0000-0000393F0000}"/>
    <cellStyle name="Normal 3 2 5 3 2 4 2" xfId="13717" xr:uid="{00000000-0005-0000-0000-00003A3F0000}"/>
    <cellStyle name="Normal 3 2 5 3 2 4 2 2" xfId="13718" xr:uid="{00000000-0005-0000-0000-00003B3F0000}"/>
    <cellStyle name="Normal 3 2 5 3 2 4 2 2 2" xfId="13719" xr:uid="{00000000-0005-0000-0000-00003C3F0000}"/>
    <cellStyle name="Normal 3 2 5 3 2 4 2 3" xfId="13720" xr:uid="{00000000-0005-0000-0000-00003D3F0000}"/>
    <cellStyle name="Normal 3 2 5 3 2 4 3" xfId="13721" xr:uid="{00000000-0005-0000-0000-00003E3F0000}"/>
    <cellStyle name="Normal 3 2 5 3 2 4 3 2" xfId="13722" xr:uid="{00000000-0005-0000-0000-00003F3F0000}"/>
    <cellStyle name="Normal 3 2 5 3 2 4 4" xfId="13723" xr:uid="{00000000-0005-0000-0000-0000403F0000}"/>
    <cellStyle name="Normal 3 2 5 3 2 5" xfId="13724" xr:uid="{00000000-0005-0000-0000-0000413F0000}"/>
    <cellStyle name="Normal 3 2 5 3 2 5 2" xfId="13725" xr:uid="{00000000-0005-0000-0000-0000423F0000}"/>
    <cellStyle name="Normal 3 2 5 3 2 5 2 2" xfId="13726" xr:uid="{00000000-0005-0000-0000-0000433F0000}"/>
    <cellStyle name="Normal 3 2 5 3 2 5 3" xfId="13727" xr:uid="{00000000-0005-0000-0000-0000443F0000}"/>
    <cellStyle name="Normal 3 2 5 3 2 6" xfId="13728" xr:uid="{00000000-0005-0000-0000-0000453F0000}"/>
    <cellStyle name="Normal 3 2 5 3 2 6 2" xfId="13729" xr:uid="{00000000-0005-0000-0000-0000463F0000}"/>
    <cellStyle name="Normal 3 2 5 3 2 7" xfId="13730" xr:uid="{00000000-0005-0000-0000-0000473F0000}"/>
    <cellStyle name="Normal 3 2 5 3 3" xfId="13731" xr:uid="{00000000-0005-0000-0000-0000483F0000}"/>
    <cellStyle name="Normal 3 2 5 3 3 2" xfId="13732" xr:uid="{00000000-0005-0000-0000-0000493F0000}"/>
    <cellStyle name="Normal 3 2 5 3 3 2 2" xfId="13733" xr:uid="{00000000-0005-0000-0000-00004A3F0000}"/>
    <cellStyle name="Normal 3 2 5 3 3 2 2 2" xfId="13734" xr:uid="{00000000-0005-0000-0000-00004B3F0000}"/>
    <cellStyle name="Normal 3 2 5 3 3 2 2 2 2" xfId="13735" xr:uid="{00000000-0005-0000-0000-00004C3F0000}"/>
    <cellStyle name="Normal 3 2 5 3 3 2 2 2 2 2" xfId="13736" xr:uid="{00000000-0005-0000-0000-00004D3F0000}"/>
    <cellStyle name="Normal 3 2 5 3 3 2 2 2 3" xfId="13737" xr:uid="{00000000-0005-0000-0000-00004E3F0000}"/>
    <cellStyle name="Normal 3 2 5 3 3 2 2 3" xfId="13738" xr:uid="{00000000-0005-0000-0000-00004F3F0000}"/>
    <cellStyle name="Normal 3 2 5 3 3 2 2 3 2" xfId="13739" xr:uid="{00000000-0005-0000-0000-0000503F0000}"/>
    <cellStyle name="Normal 3 2 5 3 3 2 2 4" xfId="13740" xr:uid="{00000000-0005-0000-0000-0000513F0000}"/>
    <cellStyle name="Normal 3 2 5 3 3 2 3" xfId="13741" xr:uid="{00000000-0005-0000-0000-0000523F0000}"/>
    <cellStyle name="Normal 3 2 5 3 3 2 3 2" xfId="13742" xr:uid="{00000000-0005-0000-0000-0000533F0000}"/>
    <cellStyle name="Normal 3 2 5 3 3 2 3 2 2" xfId="13743" xr:uid="{00000000-0005-0000-0000-0000543F0000}"/>
    <cellStyle name="Normal 3 2 5 3 3 2 3 3" xfId="13744" xr:uid="{00000000-0005-0000-0000-0000553F0000}"/>
    <cellStyle name="Normal 3 2 5 3 3 2 4" xfId="13745" xr:uid="{00000000-0005-0000-0000-0000563F0000}"/>
    <cellStyle name="Normal 3 2 5 3 3 2 4 2" xfId="13746" xr:uid="{00000000-0005-0000-0000-0000573F0000}"/>
    <cellStyle name="Normal 3 2 5 3 3 2 5" xfId="13747" xr:uid="{00000000-0005-0000-0000-0000583F0000}"/>
    <cellStyle name="Normal 3 2 5 3 3 3" xfId="13748" xr:uid="{00000000-0005-0000-0000-0000593F0000}"/>
    <cellStyle name="Normal 3 2 5 3 3 3 2" xfId="13749" xr:uid="{00000000-0005-0000-0000-00005A3F0000}"/>
    <cellStyle name="Normal 3 2 5 3 3 3 2 2" xfId="13750" xr:uid="{00000000-0005-0000-0000-00005B3F0000}"/>
    <cellStyle name="Normal 3 2 5 3 3 3 2 2 2" xfId="13751" xr:uid="{00000000-0005-0000-0000-00005C3F0000}"/>
    <cellStyle name="Normal 3 2 5 3 3 3 2 3" xfId="13752" xr:uid="{00000000-0005-0000-0000-00005D3F0000}"/>
    <cellStyle name="Normal 3 2 5 3 3 3 3" xfId="13753" xr:uid="{00000000-0005-0000-0000-00005E3F0000}"/>
    <cellStyle name="Normal 3 2 5 3 3 3 3 2" xfId="13754" xr:uid="{00000000-0005-0000-0000-00005F3F0000}"/>
    <cellStyle name="Normal 3 2 5 3 3 3 4" xfId="13755" xr:uid="{00000000-0005-0000-0000-0000603F0000}"/>
    <cellStyle name="Normal 3 2 5 3 3 4" xfId="13756" xr:uid="{00000000-0005-0000-0000-0000613F0000}"/>
    <cellStyle name="Normal 3 2 5 3 3 4 2" xfId="13757" xr:uid="{00000000-0005-0000-0000-0000623F0000}"/>
    <cellStyle name="Normal 3 2 5 3 3 4 2 2" xfId="13758" xr:uid="{00000000-0005-0000-0000-0000633F0000}"/>
    <cellStyle name="Normal 3 2 5 3 3 4 3" xfId="13759" xr:uid="{00000000-0005-0000-0000-0000643F0000}"/>
    <cellStyle name="Normal 3 2 5 3 3 5" xfId="13760" xr:uid="{00000000-0005-0000-0000-0000653F0000}"/>
    <cellStyle name="Normal 3 2 5 3 3 5 2" xfId="13761" xr:uid="{00000000-0005-0000-0000-0000663F0000}"/>
    <cellStyle name="Normal 3 2 5 3 3 6" xfId="13762" xr:uid="{00000000-0005-0000-0000-0000673F0000}"/>
    <cellStyle name="Normal 3 2 5 3 4" xfId="13763" xr:uid="{00000000-0005-0000-0000-0000683F0000}"/>
    <cellStyle name="Normal 3 2 5 3 4 2" xfId="13764" xr:uid="{00000000-0005-0000-0000-0000693F0000}"/>
    <cellStyle name="Normal 3 2 5 3 4 2 2" xfId="13765" xr:uid="{00000000-0005-0000-0000-00006A3F0000}"/>
    <cellStyle name="Normal 3 2 5 3 4 2 2 2" xfId="13766" xr:uid="{00000000-0005-0000-0000-00006B3F0000}"/>
    <cellStyle name="Normal 3 2 5 3 4 2 2 2 2" xfId="13767" xr:uid="{00000000-0005-0000-0000-00006C3F0000}"/>
    <cellStyle name="Normal 3 2 5 3 4 2 2 3" xfId="13768" xr:uid="{00000000-0005-0000-0000-00006D3F0000}"/>
    <cellStyle name="Normal 3 2 5 3 4 2 3" xfId="13769" xr:uid="{00000000-0005-0000-0000-00006E3F0000}"/>
    <cellStyle name="Normal 3 2 5 3 4 2 3 2" xfId="13770" xr:uid="{00000000-0005-0000-0000-00006F3F0000}"/>
    <cellStyle name="Normal 3 2 5 3 4 2 4" xfId="13771" xr:uid="{00000000-0005-0000-0000-0000703F0000}"/>
    <cellStyle name="Normal 3 2 5 3 4 3" xfId="13772" xr:uid="{00000000-0005-0000-0000-0000713F0000}"/>
    <cellStyle name="Normal 3 2 5 3 4 3 2" xfId="13773" xr:uid="{00000000-0005-0000-0000-0000723F0000}"/>
    <cellStyle name="Normal 3 2 5 3 4 3 2 2" xfId="13774" xr:uid="{00000000-0005-0000-0000-0000733F0000}"/>
    <cellStyle name="Normal 3 2 5 3 4 3 3" xfId="13775" xr:uid="{00000000-0005-0000-0000-0000743F0000}"/>
    <cellStyle name="Normal 3 2 5 3 4 4" xfId="13776" xr:uid="{00000000-0005-0000-0000-0000753F0000}"/>
    <cellStyle name="Normal 3 2 5 3 4 4 2" xfId="13777" xr:uid="{00000000-0005-0000-0000-0000763F0000}"/>
    <cellStyle name="Normal 3 2 5 3 4 5" xfId="13778" xr:uid="{00000000-0005-0000-0000-0000773F0000}"/>
    <cellStyle name="Normal 3 2 5 3 5" xfId="13779" xr:uid="{00000000-0005-0000-0000-0000783F0000}"/>
    <cellStyle name="Normal 3 2 5 3 5 2" xfId="13780" xr:uid="{00000000-0005-0000-0000-0000793F0000}"/>
    <cellStyle name="Normal 3 2 5 3 5 2 2" xfId="13781" xr:uid="{00000000-0005-0000-0000-00007A3F0000}"/>
    <cellStyle name="Normal 3 2 5 3 5 2 2 2" xfId="13782" xr:uid="{00000000-0005-0000-0000-00007B3F0000}"/>
    <cellStyle name="Normal 3 2 5 3 5 2 3" xfId="13783" xr:uid="{00000000-0005-0000-0000-00007C3F0000}"/>
    <cellStyle name="Normal 3 2 5 3 5 3" xfId="13784" xr:uid="{00000000-0005-0000-0000-00007D3F0000}"/>
    <cellStyle name="Normal 3 2 5 3 5 3 2" xfId="13785" xr:uid="{00000000-0005-0000-0000-00007E3F0000}"/>
    <cellStyle name="Normal 3 2 5 3 5 4" xfId="13786" xr:uid="{00000000-0005-0000-0000-00007F3F0000}"/>
    <cellStyle name="Normal 3 2 5 3 6" xfId="13787" xr:uid="{00000000-0005-0000-0000-0000803F0000}"/>
    <cellStyle name="Normal 3 2 5 3 6 2" xfId="13788" xr:uid="{00000000-0005-0000-0000-0000813F0000}"/>
    <cellStyle name="Normal 3 2 5 3 6 2 2" xfId="13789" xr:uid="{00000000-0005-0000-0000-0000823F0000}"/>
    <cellStyle name="Normal 3 2 5 3 6 3" xfId="13790" xr:uid="{00000000-0005-0000-0000-0000833F0000}"/>
    <cellStyle name="Normal 3 2 5 3 7" xfId="13791" xr:uid="{00000000-0005-0000-0000-0000843F0000}"/>
    <cellStyle name="Normal 3 2 5 3 7 2" xfId="13792" xr:uid="{00000000-0005-0000-0000-0000853F0000}"/>
    <cellStyle name="Normal 3 2 5 3 8" xfId="13793" xr:uid="{00000000-0005-0000-0000-0000863F0000}"/>
    <cellStyle name="Normal 3 2 5 4" xfId="13794" xr:uid="{00000000-0005-0000-0000-0000873F0000}"/>
    <cellStyle name="Normal 3 2 5 4 2" xfId="13795" xr:uid="{00000000-0005-0000-0000-0000883F0000}"/>
    <cellStyle name="Normal 3 2 5 4 2 2" xfId="13796" xr:uid="{00000000-0005-0000-0000-0000893F0000}"/>
    <cellStyle name="Normal 3 2 5 4 2 2 2" xfId="13797" xr:uid="{00000000-0005-0000-0000-00008A3F0000}"/>
    <cellStyle name="Normal 3 2 5 4 2 2 2 2" xfId="13798" xr:uid="{00000000-0005-0000-0000-00008B3F0000}"/>
    <cellStyle name="Normal 3 2 5 4 2 2 2 2 2" xfId="13799" xr:uid="{00000000-0005-0000-0000-00008C3F0000}"/>
    <cellStyle name="Normal 3 2 5 4 2 2 2 2 2 2" xfId="13800" xr:uid="{00000000-0005-0000-0000-00008D3F0000}"/>
    <cellStyle name="Normal 3 2 5 4 2 2 2 2 3" xfId="13801" xr:uid="{00000000-0005-0000-0000-00008E3F0000}"/>
    <cellStyle name="Normal 3 2 5 4 2 2 2 3" xfId="13802" xr:uid="{00000000-0005-0000-0000-00008F3F0000}"/>
    <cellStyle name="Normal 3 2 5 4 2 2 2 3 2" xfId="13803" xr:uid="{00000000-0005-0000-0000-0000903F0000}"/>
    <cellStyle name="Normal 3 2 5 4 2 2 2 4" xfId="13804" xr:uid="{00000000-0005-0000-0000-0000913F0000}"/>
    <cellStyle name="Normal 3 2 5 4 2 2 3" xfId="13805" xr:uid="{00000000-0005-0000-0000-0000923F0000}"/>
    <cellStyle name="Normal 3 2 5 4 2 2 3 2" xfId="13806" xr:uid="{00000000-0005-0000-0000-0000933F0000}"/>
    <cellStyle name="Normal 3 2 5 4 2 2 3 2 2" xfId="13807" xr:uid="{00000000-0005-0000-0000-0000943F0000}"/>
    <cellStyle name="Normal 3 2 5 4 2 2 3 3" xfId="13808" xr:uid="{00000000-0005-0000-0000-0000953F0000}"/>
    <cellStyle name="Normal 3 2 5 4 2 2 4" xfId="13809" xr:uid="{00000000-0005-0000-0000-0000963F0000}"/>
    <cellStyle name="Normal 3 2 5 4 2 2 4 2" xfId="13810" xr:uid="{00000000-0005-0000-0000-0000973F0000}"/>
    <cellStyle name="Normal 3 2 5 4 2 2 5" xfId="13811" xr:uid="{00000000-0005-0000-0000-0000983F0000}"/>
    <cellStyle name="Normal 3 2 5 4 2 3" xfId="13812" xr:uid="{00000000-0005-0000-0000-0000993F0000}"/>
    <cellStyle name="Normal 3 2 5 4 2 3 2" xfId="13813" xr:uid="{00000000-0005-0000-0000-00009A3F0000}"/>
    <cellStyle name="Normal 3 2 5 4 2 3 2 2" xfId="13814" xr:uid="{00000000-0005-0000-0000-00009B3F0000}"/>
    <cellStyle name="Normal 3 2 5 4 2 3 2 2 2" xfId="13815" xr:uid="{00000000-0005-0000-0000-00009C3F0000}"/>
    <cellStyle name="Normal 3 2 5 4 2 3 2 3" xfId="13816" xr:uid="{00000000-0005-0000-0000-00009D3F0000}"/>
    <cellStyle name="Normal 3 2 5 4 2 3 3" xfId="13817" xr:uid="{00000000-0005-0000-0000-00009E3F0000}"/>
    <cellStyle name="Normal 3 2 5 4 2 3 3 2" xfId="13818" xr:uid="{00000000-0005-0000-0000-00009F3F0000}"/>
    <cellStyle name="Normal 3 2 5 4 2 3 4" xfId="13819" xr:uid="{00000000-0005-0000-0000-0000A03F0000}"/>
    <cellStyle name="Normal 3 2 5 4 2 4" xfId="13820" xr:uid="{00000000-0005-0000-0000-0000A13F0000}"/>
    <cellStyle name="Normal 3 2 5 4 2 4 2" xfId="13821" xr:uid="{00000000-0005-0000-0000-0000A23F0000}"/>
    <cellStyle name="Normal 3 2 5 4 2 4 2 2" xfId="13822" xr:uid="{00000000-0005-0000-0000-0000A33F0000}"/>
    <cellStyle name="Normal 3 2 5 4 2 4 3" xfId="13823" xr:uid="{00000000-0005-0000-0000-0000A43F0000}"/>
    <cellStyle name="Normal 3 2 5 4 2 5" xfId="13824" xr:uid="{00000000-0005-0000-0000-0000A53F0000}"/>
    <cellStyle name="Normal 3 2 5 4 2 5 2" xfId="13825" xr:uid="{00000000-0005-0000-0000-0000A63F0000}"/>
    <cellStyle name="Normal 3 2 5 4 2 6" xfId="13826" xr:uid="{00000000-0005-0000-0000-0000A73F0000}"/>
    <cellStyle name="Normal 3 2 5 4 3" xfId="13827" xr:uid="{00000000-0005-0000-0000-0000A83F0000}"/>
    <cellStyle name="Normal 3 2 5 4 3 2" xfId="13828" xr:uid="{00000000-0005-0000-0000-0000A93F0000}"/>
    <cellStyle name="Normal 3 2 5 4 3 2 2" xfId="13829" xr:uid="{00000000-0005-0000-0000-0000AA3F0000}"/>
    <cellStyle name="Normal 3 2 5 4 3 2 2 2" xfId="13830" xr:uid="{00000000-0005-0000-0000-0000AB3F0000}"/>
    <cellStyle name="Normal 3 2 5 4 3 2 2 2 2" xfId="13831" xr:uid="{00000000-0005-0000-0000-0000AC3F0000}"/>
    <cellStyle name="Normal 3 2 5 4 3 2 2 3" xfId="13832" xr:uid="{00000000-0005-0000-0000-0000AD3F0000}"/>
    <cellStyle name="Normal 3 2 5 4 3 2 3" xfId="13833" xr:uid="{00000000-0005-0000-0000-0000AE3F0000}"/>
    <cellStyle name="Normal 3 2 5 4 3 2 3 2" xfId="13834" xr:uid="{00000000-0005-0000-0000-0000AF3F0000}"/>
    <cellStyle name="Normal 3 2 5 4 3 2 4" xfId="13835" xr:uid="{00000000-0005-0000-0000-0000B03F0000}"/>
    <cellStyle name="Normal 3 2 5 4 3 3" xfId="13836" xr:uid="{00000000-0005-0000-0000-0000B13F0000}"/>
    <cellStyle name="Normal 3 2 5 4 3 3 2" xfId="13837" xr:uid="{00000000-0005-0000-0000-0000B23F0000}"/>
    <cellStyle name="Normal 3 2 5 4 3 3 2 2" xfId="13838" xr:uid="{00000000-0005-0000-0000-0000B33F0000}"/>
    <cellStyle name="Normal 3 2 5 4 3 3 3" xfId="13839" xr:uid="{00000000-0005-0000-0000-0000B43F0000}"/>
    <cellStyle name="Normal 3 2 5 4 3 4" xfId="13840" xr:uid="{00000000-0005-0000-0000-0000B53F0000}"/>
    <cellStyle name="Normal 3 2 5 4 3 4 2" xfId="13841" xr:uid="{00000000-0005-0000-0000-0000B63F0000}"/>
    <cellStyle name="Normal 3 2 5 4 3 5" xfId="13842" xr:uid="{00000000-0005-0000-0000-0000B73F0000}"/>
    <cellStyle name="Normal 3 2 5 4 4" xfId="13843" xr:uid="{00000000-0005-0000-0000-0000B83F0000}"/>
    <cellStyle name="Normal 3 2 5 4 4 2" xfId="13844" xr:uid="{00000000-0005-0000-0000-0000B93F0000}"/>
    <cellStyle name="Normal 3 2 5 4 4 2 2" xfId="13845" xr:uid="{00000000-0005-0000-0000-0000BA3F0000}"/>
    <cellStyle name="Normal 3 2 5 4 4 2 2 2" xfId="13846" xr:uid="{00000000-0005-0000-0000-0000BB3F0000}"/>
    <cellStyle name="Normal 3 2 5 4 4 2 3" xfId="13847" xr:uid="{00000000-0005-0000-0000-0000BC3F0000}"/>
    <cellStyle name="Normal 3 2 5 4 4 3" xfId="13848" xr:uid="{00000000-0005-0000-0000-0000BD3F0000}"/>
    <cellStyle name="Normal 3 2 5 4 4 3 2" xfId="13849" xr:uid="{00000000-0005-0000-0000-0000BE3F0000}"/>
    <cellStyle name="Normal 3 2 5 4 4 4" xfId="13850" xr:uid="{00000000-0005-0000-0000-0000BF3F0000}"/>
    <cellStyle name="Normal 3 2 5 4 5" xfId="13851" xr:uid="{00000000-0005-0000-0000-0000C03F0000}"/>
    <cellStyle name="Normal 3 2 5 4 5 2" xfId="13852" xr:uid="{00000000-0005-0000-0000-0000C13F0000}"/>
    <cellStyle name="Normal 3 2 5 4 5 2 2" xfId="13853" xr:uid="{00000000-0005-0000-0000-0000C23F0000}"/>
    <cellStyle name="Normal 3 2 5 4 5 3" xfId="13854" xr:uid="{00000000-0005-0000-0000-0000C33F0000}"/>
    <cellStyle name="Normal 3 2 5 4 6" xfId="13855" xr:uid="{00000000-0005-0000-0000-0000C43F0000}"/>
    <cellStyle name="Normal 3 2 5 4 6 2" xfId="13856" xr:uid="{00000000-0005-0000-0000-0000C53F0000}"/>
    <cellStyle name="Normal 3 2 5 4 7" xfId="13857" xr:uid="{00000000-0005-0000-0000-0000C63F0000}"/>
    <cellStyle name="Normal 3 2 5 5" xfId="13858" xr:uid="{00000000-0005-0000-0000-0000C73F0000}"/>
    <cellStyle name="Normal 3 2 5 5 2" xfId="13859" xr:uid="{00000000-0005-0000-0000-0000C83F0000}"/>
    <cellStyle name="Normal 3 2 5 5 2 2" xfId="13860" xr:uid="{00000000-0005-0000-0000-0000C93F0000}"/>
    <cellStyle name="Normal 3 2 5 5 2 2 2" xfId="13861" xr:uid="{00000000-0005-0000-0000-0000CA3F0000}"/>
    <cellStyle name="Normal 3 2 5 5 2 2 2 2" xfId="13862" xr:uid="{00000000-0005-0000-0000-0000CB3F0000}"/>
    <cellStyle name="Normal 3 2 5 5 2 2 2 2 2" xfId="13863" xr:uid="{00000000-0005-0000-0000-0000CC3F0000}"/>
    <cellStyle name="Normal 3 2 5 5 2 2 2 3" xfId="13864" xr:uid="{00000000-0005-0000-0000-0000CD3F0000}"/>
    <cellStyle name="Normal 3 2 5 5 2 2 3" xfId="13865" xr:uid="{00000000-0005-0000-0000-0000CE3F0000}"/>
    <cellStyle name="Normal 3 2 5 5 2 2 3 2" xfId="13866" xr:uid="{00000000-0005-0000-0000-0000CF3F0000}"/>
    <cellStyle name="Normal 3 2 5 5 2 2 4" xfId="13867" xr:uid="{00000000-0005-0000-0000-0000D03F0000}"/>
    <cellStyle name="Normal 3 2 5 5 2 3" xfId="13868" xr:uid="{00000000-0005-0000-0000-0000D13F0000}"/>
    <cellStyle name="Normal 3 2 5 5 2 3 2" xfId="13869" xr:uid="{00000000-0005-0000-0000-0000D23F0000}"/>
    <cellStyle name="Normal 3 2 5 5 2 3 2 2" xfId="13870" xr:uid="{00000000-0005-0000-0000-0000D33F0000}"/>
    <cellStyle name="Normal 3 2 5 5 2 3 3" xfId="13871" xr:uid="{00000000-0005-0000-0000-0000D43F0000}"/>
    <cellStyle name="Normal 3 2 5 5 2 4" xfId="13872" xr:uid="{00000000-0005-0000-0000-0000D53F0000}"/>
    <cellStyle name="Normal 3 2 5 5 2 4 2" xfId="13873" xr:uid="{00000000-0005-0000-0000-0000D63F0000}"/>
    <cellStyle name="Normal 3 2 5 5 2 5" xfId="13874" xr:uid="{00000000-0005-0000-0000-0000D73F0000}"/>
    <cellStyle name="Normal 3 2 5 5 3" xfId="13875" xr:uid="{00000000-0005-0000-0000-0000D83F0000}"/>
    <cellStyle name="Normal 3 2 5 5 3 2" xfId="13876" xr:uid="{00000000-0005-0000-0000-0000D93F0000}"/>
    <cellStyle name="Normal 3 2 5 5 3 2 2" xfId="13877" xr:uid="{00000000-0005-0000-0000-0000DA3F0000}"/>
    <cellStyle name="Normal 3 2 5 5 3 2 2 2" xfId="13878" xr:uid="{00000000-0005-0000-0000-0000DB3F0000}"/>
    <cellStyle name="Normal 3 2 5 5 3 2 3" xfId="13879" xr:uid="{00000000-0005-0000-0000-0000DC3F0000}"/>
    <cellStyle name="Normal 3 2 5 5 3 3" xfId="13880" xr:uid="{00000000-0005-0000-0000-0000DD3F0000}"/>
    <cellStyle name="Normal 3 2 5 5 3 3 2" xfId="13881" xr:uid="{00000000-0005-0000-0000-0000DE3F0000}"/>
    <cellStyle name="Normal 3 2 5 5 3 4" xfId="13882" xr:uid="{00000000-0005-0000-0000-0000DF3F0000}"/>
    <cellStyle name="Normal 3 2 5 5 4" xfId="13883" xr:uid="{00000000-0005-0000-0000-0000E03F0000}"/>
    <cellStyle name="Normal 3 2 5 5 4 2" xfId="13884" xr:uid="{00000000-0005-0000-0000-0000E13F0000}"/>
    <cellStyle name="Normal 3 2 5 5 4 2 2" xfId="13885" xr:uid="{00000000-0005-0000-0000-0000E23F0000}"/>
    <cellStyle name="Normal 3 2 5 5 4 3" xfId="13886" xr:uid="{00000000-0005-0000-0000-0000E33F0000}"/>
    <cellStyle name="Normal 3 2 5 5 5" xfId="13887" xr:uid="{00000000-0005-0000-0000-0000E43F0000}"/>
    <cellStyle name="Normal 3 2 5 5 5 2" xfId="13888" xr:uid="{00000000-0005-0000-0000-0000E53F0000}"/>
    <cellStyle name="Normal 3 2 5 5 6" xfId="13889" xr:uid="{00000000-0005-0000-0000-0000E63F0000}"/>
    <cellStyle name="Normal 3 2 5 6" xfId="13890" xr:uid="{00000000-0005-0000-0000-0000E73F0000}"/>
    <cellStyle name="Normal 3 2 5 6 2" xfId="13891" xr:uid="{00000000-0005-0000-0000-0000E83F0000}"/>
    <cellStyle name="Normal 3 2 5 6 2 2" xfId="13892" xr:uid="{00000000-0005-0000-0000-0000E93F0000}"/>
    <cellStyle name="Normal 3 2 5 6 2 2 2" xfId="13893" xr:uid="{00000000-0005-0000-0000-0000EA3F0000}"/>
    <cellStyle name="Normal 3 2 5 6 2 2 2 2" xfId="13894" xr:uid="{00000000-0005-0000-0000-0000EB3F0000}"/>
    <cellStyle name="Normal 3 2 5 6 2 2 3" xfId="13895" xr:uid="{00000000-0005-0000-0000-0000EC3F0000}"/>
    <cellStyle name="Normal 3 2 5 6 2 3" xfId="13896" xr:uid="{00000000-0005-0000-0000-0000ED3F0000}"/>
    <cellStyle name="Normal 3 2 5 6 2 3 2" xfId="13897" xr:uid="{00000000-0005-0000-0000-0000EE3F0000}"/>
    <cellStyle name="Normal 3 2 5 6 2 4" xfId="13898" xr:uid="{00000000-0005-0000-0000-0000EF3F0000}"/>
    <cellStyle name="Normal 3 2 5 6 3" xfId="13899" xr:uid="{00000000-0005-0000-0000-0000F03F0000}"/>
    <cellStyle name="Normal 3 2 5 6 3 2" xfId="13900" xr:uid="{00000000-0005-0000-0000-0000F13F0000}"/>
    <cellStyle name="Normal 3 2 5 6 3 2 2" xfId="13901" xr:uid="{00000000-0005-0000-0000-0000F23F0000}"/>
    <cellStyle name="Normal 3 2 5 6 3 3" xfId="13902" xr:uid="{00000000-0005-0000-0000-0000F33F0000}"/>
    <cellStyle name="Normal 3 2 5 6 4" xfId="13903" xr:uid="{00000000-0005-0000-0000-0000F43F0000}"/>
    <cellStyle name="Normal 3 2 5 6 4 2" xfId="13904" xr:uid="{00000000-0005-0000-0000-0000F53F0000}"/>
    <cellStyle name="Normal 3 2 5 6 5" xfId="13905" xr:uid="{00000000-0005-0000-0000-0000F63F0000}"/>
    <cellStyle name="Normal 3 2 5 7" xfId="13906" xr:uid="{00000000-0005-0000-0000-0000F73F0000}"/>
    <cellStyle name="Normal 3 2 5 7 2" xfId="13907" xr:uid="{00000000-0005-0000-0000-0000F83F0000}"/>
    <cellStyle name="Normal 3 2 5 7 2 2" xfId="13908" xr:uid="{00000000-0005-0000-0000-0000F93F0000}"/>
    <cellStyle name="Normal 3 2 5 7 2 2 2" xfId="13909" xr:uid="{00000000-0005-0000-0000-0000FA3F0000}"/>
    <cellStyle name="Normal 3 2 5 7 2 3" xfId="13910" xr:uid="{00000000-0005-0000-0000-0000FB3F0000}"/>
    <cellStyle name="Normal 3 2 5 7 3" xfId="13911" xr:uid="{00000000-0005-0000-0000-0000FC3F0000}"/>
    <cellStyle name="Normal 3 2 5 7 3 2" xfId="13912" xr:uid="{00000000-0005-0000-0000-0000FD3F0000}"/>
    <cellStyle name="Normal 3 2 5 7 4" xfId="13913" xr:uid="{00000000-0005-0000-0000-0000FE3F0000}"/>
    <cellStyle name="Normal 3 2 5 8" xfId="13914" xr:uid="{00000000-0005-0000-0000-0000FF3F0000}"/>
    <cellStyle name="Normal 3 2 5 8 2" xfId="13915" xr:uid="{00000000-0005-0000-0000-000000400000}"/>
    <cellStyle name="Normal 3 2 5 8 2 2" xfId="13916" xr:uid="{00000000-0005-0000-0000-000001400000}"/>
    <cellStyle name="Normal 3 2 5 8 3" xfId="13917" xr:uid="{00000000-0005-0000-0000-000002400000}"/>
    <cellStyle name="Normal 3 2 5 9" xfId="13918" xr:uid="{00000000-0005-0000-0000-000003400000}"/>
    <cellStyle name="Normal 3 2 5 9 2" xfId="13919" xr:uid="{00000000-0005-0000-0000-000004400000}"/>
    <cellStyle name="Normal 3 2 6" xfId="1169" xr:uid="{00000000-0005-0000-0000-000005400000}"/>
    <cellStyle name="Normal 3 2 6 2" xfId="13920" xr:uid="{00000000-0005-0000-0000-000006400000}"/>
    <cellStyle name="Normal 3 2 6 2 2" xfId="13921" xr:uid="{00000000-0005-0000-0000-000007400000}"/>
    <cellStyle name="Normal 3 2 6 2 2 2" xfId="13922" xr:uid="{00000000-0005-0000-0000-000008400000}"/>
    <cellStyle name="Normal 3 2 6 2 2 2 2" xfId="13923" xr:uid="{00000000-0005-0000-0000-000009400000}"/>
    <cellStyle name="Normal 3 2 6 2 2 2 2 2" xfId="13924" xr:uid="{00000000-0005-0000-0000-00000A400000}"/>
    <cellStyle name="Normal 3 2 6 2 2 2 2 2 2" xfId="13925" xr:uid="{00000000-0005-0000-0000-00000B400000}"/>
    <cellStyle name="Normal 3 2 6 2 2 2 2 2 2 2" xfId="13926" xr:uid="{00000000-0005-0000-0000-00000C400000}"/>
    <cellStyle name="Normal 3 2 6 2 2 2 2 2 2 2 2" xfId="13927" xr:uid="{00000000-0005-0000-0000-00000D400000}"/>
    <cellStyle name="Normal 3 2 6 2 2 2 2 2 2 3" xfId="13928" xr:uid="{00000000-0005-0000-0000-00000E400000}"/>
    <cellStyle name="Normal 3 2 6 2 2 2 2 2 3" xfId="13929" xr:uid="{00000000-0005-0000-0000-00000F400000}"/>
    <cellStyle name="Normal 3 2 6 2 2 2 2 2 3 2" xfId="13930" xr:uid="{00000000-0005-0000-0000-000010400000}"/>
    <cellStyle name="Normal 3 2 6 2 2 2 2 2 4" xfId="13931" xr:uid="{00000000-0005-0000-0000-000011400000}"/>
    <cellStyle name="Normal 3 2 6 2 2 2 2 3" xfId="13932" xr:uid="{00000000-0005-0000-0000-000012400000}"/>
    <cellStyle name="Normal 3 2 6 2 2 2 2 3 2" xfId="13933" xr:uid="{00000000-0005-0000-0000-000013400000}"/>
    <cellStyle name="Normal 3 2 6 2 2 2 2 3 2 2" xfId="13934" xr:uid="{00000000-0005-0000-0000-000014400000}"/>
    <cellStyle name="Normal 3 2 6 2 2 2 2 3 3" xfId="13935" xr:uid="{00000000-0005-0000-0000-000015400000}"/>
    <cellStyle name="Normal 3 2 6 2 2 2 2 4" xfId="13936" xr:uid="{00000000-0005-0000-0000-000016400000}"/>
    <cellStyle name="Normal 3 2 6 2 2 2 2 4 2" xfId="13937" xr:uid="{00000000-0005-0000-0000-000017400000}"/>
    <cellStyle name="Normal 3 2 6 2 2 2 2 5" xfId="13938" xr:uid="{00000000-0005-0000-0000-000018400000}"/>
    <cellStyle name="Normal 3 2 6 2 2 2 3" xfId="13939" xr:uid="{00000000-0005-0000-0000-000019400000}"/>
    <cellStyle name="Normal 3 2 6 2 2 2 3 2" xfId="13940" xr:uid="{00000000-0005-0000-0000-00001A400000}"/>
    <cellStyle name="Normal 3 2 6 2 2 2 3 2 2" xfId="13941" xr:uid="{00000000-0005-0000-0000-00001B400000}"/>
    <cellStyle name="Normal 3 2 6 2 2 2 3 2 2 2" xfId="13942" xr:uid="{00000000-0005-0000-0000-00001C400000}"/>
    <cellStyle name="Normal 3 2 6 2 2 2 3 2 3" xfId="13943" xr:uid="{00000000-0005-0000-0000-00001D400000}"/>
    <cellStyle name="Normal 3 2 6 2 2 2 3 3" xfId="13944" xr:uid="{00000000-0005-0000-0000-00001E400000}"/>
    <cellStyle name="Normal 3 2 6 2 2 2 3 3 2" xfId="13945" xr:uid="{00000000-0005-0000-0000-00001F400000}"/>
    <cellStyle name="Normal 3 2 6 2 2 2 3 4" xfId="13946" xr:uid="{00000000-0005-0000-0000-000020400000}"/>
    <cellStyle name="Normal 3 2 6 2 2 2 4" xfId="13947" xr:uid="{00000000-0005-0000-0000-000021400000}"/>
    <cellStyle name="Normal 3 2 6 2 2 2 4 2" xfId="13948" xr:uid="{00000000-0005-0000-0000-000022400000}"/>
    <cellStyle name="Normal 3 2 6 2 2 2 4 2 2" xfId="13949" xr:uid="{00000000-0005-0000-0000-000023400000}"/>
    <cellStyle name="Normal 3 2 6 2 2 2 4 3" xfId="13950" xr:uid="{00000000-0005-0000-0000-000024400000}"/>
    <cellStyle name="Normal 3 2 6 2 2 2 5" xfId="13951" xr:uid="{00000000-0005-0000-0000-000025400000}"/>
    <cellStyle name="Normal 3 2 6 2 2 2 5 2" xfId="13952" xr:uid="{00000000-0005-0000-0000-000026400000}"/>
    <cellStyle name="Normal 3 2 6 2 2 2 6" xfId="13953" xr:uid="{00000000-0005-0000-0000-000027400000}"/>
    <cellStyle name="Normal 3 2 6 2 2 3" xfId="13954" xr:uid="{00000000-0005-0000-0000-000028400000}"/>
    <cellStyle name="Normal 3 2 6 2 2 3 2" xfId="13955" xr:uid="{00000000-0005-0000-0000-000029400000}"/>
    <cellStyle name="Normal 3 2 6 2 2 3 2 2" xfId="13956" xr:uid="{00000000-0005-0000-0000-00002A400000}"/>
    <cellStyle name="Normal 3 2 6 2 2 3 2 2 2" xfId="13957" xr:uid="{00000000-0005-0000-0000-00002B400000}"/>
    <cellStyle name="Normal 3 2 6 2 2 3 2 2 2 2" xfId="13958" xr:uid="{00000000-0005-0000-0000-00002C400000}"/>
    <cellStyle name="Normal 3 2 6 2 2 3 2 2 3" xfId="13959" xr:uid="{00000000-0005-0000-0000-00002D400000}"/>
    <cellStyle name="Normal 3 2 6 2 2 3 2 3" xfId="13960" xr:uid="{00000000-0005-0000-0000-00002E400000}"/>
    <cellStyle name="Normal 3 2 6 2 2 3 2 3 2" xfId="13961" xr:uid="{00000000-0005-0000-0000-00002F400000}"/>
    <cellStyle name="Normal 3 2 6 2 2 3 2 4" xfId="13962" xr:uid="{00000000-0005-0000-0000-000030400000}"/>
    <cellStyle name="Normal 3 2 6 2 2 3 3" xfId="13963" xr:uid="{00000000-0005-0000-0000-000031400000}"/>
    <cellStyle name="Normal 3 2 6 2 2 3 3 2" xfId="13964" xr:uid="{00000000-0005-0000-0000-000032400000}"/>
    <cellStyle name="Normal 3 2 6 2 2 3 3 2 2" xfId="13965" xr:uid="{00000000-0005-0000-0000-000033400000}"/>
    <cellStyle name="Normal 3 2 6 2 2 3 3 3" xfId="13966" xr:uid="{00000000-0005-0000-0000-000034400000}"/>
    <cellStyle name="Normal 3 2 6 2 2 3 4" xfId="13967" xr:uid="{00000000-0005-0000-0000-000035400000}"/>
    <cellStyle name="Normal 3 2 6 2 2 3 4 2" xfId="13968" xr:uid="{00000000-0005-0000-0000-000036400000}"/>
    <cellStyle name="Normal 3 2 6 2 2 3 5" xfId="13969" xr:uid="{00000000-0005-0000-0000-000037400000}"/>
    <cellStyle name="Normal 3 2 6 2 2 4" xfId="13970" xr:uid="{00000000-0005-0000-0000-000038400000}"/>
    <cellStyle name="Normal 3 2 6 2 2 4 2" xfId="13971" xr:uid="{00000000-0005-0000-0000-000039400000}"/>
    <cellStyle name="Normal 3 2 6 2 2 4 2 2" xfId="13972" xr:uid="{00000000-0005-0000-0000-00003A400000}"/>
    <cellStyle name="Normal 3 2 6 2 2 4 2 2 2" xfId="13973" xr:uid="{00000000-0005-0000-0000-00003B400000}"/>
    <cellStyle name="Normal 3 2 6 2 2 4 2 3" xfId="13974" xr:uid="{00000000-0005-0000-0000-00003C400000}"/>
    <cellStyle name="Normal 3 2 6 2 2 4 3" xfId="13975" xr:uid="{00000000-0005-0000-0000-00003D400000}"/>
    <cellStyle name="Normal 3 2 6 2 2 4 3 2" xfId="13976" xr:uid="{00000000-0005-0000-0000-00003E400000}"/>
    <cellStyle name="Normal 3 2 6 2 2 4 4" xfId="13977" xr:uid="{00000000-0005-0000-0000-00003F400000}"/>
    <cellStyle name="Normal 3 2 6 2 2 5" xfId="13978" xr:uid="{00000000-0005-0000-0000-000040400000}"/>
    <cellStyle name="Normal 3 2 6 2 2 5 2" xfId="13979" xr:uid="{00000000-0005-0000-0000-000041400000}"/>
    <cellStyle name="Normal 3 2 6 2 2 5 2 2" xfId="13980" xr:uid="{00000000-0005-0000-0000-000042400000}"/>
    <cellStyle name="Normal 3 2 6 2 2 5 3" xfId="13981" xr:uid="{00000000-0005-0000-0000-000043400000}"/>
    <cellStyle name="Normal 3 2 6 2 2 6" xfId="13982" xr:uid="{00000000-0005-0000-0000-000044400000}"/>
    <cellStyle name="Normal 3 2 6 2 2 6 2" xfId="13983" xr:uid="{00000000-0005-0000-0000-000045400000}"/>
    <cellStyle name="Normal 3 2 6 2 2 7" xfId="13984" xr:uid="{00000000-0005-0000-0000-000046400000}"/>
    <cellStyle name="Normal 3 2 6 2 3" xfId="13985" xr:uid="{00000000-0005-0000-0000-000047400000}"/>
    <cellStyle name="Normal 3 2 6 2 3 2" xfId="13986" xr:uid="{00000000-0005-0000-0000-000048400000}"/>
    <cellStyle name="Normal 3 2 6 2 3 2 2" xfId="13987" xr:uid="{00000000-0005-0000-0000-000049400000}"/>
    <cellStyle name="Normal 3 2 6 2 3 2 2 2" xfId="13988" xr:uid="{00000000-0005-0000-0000-00004A400000}"/>
    <cellStyle name="Normal 3 2 6 2 3 2 2 2 2" xfId="13989" xr:uid="{00000000-0005-0000-0000-00004B400000}"/>
    <cellStyle name="Normal 3 2 6 2 3 2 2 2 2 2" xfId="13990" xr:uid="{00000000-0005-0000-0000-00004C400000}"/>
    <cellStyle name="Normal 3 2 6 2 3 2 2 2 3" xfId="13991" xr:uid="{00000000-0005-0000-0000-00004D400000}"/>
    <cellStyle name="Normal 3 2 6 2 3 2 2 3" xfId="13992" xr:uid="{00000000-0005-0000-0000-00004E400000}"/>
    <cellStyle name="Normal 3 2 6 2 3 2 2 3 2" xfId="13993" xr:uid="{00000000-0005-0000-0000-00004F400000}"/>
    <cellStyle name="Normal 3 2 6 2 3 2 2 4" xfId="13994" xr:uid="{00000000-0005-0000-0000-000050400000}"/>
    <cellStyle name="Normal 3 2 6 2 3 2 3" xfId="13995" xr:uid="{00000000-0005-0000-0000-000051400000}"/>
    <cellStyle name="Normal 3 2 6 2 3 2 3 2" xfId="13996" xr:uid="{00000000-0005-0000-0000-000052400000}"/>
    <cellStyle name="Normal 3 2 6 2 3 2 3 2 2" xfId="13997" xr:uid="{00000000-0005-0000-0000-000053400000}"/>
    <cellStyle name="Normal 3 2 6 2 3 2 3 3" xfId="13998" xr:uid="{00000000-0005-0000-0000-000054400000}"/>
    <cellStyle name="Normal 3 2 6 2 3 2 4" xfId="13999" xr:uid="{00000000-0005-0000-0000-000055400000}"/>
    <cellStyle name="Normal 3 2 6 2 3 2 4 2" xfId="14000" xr:uid="{00000000-0005-0000-0000-000056400000}"/>
    <cellStyle name="Normal 3 2 6 2 3 2 5" xfId="14001" xr:uid="{00000000-0005-0000-0000-000057400000}"/>
    <cellStyle name="Normal 3 2 6 2 3 3" xfId="14002" xr:uid="{00000000-0005-0000-0000-000058400000}"/>
    <cellStyle name="Normal 3 2 6 2 3 3 2" xfId="14003" xr:uid="{00000000-0005-0000-0000-000059400000}"/>
    <cellStyle name="Normal 3 2 6 2 3 3 2 2" xfId="14004" xr:uid="{00000000-0005-0000-0000-00005A400000}"/>
    <cellStyle name="Normal 3 2 6 2 3 3 2 2 2" xfId="14005" xr:uid="{00000000-0005-0000-0000-00005B400000}"/>
    <cellStyle name="Normal 3 2 6 2 3 3 2 3" xfId="14006" xr:uid="{00000000-0005-0000-0000-00005C400000}"/>
    <cellStyle name="Normal 3 2 6 2 3 3 3" xfId="14007" xr:uid="{00000000-0005-0000-0000-00005D400000}"/>
    <cellStyle name="Normal 3 2 6 2 3 3 3 2" xfId="14008" xr:uid="{00000000-0005-0000-0000-00005E400000}"/>
    <cellStyle name="Normal 3 2 6 2 3 3 4" xfId="14009" xr:uid="{00000000-0005-0000-0000-00005F400000}"/>
    <cellStyle name="Normal 3 2 6 2 3 4" xfId="14010" xr:uid="{00000000-0005-0000-0000-000060400000}"/>
    <cellStyle name="Normal 3 2 6 2 3 4 2" xfId="14011" xr:uid="{00000000-0005-0000-0000-000061400000}"/>
    <cellStyle name="Normal 3 2 6 2 3 4 2 2" xfId="14012" xr:uid="{00000000-0005-0000-0000-000062400000}"/>
    <cellStyle name="Normal 3 2 6 2 3 4 3" xfId="14013" xr:uid="{00000000-0005-0000-0000-000063400000}"/>
    <cellStyle name="Normal 3 2 6 2 3 5" xfId="14014" xr:uid="{00000000-0005-0000-0000-000064400000}"/>
    <cellStyle name="Normal 3 2 6 2 3 5 2" xfId="14015" xr:uid="{00000000-0005-0000-0000-000065400000}"/>
    <cellStyle name="Normal 3 2 6 2 3 6" xfId="14016" xr:uid="{00000000-0005-0000-0000-000066400000}"/>
    <cellStyle name="Normal 3 2 6 2 4" xfId="14017" xr:uid="{00000000-0005-0000-0000-000067400000}"/>
    <cellStyle name="Normal 3 2 6 2 4 2" xfId="14018" xr:uid="{00000000-0005-0000-0000-000068400000}"/>
    <cellStyle name="Normal 3 2 6 2 4 2 2" xfId="14019" xr:uid="{00000000-0005-0000-0000-000069400000}"/>
    <cellStyle name="Normal 3 2 6 2 4 2 2 2" xfId="14020" xr:uid="{00000000-0005-0000-0000-00006A400000}"/>
    <cellStyle name="Normal 3 2 6 2 4 2 2 2 2" xfId="14021" xr:uid="{00000000-0005-0000-0000-00006B400000}"/>
    <cellStyle name="Normal 3 2 6 2 4 2 2 3" xfId="14022" xr:uid="{00000000-0005-0000-0000-00006C400000}"/>
    <cellStyle name="Normal 3 2 6 2 4 2 3" xfId="14023" xr:uid="{00000000-0005-0000-0000-00006D400000}"/>
    <cellStyle name="Normal 3 2 6 2 4 2 3 2" xfId="14024" xr:uid="{00000000-0005-0000-0000-00006E400000}"/>
    <cellStyle name="Normal 3 2 6 2 4 2 4" xfId="14025" xr:uid="{00000000-0005-0000-0000-00006F400000}"/>
    <cellStyle name="Normal 3 2 6 2 4 3" xfId="14026" xr:uid="{00000000-0005-0000-0000-000070400000}"/>
    <cellStyle name="Normal 3 2 6 2 4 3 2" xfId="14027" xr:uid="{00000000-0005-0000-0000-000071400000}"/>
    <cellStyle name="Normal 3 2 6 2 4 3 2 2" xfId="14028" xr:uid="{00000000-0005-0000-0000-000072400000}"/>
    <cellStyle name="Normal 3 2 6 2 4 3 3" xfId="14029" xr:uid="{00000000-0005-0000-0000-000073400000}"/>
    <cellStyle name="Normal 3 2 6 2 4 4" xfId="14030" xr:uid="{00000000-0005-0000-0000-000074400000}"/>
    <cellStyle name="Normal 3 2 6 2 4 4 2" xfId="14031" xr:uid="{00000000-0005-0000-0000-000075400000}"/>
    <cellStyle name="Normal 3 2 6 2 4 5" xfId="14032" xr:uid="{00000000-0005-0000-0000-000076400000}"/>
    <cellStyle name="Normal 3 2 6 2 5" xfId="14033" xr:uid="{00000000-0005-0000-0000-000077400000}"/>
    <cellStyle name="Normal 3 2 6 2 5 2" xfId="14034" xr:uid="{00000000-0005-0000-0000-000078400000}"/>
    <cellStyle name="Normal 3 2 6 2 5 2 2" xfId="14035" xr:uid="{00000000-0005-0000-0000-000079400000}"/>
    <cellStyle name="Normal 3 2 6 2 5 2 2 2" xfId="14036" xr:uid="{00000000-0005-0000-0000-00007A400000}"/>
    <cellStyle name="Normal 3 2 6 2 5 2 3" xfId="14037" xr:uid="{00000000-0005-0000-0000-00007B400000}"/>
    <cellStyle name="Normal 3 2 6 2 5 3" xfId="14038" xr:uid="{00000000-0005-0000-0000-00007C400000}"/>
    <cellStyle name="Normal 3 2 6 2 5 3 2" xfId="14039" xr:uid="{00000000-0005-0000-0000-00007D400000}"/>
    <cellStyle name="Normal 3 2 6 2 5 4" xfId="14040" xr:uid="{00000000-0005-0000-0000-00007E400000}"/>
    <cellStyle name="Normal 3 2 6 2 6" xfId="14041" xr:uid="{00000000-0005-0000-0000-00007F400000}"/>
    <cellStyle name="Normal 3 2 6 2 6 2" xfId="14042" xr:uid="{00000000-0005-0000-0000-000080400000}"/>
    <cellStyle name="Normal 3 2 6 2 6 2 2" xfId="14043" xr:uid="{00000000-0005-0000-0000-000081400000}"/>
    <cellStyle name="Normal 3 2 6 2 6 3" xfId="14044" xr:uid="{00000000-0005-0000-0000-000082400000}"/>
    <cellStyle name="Normal 3 2 6 2 7" xfId="14045" xr:uid="{00000000-0005-0000-0000-000083400000}"/>
    <cellStyle name="Normal 3 2 6 2 7 2" xfId="14046" xr:uid="{00000000-0005-0000-0000-000084400000}"/>
    <cellStyle name="Normal 3 2 6 2 8" xfId="14047" xr:uid="{00000000-0005-0000-0000-000085400000}"/>
    <cellStyle name="Normal 3 2 6 3" xfId="14048" xr:uid="{00000000-0005-0000-0000-000086400000}"/>
    <cellStyle name="Normal 3 2 6 3 2" xfId="14049" xr:uid="{00000000-0005-0000-0000-000087400000}"/>
    <cellStyle name="Normal 3 2 6 3 2 2" xfId="14050" xr:uid="{00000000-0005-0000-0000-000088400000}"/>
    <cellStyle name="Normal 3 2 6 3 2 2 2" xfId="14051" xr:uid="{00000000-0005-0000-0000-000089400000}"/>
    <cellStyle name="Normal 3 2 6 3 2 2 2 2" xfId="14052" xr:uid="{00000000-0005-0000-0000-00008A400000}"/>
    <cellStyle name="Normal 3 2 6 3 2 2 2 2 2" xfId="14053" xr:uid="{00000000-0005-0000-0000-00008B400000}"/>
    <cellStyle name="Normal 3 2 6 3 2 2 2 2 2 2" xfId="14054" xr:uid="{00000000-0005-0000-0000-00008C400000}"/>
    <cellStyle name="Normal 3 2 6 3 2 2 2 2 3" xfId="14055" xr:uid="{00000000-0005-0000-0000-00008D400000}"/>
    <cellStyle name="Normal 3 2 6 3 2 2 2 3" xfId="14056" xr:uid="{00000000-0005-0000-0000-00008E400000}"/>
    <cellStyle name="Normal 3 2 6 3 2 2 2 3 2" xfId="14057" xr:uid="{00000000-0005-0000-0000-00008F400000}"/>
    <cellStyle name="Normal 3 2 6 3 2 2 2 4" xfId="14058" xr:uid="{00000000-0005-0000-0000-000090400000}"/>
    <cellStyle name="Normal 3 2 6 3 2 2 3" xfId="14059" xr:uid="{00000000-0005-0000-0000-000091400000}"/>
    <cellStyle name="Normal 3 2 6 3 2 2 3 2" xfId="14060" xr:uid="{00000000-0005-0000-0000-000092400000}"/>
    <cellStyle name="Normal 3 2 6 3 2 2 3 2 2" xfId="14061" xr:uid="{00000000-0005-0000-0000-000093400000}"/>
    <cellStyle name="Normal 3 2 6 3 2 2 3 3" xfId="14062" xr:uid="{00000000-0005-0000-0000-000094400000}"/>
    <cellStyle name="Normal 3 2 6 3 2 2 4" xfId="14063" xr:uid="{00000000-0005-0000-0000-000095400000}"/>
    <cellStyle name="Normal 3 2 6 3 2 2 4 2" xfId="14064" xr:uid="{00000000-0005-0000-0000-000096400000}"/>
    <cellStyle name="Normal 3 2 6 3 2 2 5" xfId="14065" xr:uid="{00000000-0005-0000-0000-000097400000}"/>
    <cellStyle name="Normal 3 2 6 3 2 3" xfId="14066" xr:uid="{00000000-0005-0000-0000-000098400000}"/>
    <cellStyle name="Normal 3 2 6 3 2 3 2" xfId="14067" xr:uid="{00000000-0005-0000-0000-000099400000}"/>
    <cellStyle name="Normal 3 2 6 3 2 3 2 2" xfId="14068" xr:uid="{00000000-0005-0000-0000-00009A400000}"/>
    <cellStyle name="Normal 3 2 6 3 2 3 2 2 2" xfId="14069" xr:uid="{00000000-0005-0000-0000-00009B400000}"/>
    <cellStyle name="Normal 3 2 6 3 2 3 2 3" xfId="14070" xr:uid="{00000000-0005-0000-0000-00009C400000}"/>
    <cellStyle name="Normal 3 2 6 3 2 3 3" xfId="14071" xr:uid="{00000000-0005-0000-0000-00009D400000}"/>
    <cellStyle name="Normal 3 2 6 3 2 3 3 2" xfId="14072" xr:uid="{00000000-0005-0000-0000-00009E400000}"/>
    <cellStyle name="Normal 3 2 6 3 2 3 4" xfId="14073" xr:uid="{00000000-0005-0000-0000-00009F400000}"/>
    <cellStyle name="Normal 3 2 6 3 2 4" xfId="14074" xr:uid="{00000000-0005-0000-0000-0000A0400000}"/>
    <cellStyle name="Normal 3 2 6 3 2 4 2" xfId="14075" xr:uid="{00000000-0005-0000-0000-0000A1400000}"/>
    <cellStyle name="Normal 3 2 6 3 2 4 2 2" xfId="14076" xr:uid="{00000000-0005-0000-0000-0000A2400000}"/>
    <cellStyle name="Normal 3 2 6 3 2 4 3" xfId="14077" xr:uid="{00000000-0005-0000-0000-0000A3400000}"/>
    <cellStyle name="Normal 3 2 6 3 2 5" xfId="14078" xr:uid="{00000000-0005-0000-0000-0000A4400000}"/>
    <cellStyle name="Normal 3 2 6 3 2 5 2" xfId="14079" xr:uid="{00000000-0005-0000-0000-0000A5400000}"/>
    <cellStyle name="Normal 3 2 6 3 2 6" xfId="14080" xr:uid="{00000000-0005-0000-0000-0000A6400000}"/>
    <cellStyle name="Normal 3 2 6 3 3" xfId="14081" xr:uid="{00000000-0005-0000-0000-0000A7400000}"/>
    <cellStyle name="Normal 3 2 6 3 3 2" xfId="14082" xr:uid="{00000000-0005-0000-0000-0000A8400000}"/>
    <cellStyle name="Normal 3 2 6 3 3 2 2" xfId="14083" xr:uid="{00000000-0005-0000-0000-0000A9400000}"/>
    <cellStyle name="Normal 3 2 6 3 3 2 2 2" xfId="14084" xr:uid="{00000000-0005-0000-0000-0000AA400000}"/>
    <cellStyle name="Normal 3 2 6 3 3 2 2 2 2" xfId="14085" xr:uid="{00000000-0005-0000-0000-0000AB400000}"/>
    <cellStyle name="Normal 3 2 6 3 3 2 2 3" xfId="14086" xr:uid="{00000000-0005-0000-0000-0000AC400000}"/>
    <cellStyle name="Normal 3 2 6 3 3 2 3" xfId="14087" xr:uid="{00000000-0005-0000-0000-0000AD400000}"/>
    <cellStyle name="Normal 3 2 6 3 3 2 3 2" xfId="14088" xr:uid="{00000000-0005-0000-0000-0000AE400000}"/>
    <cellStyle name="Normal 3 2 6 3 3 2 4" xfId="14089" xr:uid="{00000000-0005-0000-0000-0000AF400000}"/>
    <cellStyle name="Normal 3 2 6 3 3 3" xfId="14090" xr:uid="{00000000-0005-0000-0000-0000B0400000}"/>
    <cellStyle name="Normal 3 2 6 3 3 3 2" xfId="14091" xr:uid="{00000000-0005-0000-0000-0000B1400000}"/>
    <cellStyle name="Normal 3 2 6 3 3 3 2 2" xfId="14092" xr:uid="{00000000-0005-0000-0000-0000B2400000}"/>
    <cellStyle name="Normal 3 2 6 3 3 3 3" xfId="14093" xr:uid="{00000000-0005-0000-0000-0000B3400000}"/>
    <cellStyle name="Normal 3 2 6 3 3 4" xfId="14094" xr:uid="{00000000-0005-0000-0000-0000B4400000}"/>
    <cellStyle name="Normal 3 2 6 3 3 4 2" xfId="14095" xr:uid="{00000000-0005-0000-0000-0000B5400000}"/>
    <cellStyle name="Normal 3 2 6 3 3 5" xfId="14096" xr:uid="{00000000-0005-0000-0000-0000B6400000}"/>
    <cellStyle name="Normal 3 2 6 3 4" xfId="14097" xr:uid="{00000000-0005-0000-0000-0000B7400000}"/>
    <cellStyle name="Normal 3 2 6 3 4 2" xfId="14098" xr:uid="{00000000-0005-0000-0000-0000B8400000}"/>
    <cellStyle name="Normal 3 2 6 3 4 2 2" xfId="14099" xr:uid="{00000000-0005-0000-0000-0000B9400000}"/>
    <cellStyle name="Normal 3 2 6 3 4 2 2 2" xfId="14100" xr:uid="{00000000-0005-0000-0000-0000BA400000}"/>
    <cellStyle name="Normal 3 2 6 3 4 2 3" xfId="14101" xr:uid="{00000000-0005-0000-0000-0000BB400000}"/>
    <cellStyle name="Normal 3 2 6 3 4 3" xfId="14102" xr:uid="{00000000-0005-0000-0000-0000BC400000}"/>
    <cellStyle name="Normal 3 2 6 3 4 3 2" xfId="14103" xr:uid="{00000000-0005-0000-0000-0000BD400000}"/>
    <cellStyle name="Normal 3 2 6 3 4 4" xfId="14104" xr:uid="{00000000-0005-0000-0000-0000BE400000}"/>
    <cellStyle name="Normal 3 2 6 3 5" xfId="14105" xr:uid="{00000000-0005-0000-0000-0000BF400000}"/>
    <cellStyle name="Normal 3 2 6 3 5 2" xfId="14106" xr:uid="{00000000-0005-0000-0000-0000C0400000}"/>
    <cellStyle name="Normal 3 2 6 3 5 2 2" xfId="14107" xr:uid="{00000000-0005-0000-0000-0000C1400000}"/>
    <cellStyle name="Normal 3 2 6 3 5 3" xfId="14108" xr:uid="{00000000-0005-0000-0000-0000C2400000}"/>
    <cellStyle name="Normal 3 2 6 3 6" xfId="14109" xr:uid="{00000000-0005-0000-0000-0000C3400000}"/>
    <cellStyle name="Normal 3 2 6 3 6 2" xfId="14110" xr:uid="{00000000-0005-0000-0000-0000C4400000}"/>
    <cellStyle name="Normal 3 2 6 3 7" xfId="14111" xr:uid="{00000000-0005-0000-0000-0000C5400000}"/>
    <cellStyle name="Normal 3 2 6 4" xfId="14112" xr:uid="{00000000-0005-0000-0000-0000C6400000}"/>
    <cellStyle name="Normal 3 2 6 4 2" xfId="14113" xr:uid="{00000000-0005-0000-0000-0000C7400000}"/>
    <cellStyle name="Normal 3 2 6 4 2 2" xfId="14114" xr:uid="{00000000-0005-0000-0000-0000C8400000}"/>
    <cellStyle name="Normal 3 2 6 4 2 2 2" xfId="14115" xr:uid="{00000000-0005-0000-0000-0000C9400000}"/>
    <cellStyle name="Normal 3 2 6 4 2 2 2 2" xfId="14116" xr:uid="{00000000-0005-0000-0000-0000CA400000}"/>
    <cellStyle name="Normal 3 2 6 4 2 2 2 2 2" xfId="14117" xr:uid="{00000000-0005-0000-0000-0000CB400000}"/>
    <cellStyle name="Normal 3 2 6 4 2 2 2 3" xfId="14118" xr:uid="{00000000-0005-0000-0000-0000CC400000}"/>
    <cellStyle name="Normal 3 2 6 4 2 2 3" xfId="14119" xr:uid="{00000000-0005-0000-0000-0000CD400000}"/>
    <cellStyle name="Normal 3 2 6 4 2 2 3 2" xfId="14120" xr:uid="{00000000-0005-0000-0000-0000CE400000}"/>
    <cellStyle name="Normal 3 2 6 4 2 2 4" xfId="14121" xr:uid="{00000000-0005-0000-0000-0000CF400000}"/>
    <cellStyle name="Normal 3 2 6 4 2 3" xfId="14122" xr:uid="{00000000-0005-0000-0000-0000D0400000}"/>
    <cellStyle name="Normal 3 2 6 4 2 3 2" xfId="14123" xr:uid="{00000000-0005-0000-0000-0000D1400000}"/>
    <cellStyle name="Normal 3 2 6 4 2 3 2 2" xfId="14124" xr:uid="{00000000-0005-0000-0000-0000D2400000}"/>
    <cellStyle name="Normal 3 2 6 4 2 3 3" xfId="14125" xr:uid="{00000000-0005-0000-0000-0000D3400000}"/>
    <cellStyle name="Normal 3 2 6 4 2 4" xfId="14126" xr:uid="{00000000-0005-0000-0000-0000D4400000}"/>
    <cellStyle name="Normal 3 2 6 4 2 4 2" xfId="14127" xr:uid="{00000000-0005-0000-0000-0000D5400000}"/>
    <cellStyle name="Normal 3 2 6 4 2 5" xfId="14128" xr:uid="{00000000-0005-0000-0000-0000D6400000}"/>
    <cellStyle name="Normal 3 2 6 4 3" xfId="14129" xr:uid="{00000000-0005-0000-0000-0000D7400000}"/>
    <cellStyle name="Normal 3 2 6 4 3 2" xfId="14130" xr:uid="{00000000-0005-0000-0000-0000D8400000}"/>
    <cellStyle name="Normal 3 2 6 4 3 2 2" xfId="14131" xr:uid="{00000000-0005-0000-0000-0000D9400000}"/>
    <cellStyle name="Normal 3 2 6 4 3 2 2 2" xfId="14132" xr:uid="{00000000-0005-0000-0000-0000DA400000}"/>
    <cellStyle name="Normal 3 2 6 4 3 2 3" xfId="14133" xr:uid="{00000000-0005-0000-0000-0000DB400000}"/>
    <cellStyle name="Normal 3 2 6 4 3 3" xfId="14134" xr:uid="{00000000-0005-0000-0000-0000DC400000}"/>
    <cellStyle name="Normal 3 2 6 4 3 3 2" xfId="14135" xr:uid="{00000000-0005-0000-0000-0000DD400000}"/>
    <cellStyle name="Normal 3 2 6 4 3 4" xfId="14136" xr:uid="{00000000-0005-0000-0000-0000DE400000}"/>
    <cellStyle name="Normal 3 2 6 4 4" xfId="14137" xr:uid="{00000000-0005-0000-0000-0000DF400000}"/>
    <cellStyle name="Normal 3 2 6 4 4 2" xfId="14138" xr:uid="{00000000-0005-0000-0000-0000E0400000}"/>
    <cellStyle name="Normal 3 2 6 4 4 2 2" xfId="14139" xr:uid="{00000000-0005-0000-0000-0000E1400000}"/>
    <cellStyle name="Normal 3 2 6 4 4 3" xfId="14140" xr:uid="{00000000-0005-0000-0000-0000E2400000}"/>
    <cellStyle name="Normal 3 2 6 4 5" xfId="14141" xr:uid="{00000000-0005-0000-0000-0000E3400000}"/>
    <cellStyle name="Normal 3 2 6 4 5 2" xfId="14142" xr:uid="{00000000-0005-0000-0000-0000E4400000}"/>
    <cellStyle name="Normal 3 2 6 4 6" xfId="14143" xr:uid="{00000000-0005-0000-0000-0000E5400000}"/>
    <cellStyle name="Normal 3 2 6 5" xfId="14144" xr:uid="{00000000-0005-0000-0000-0000E6400000}"/>
    <cellStyle name="Normal 3 2 6 5 2" xfId="14145" xr:uid="{00000000-0005-0000-0000-0000E7400000}"/>
    <cellStyle name="Normal 3 2 6 5 2 2" xfId="14146" xr:uid="{00000000-0005-0000-0000-0000E8400000}"/>
    <cellStyle name="Normal 3 2 6 5 2 2 2" xfId="14147" xr:uid="{00000000-0005-0000-0000-0000E9400000}"/>
    <cellStyle name="Normal 3 2 6 5 2 2 2 2" xfId="14148" xr:uid="{00000000-0005-0000-0000-0000EA400000}"/>
    <cellStyle name="Normal 3 2 6 5 2 2 3" xfId="14149" xr:uid="{00000000-0005-0000-0000-0000EB400000}"/>
    <cellStyle name="Normal 3 2 6 5 2 3" xfId="14150" xr:uid="{00000000-0005-0000-0000-0000EC400000}"/>
    <cellStyle name="Normal 3 2 6 5 2 3 2" xfId="14151" xr:uid="{00000000-0005-0000-0000-0000ED400000}"/>
    <cellStyle name="Normal 3 2 6 5 2 4" xfId="14152" xr:uid="{00000000-0005-0000-0000-0000EE400000}"/>
    <cellStyle name="Normal 3 2 6 5 3" xfId="14153" xr:uid="{00000000-0005-0000-0000-0000EF400000}"/>
    <cellStyle name="Normal 3 2 6 5 3 2" xfId="14154" xr:uid="{00000000-0005-0000-0000-0000F0400000}"/>
    <cellStyle name="Normal 3 2 6 5 3 2 2" xfId="14155" xr:uid="{00000000-0005-0000-0000-0000F1400000}"/>
    <cellStyle name="Normal 3 2 6 5 3 3" xfId="14156" xr:uid="{00000000-0005-0000-0000-0000F2400000}"/>
    <cellStyle name="Normal 3 2 6 5 4" xfId="14157" xr:uid="{00000000-0005-0000-0000-0000F3400000}"/>
    <cellStyle name="Normal 3 2 6 5 4 2" xfId="14158" xr:uid="{00000000-0005-0000-0000-0000F4400000}"/>
    <cellStyle name="Normal 3 2 6 5 5" xfId="14159" xr:uid="{00000000-0005-0000-0000-0000F5400000}"/>
    <cellStyle name="Normal 3 2 6 6" xfId="14160" xr:uid="{00000000-0005-0000-0000-0000F6400000}"/>
    <cellStyle name="Normal 3 2 6 6 2" xfId="14161" xr:uid="{00000000-0005-0000-0000-0000F7400000}"/>
    <cellStyle name="Normal 3 2 6 6 2 2" xfId="14162" xr:uid="{00000000-0005-0000-0000-0000F8400000}"/>
    <cellStyle name="Normal 3 2 6 6 2 2 2" xfId="14163" xr:uid="{00000000-0005-0000-0000-0000F9400000}"/>
    <cellStyle name="Normal 3 2 6 6 2 3" xfId="14164" xr:uid="{00000000-0005-0000-0000-0000FA400000}"/>
    <cellStyle name="Normal 3 2 6 6 3" xfId="14165" xr:uid="{00000000-0005-0000-0000-0000FB400000}"/>
    <cellStyle name="Normal 3 2 6 6 3 2" xfId="14166" xr:uid="{00000000-0005-0000-0000-0000FC400000}"/>
    <cellStyle name="Normal 3 2 6 6 4" xfId="14167" xr:uid="{00000000-0005-0000-0000-0000FD400000}"/>
    <cellStyle name="Normal 3 2 6 7" xfId="14168" xr:uid="{00000000-0005-0000-0000-0000FE400000}"/>
    <cellStyle name="Normal 3 2 6 7 2" xfId="14169" xr:uid="{00000000-0005-0000-0000-0000FF400000}"/>
    <cellStyle name="Normal 3 2 6 7 2 2" xfId="14170" xr:uid="{00000000-0005-0000-0000-000000410000}"/>
    <cellStyle name="Normal 3 2 6 7 3" xfId="14171" xr:uid="{00000000-0005-0000-0000-000001410000}"/>
    <cellStyle name="Normal 3 2 6 8" xfId="14172" xr:uid="{00000000-0005-0000-0000-000002410000}"/>
    <cellStyle name="Normal 3 2 6 8 2" xfId="14173" xr:uid="{00000000-0005-0000-0000-000003410000}"/>
    <cellStyle name="Normal 3 2 6 9" xfId="14174" xr:uid="{00000000-0005-0000-0000-000004410000}"/>
    <cellStyle name="Normal 3 2 7" xfId="1170" xr:uid="{00000000-0005-0000-0000-000005410000}"/>
    <cellStyle name="Normal 3 2 7 2" xfId="14175" xr:uid="{00000000-0005-0000-0000-000006410000}"/>
    <cellStyle name="Normal 3 2 7 2 2" xfId="14176" xr:uid="{00000000-0005-0000-0000-000007410000}"/>
    <cellStyle name="Normal 3 2 7 2 2 2" xfId="14177" xr:uid="{00000000-0005-0000-0000-000008410000}"/>
    <cellStyle name="Normal 3 2 7 2 2 2 2" xfId="14178" xr:uid="{00000000-0005-0000-0000-000009410000}"/>
    <cellStyle name="Normal 3 2 7 2 2 2 2 2" xfId="14179" xr:uid="{00000000-0005-0000-0000-00000A410000}"/>
    <cellStyle name="Normal 3 2 7 2 2 2 2 2 2" xfId="14180" xr:uid="{00000000-0005-0000-0000-00000B410000}"/>
    <cellStyle name="Normal 3 2 7 2 2 2 2 2 2 2" xfId="14181" xr:uid="{00000000-0005-0000-0000-00000C410000}"/>
    <cellStyle name="Normal 3 2 7 2 2 2 2 2 3" xfId="14182" xr:uid="{00000000-0005-0000-0000-00000D410000}"/>
    <cellStyle name="Normal 3 2 7 2 2 2 2 3" xfId="14183" xr:uid="{00000000-0005-0000-0000-00000E410000}"/>
    <cellStyle name="Normal 3 2 7 2 2 2 2 3 2" xfId="14184" xr:uid="{00000000-0005-0000-0000-00000F410000}"/>
    <cellStyle name="Normal 3 2 7 2 2 2 2 4" xfId="14185" xr:uid="{00000000-0005-0000-0000-000010410000}"/>
    <cellStyle name="Normal 3 2 7 2 2 2 3" xfId="14186" xr:uid="{00000000-0005-0000-0000-000011410000}"/>
    <cellStyle name="Normal 3 2 7 2 2 2 3 2" xfId="14187" xr:uid="{00000000-0005-0000-0000-000012410000}"/>
    <cellStyle name="Normal 3 2 7 2 2 2 3 2 2" xfId="14188" xr:uid="{00000000-0005-0000-0000-000013410000}"/>
    <cellStyle name="Normal 3 2 7 2 2 2 3 3" xfId="14189" xr:uid="{00000000-0005-0000-0000-000014410000}"/>
    <cellStyle name="Normal 3 2 7 2 2 2 4" xfId="14190" xr:uid="{00000000-0005-0000-0000-000015410000}"/>
    <cellStyle name="Normal 3 2 7 2 2 2 4 2" xfId="14191" xr:uid="{00000000-0005-0000-0000-000016410000}"/>
    <cellStyle name="Normal 3 2 7 2 2 2 5" xfId="14192" xr:uid="{00000000-0005-0000-0000-000017410000}"/>
    <cellStyle name="Normal 3 2 7 2 2 3" xfId="14193" xr:uid="{00000000-0005-0000-0000-000018410000}"/>
    <cellStyle name="Normal 3 2 7 2 2 3 2" xfId="14194" xr:uid="{00000000-0005-0000-0000-000019410000}"/>
    <cellStyle name="Normal 3 2 7 2 2 3 2 2" xfId="14195" xr:uid="{00000000-0005-0000-0000-00001A410000}"/>
    <cellStyle name="Normal 3 2 7 2 2 3 2 2 2" xfId="14196" xr:uid="{00000000-0005-0000-0000-00001B410000}"/>
    <cellStyle name="Normal 3 2 7 2 2 3 2 3" xfId="14197" xr:uid="{00000000-0005-0000-0000-00001C410000}"/>
    <cellStyle name="Normal 3 2 7 2 2 3 3" xfId="14198" xr:uid="{00000000-0005-0000-0000-00001D410000}"/>
    <cellStyle name="Normal 3 2 7 2 2 3 3 2" xfId="14199" xr:uid="{00000000-0005-0000-0000-00001E410000}"/>
    <cellStyle name="Normal 3 2 7 2 2 3 4" xfId="14200" xr:uid="{00000000-0005-0000-0000-00001F410000}"/>
    <cellStyle name="Normal 3 2 7 2 2 4" xfId="14201" xr:uid="{00000000-0005-0000-0000-000020410000}"/>
    <cellStyle name="Normal 3 2 7 2 2 4 2" xfId="14202" xr:uid="{00000000-0005-0000-0000-000021410000}"/>
    <cellStyle name="Normal 3 2 7 2 2 4 2 2" xfId="14203" xr:uid="{00000000-0005-0000-0000-000022410000}"/>
    <cellStyle name="Normal 3 2 7 2 2 4 3" xfId="14204" xr:uid="{00000000-0005-0000-0000-000023410000}"/>
    <cellStyle name="Normal 3 2 7 2 2 5" xfId="14205" xr:uid="{00000000-0005-0000-0000-000024410000}"/>
    <cellStyle name="Normal 3 2 7 2 2 5 2" xfId="14206" xr:uid="{00000000-0005-0000-0000-000025410000}"/>
    <cellStyle name="Normal 3 2 7 2 2 6" xfId="14207" xr:uid="{00000000-0005-0000-0000-000026410000}"/>
    <cellStyle name="Normal 3 2 7 2 3" xfId="14208" xr:uid="{00000000-0005-0000-0000-000027410000}"/>
    <cellStyle name="Normal 3 2 7 2 3 2" xfId="14209" xr:uid="{00000000-0005-0000-0000-000028410000}"/>
    <cellStyle name="Normal 3 2 7 2 3 2 2" xfId="14210" xr:uid="{00000000-0005-0000-0000-000029410000}"/>
    <cellStyle name="Normal 3 2 7 2 3 2 2 2" xfId="14211" xr:uid="{00000000-0005-0000-0000-00002A410000}"/>
    <cellStyle name="Normal 3 2 7 2 3 2 2 2 2" xfId="14212" xr:uid="{00000000-0005-0000-0000-00002B410000}"/>
    <cellStyle name="Normal 3 2 7 2 3 2 2 3" xfId="14213" xr:uid="{00000000-0005-0000-0000-00002C410000}"/>
    <cellStyle name="Normal 3 2 7 2 3 2 3" xfId="14214" xr:uid="{00000000-0005-0000-0000-00002D410000}"/>
    <cellStyle name="Normal 3 2 7 2 3 2 3 2" xfId="14215" xr:uid="{00000000-0005-0000-0000-00002E410000}"/>
    <cellStyle name="Normal 3 2 7 2 3 2 4" xfId="14216" xr:uid="{00000000-0005-0000-0000-00002F410000}"/>
    <cellStyle name="Normal 3 2 7 2 3 3" xfId="14217" xr:uid="{00000000-0005-0000-0000-000030410000}"/>
    <cellStyle name="Normal 3 2 7 2 3 3 2" xfId="14218" xr:uid="{00000000-0005-0000-0000-000031410000}"/>
    <cellStyle name="Normal 3 2 7 2 3 3 2 2" xfId="14219" xr:uid="{00000000-0005-0000-0000-000032410000}"/>
    <cellStyle name="Normal 3 2 7 2 3 3 3" xfId="14220" xr:uid="{00000000-0005-0000-0000-000033410000}"/>
    <cellStyle name="Normal 3 2 7 2 3 4" xfId="14221" xr:uid="{00000000-0005-0000-0000-000034410000}"/>
    <cellStyle name="Normal 3 2 7 2 3 4 2" xfId="14222" xr:uid="{00000000-0005-0000-0000-000035410000}"/>
    <cellStyle name="Normal 3 2 7 2 3 5" xfId="14223" xr:uid="{00000000-0005-0000-0000-000036410000}"/>
    <cellStyle name="Normal 3 2 7 2 4" xfId="14224" xr:uid="{00000000-0005-0000-0000-000037410000}"/>
    <cellStyle name="Normal 3 2 7 2 4 2" xfId="14225" xr:uid="{00000000-0005-0000-0000-000038410000}"/>
    <cellStyle name="Normal 3 2 7 2 4 2 2" xfId="14226" xr:uid="{00000000-0005-0000-0000-000039410000}"/>
    <cellStyle name="Normal 3 2 7 2 4 2 2 2" xfId="14227" xr:uid="{00000000-0005-0000-0000-00003A410000}"/>
    <cellStyle name="Normal 3 2 7 2 4 2 3" xfId="14228" xr:uid="{00000000-0005-0000-0000-00003B410000}"/>
    <cellStyle name="Normal 3 2 7 2 4 3" xfId="14229" xr:uid="{00000000-0005-0000-0000-00003C410000}"/>
    <cellStyle name="Normal 3 2 7 2 4 3 2" xfId="14230" xr:uid="{00000000-0005-0000-0000-00003D410000}"/>
    <cellStyle name="Normal 3 2 7 2 4 4" xfId="14231" xr:uid="{00000000-0005-0000-0000-00003E410000}"/>
    <cellStyle name="Normal 3 2 7 2 5" xfId="14232" xr:uid="{00000000-0005-0000-0000-00003F410000}"/>
    <cellStyle name="Normal 3 2 7 2 5 2" xfId="14233" xr:uid="{00000000-0005-0000-0000-000040410000}"/>
    <cellStyle name="Normal 3 2 7 2 5 2 2" xfId="14234" xr:uid="{00000000-0005-0000-0000-000041410000}"/>
    <cellStyle name="Normal 3 2 7 2 5 3" xfId="14235" xr:uid="{00000000-0005-0000-0000-000042410000}"/>
    <cellStyle name="Normal 3 2 7 2 6" xfId="14236" xr:uid="{00000000-0005-0000-0000-000043410000}"/>
    <cellStyle name="Normal 3 2 7 2 6 2" xfId="14237" xr:uid="{00000000-0005-0000-0000-000044410000}"/>
    <cellStyle name="Normal 3 2 7 2 7" xfId="14238" xr:uid="{00000000-0005-0000-0000-000045410000}"/>
    <cellStyle name="Normal 3 2 7 3" xfId="14239" xr:uid="{00000000-0005-0000-0000-000046410000}"/>
    <cellStyle name="Normal 3 2 7 3 2" xfId="14240" xr:uid="{00000000-0005-0000-0000-000047410000}"/>
    <cellStyle name="Normal 3 2 7 3 2 2" xfId="14241" xr:uid="{00000000-0005-0000-0000-000048410000}"/>
    <cellStyle name="Normal 3 2 7 3 2 2 2" xfId="14242" xr:uid="{00000000-0005-0000-0000-000049410000}"/>
    <cellStyle name="Normal 3 2 7 3 2 2 2 2" xfId="14243" xr:uid="{00000000-0005-0000-0000-00004A410000}"/>
    <cellStyle name="Normal 3 2 7 3 2 2 2 2 2" xfId="14244" xr:uid="{00000000-0005-0000-0000-00004B410000}"/>
    <cellStyle name="Normal 3 2 7 3 2 2 2 3" xfId="14245" xr:uid="{00000000-0005-0000-0000-00004C410000}"/>
    <cellStyle name="Normal 3 2 7 3 2 2 3" xfId="14246" xr:uid="{00000000-0005-0000-0000-00004D410000}"/>
    <cellStyle name="Normal 3 2 7 3 2 2 3 2" xfId="14247" xr:uid="{00000000-0005-0000-0000-00004E410000}"/>
    <cellStyle name="Normal 3 2 7 3 2 2 4" xfId="14248" xr:uid="{00000000-0005-0000-0000-00004F410000}"/>
    <cellStyle name="Normal 3 2 7 3 2 3" xfId="14249" xr:uid="{00000000-0005-0000-0000-000050410000}"/>
    <cellStyle name="Normal 3 2 7 3 2 3 2" xfId="14250" xr:uid="{00000000-0005-0000-0000-000051410000}"/>
    <cellStyle name="Normal 3 2 7 3 2 3 2 2" xfId="14251" xr:uid="{00000000-0005-0000-0000-000052410000}"/>
    <cellStyle name="Normal 3 2 7 3 2 3 3" xfId="14252" xr:uid="{00000000-0005-0000-0000-000053410000}"/>
    <cellStyle name="Normal 3 2 7 3 2 4" xfId="14253" xr:uid="{00000000-0005-0000-0000-000054410000}"/>
    <cellStyle name="Normal 3 2 7 3 2 4 2" xfId="14254" xr:uid="{00000000-0005-0000-0000-000055410000}"/>
    <cellStyle name="Normal 3 2 7 3 2 5" xfId="14255" xr:uid="{00000000-0005-0000-0000-000056410000}"/>
    <cellStyle name="Normal 3 2 7 3 3" xfId="14256" xr:uid="{00000000-0005-0000-0000-000057410000}"/>
    <cellStyle name="Normal 3 2 7 3 3 2" xfId="14257" xr:uid="{00000000-0005-0000-0000-000058410000}"/>
    <cellStyle name="Normal 3 2 7 3 3 2 2" xfId="14258" xr:uid="{00000000-0005-0000-0000-000059410000}"/>
    <cellStyle name="Normal 3 2 7 3 3 2 2 2" xfId="14259" xr:uid="{00000000-0005-0000-0000-00005A410000}"/>
    <cellStyle name="Normal 3 2 7 3 3 2 3" xfId="14260" xr:uid="{00000000-0005-0000-0000-00005B410000}"/>
    <cellStyle name="Normal 3 2 7 3 3 3" xfId="14261" xr:uid="{00000000-0005-0000-0000-00005C410000}"/>
    <cellStyle name="Normal 3 2 7 3 3 3 2" xfId="14262" xr:uid="{00000000-0005-0000-0000-00005D410000}"/>
    <cellStyle name="Normal 3 2 7 3 3 4" xfId="14263" xr:uid="{00000000-0005-0000-0000-00005E410000}"/>
    <cellStyle name="Normal 3 2 7 3 4" xfId="14264" xr:uid="{00000000-0005-0000-0000-00005F410000}"/>
    <cellStyle name="Normal 3 2 7 3 4 2" xfId="14265" xr:uid="{00000000-0005-0000-0000-000060410000}"/>
    <cellStyle name="Normal 3 2 7 3 4 2 2" xfId="14266" xr:uid="{00000000-0005-0000-0000-000061410000}"/>
    <cellStyle name="Normal 3 2 7 3 4 3" xfId="14267" xr:uid="{00000000-0005-0000-0000-000062410000}"/>
    <cellStyle name="Normal 3 2 7 3 5" xfId="14268" xr:uid="{00000000-0005-0000-0000-000063410000}"/>
    <cellStyle name="Normal 3 2 7 3 5 2" xfId="14269" xr:uid="{00000000-0005-0000-0000-000064410000}"/>
    <cellStyle name="Normal 3 2 7 3 6" xfId="14270" xr:uid="{00000000-0005-0000-0000-000065410000}"/>
    <cellStyle name="Normal 3 2 7 4" xfId="14271" xr:uid="{00000000-0005-0000-0000-000066410000}"/>
    <cellStyle name="Normal 3 2 7 4 2" xfId="14272" xr:uid="{00000000-0005-0000-0000-000067410000}"/>
    <cellStyle name="Normal 3 2 7 4 2 2" xfId="14273" xr:uid="{00000000-0005-0000-0000-000068410000}"/>
    <cellStyle name="Normal 3 2 7 4 2 2 2" xfId="14274" xr:uid="{00000000-0005-0000-0000-000069410000}"/>
    <cellStyle name="Normal 3 2 7 4 2 2 2 2" xfId="14275" xr:uid="{00000000-0005-0000-0000-00006A410000}"/>
    <cellStyle name="Normal 3 2 7 4 2 2 3" xfId="14276" xr:uid="{00000000-0005-0000-0000-00006B410000}"/>
    <cellStyle name="Normal 3 2 7 4 2 3" xfId="14277" xr:uid="{00000000-0005-0000-0000-00006C410000}"/>
    <cellStyle name="Normal 3 2 7 4 2 3 2" xfId="14278" xr:uid="{00000000-0005-0000-0000-00006D410000}"/>
    <cellStyle name="Normal 3 2 7 4 2 4" xfId="14279" xr:uid="{00000000-0005-0000-0000-00006E410000}"/>
    <cellStyle name="Normal 3 2 7 4 3" xfId="14280" xr:uid="{00000000-0005-0000-0000-00006F410000}"/>
    <cellStyle name="Normal 3 2 7 4 3 2" xfId="14281" xr:uid="{00000000-0005-0000-0000-000070410000}"/>
    <cellStyle name="Normal 3 2 7 4 3 2 2" xfId="14282" xr:uid="{00000000-0005-0000-0000-000071410000}"/>
    <cellStyle name="Normal 3 2 7 4 3 3" xfId="14283" xr:uid="{00000000-0005-0000-0000-000072410000}"/>
    <cellStyle name="Normal 3 2 7 4 4" xfId="14284" xr:uid="{00000000-0005-0000-0000-000073410000}"/>
    <cellStyle name="Normal 3 2 7 4 4 2" xfId="14285" xr:uid="{00000000-0005-0000-0000-000074410000}"/>
    <cellStyle name="Normal 3 2 7 4 5" xfId="14286" xr:uid="{00000000-0005-0000-0000-000075410000}"/>
    <cellStyle name="Normal 3 2 7 5" xfId="14287" xr:uid="{00000000-0005-0000-0000-000076410000}"/>
    <cellStyle name="Normal 3 2 7 5 2" xfId="14288" xr:uid="{00000000-0005-0000-0000-000077410000}"/>
    <cellStyle name="Normal 3 2 7 5 2 2" xfId="14289" xr:uid="{00000000-0005-0000-0000-000078410000}"/>
    <cellStyle name="Normal 3 2 7 5 2 2 2" xfId="14290" xr:uid="{00000000-0005-0000-0000-000079410000}"/>
    <cellStyle name="Normal 3 2 7 5 2 3" xfId="14291" xr:uid="{00000000-0005-0000-0000-00007A410000}"/>
    <cellStyle name="Normal 3 2 7 5 3" xfId="14292" xr:uid="{00000000-0005-0000-0000-00007B410000}"/>
    <cellStyle name="Normal 3 2 7 5 3 2" xfId="14293" xr:uid="{00000000-0005-0000-0000-00007C410000}"/>
    <cellStyle name="Normal 3 2 7 5 4" xfId="14294" xr:uid="{00000000-0005-0000-0000-00007D410000}"/>
    <cellStyle name="Normal 3 2 7 6" xfId="14295" xr:uid="{00000000-0005-0000-0000-00007E410000}"/>
    <cellStyle name="Normal 3 2 7 6 2" xfId="14296" xr:uid="{00000000-0005-0000-0000-00007F410000}"/>
    <cellStyle name="Normal 3 2 7 6 2 2" xfId="14297" xr:uid="{00000000-0005-0000-0000-000080410000}"/>
    <cellStyle name="Normal 3 2 7 6 3" xfId="14298" xr:uid="{00000000-0005-0000-0000-000081410000}"/>
    <cellStyle name="Normal 3 2 7 7" xfId="14299" xr:uid="{00000000-0005-0000-0000-000082410000}"/>
    <cellStyle name="Normal 3 2 7 7 2" xfId="14300" xr:uid="{00000000-0005-0000-0000-000083410000}"/>
    <cellStyle name="Normal 3 2 7 8" xfId="14301" xr:uid="{00000000-0005-0000-0000-000084410000}"/>
    <cellStyle name="Normal 3 2 8" xfId="1171" xr:uid="{00000000-0005-0000-0000-000085410000}"/>
    <cellStyle name="Normal 3 2 8 2" xfId="14302" xr:uid="{00000000-0005-0000-0000-000086410000}"/>
    <cellStyle name="Normal 3 2 8 2 2" xfId="14303" xr:uid="{00000000-0005-0000-0000-000087410000}"/>
    <cellStyle name="Normal 3 2 8 2 2 2" xfId="14304" xr:uid="{00000000-0005-0000-0000-000088410000}"/>
    <cellStyle name="Normal 3 2 8 2 2 2 2" xfId="14305" xr:uid="{00000000-0005-0000-0000-000089410000}"/>
    <cellStyle name="Normal 3 2 8 2 2 2 2 2" xfId="14306" xr:uid="{00000000-0005-0000-0000-00008A410000}"/>
    <cellStyle name="Normal 3 2 8 2 2 2 2 2 2" xfId="14307" xr:uid="{00000000-0005-0000-0000-00008B410000}"/>
    <cellStyle name="Normal 3 2 8 2 2 2 2 3" xfId="14308" xr:uid="{00000000-0005-0000-0000-00008C410000}"/>
    <cellStyle name="Normal 3 2 8 2 2 2 3" xfId="14309" xr:uid="{00000000-0005-0000-0000-00008D410000}"/>
    <cellStyle name="Normal 3 2 8 2 2 2 3 2" xfId="14310" xr:uid="{00000000-0005-0000-0000-00008E410000}"/>
    <cellStyle name="Normal 3 2 8 2 2 2 4" xfId="14311" xr:uid="{00000000-0005-0000-0000-00008F410000}"/>
    <cellStyle name="Normal 3 2 8 2 2 3" xfId="14312" xr:uid="{00000000-0005-0000-0000-000090410000}"/>
    <cellStyle name="Normal 3 2 8 2 2 3 2" xfId="14313" xr:uid="{00000000-0005-0000-0000-000091410000}"/>
    <cellStyle name="Normal 3 2 8 2 2 3 2 2" xfId="14314" xr:uid="{00000000-0005-0000-0000-000092410000}"/>
    <cellStyle name="Normal 3 2 8 2 2 3 3" xfId="14315" xr:uid="{00000000-0005-0000-0000-000093410000}"/>
    <cellStyle name="Normal 3 2 8 2 2 4" xfId="14316" xr:uid="{00000000-0005-0000-0000-000094410000}"/>
    <cellStyle name="Normal 3 2 8 2 2 4 2" xfId="14317" xr:uid="{00000000-0005-0000-0000-000095410000}"/>
    <cellStyle name="Normal 3 2 8 2 2 5" xfId="14318" xr:uid="{00000000-0005-0000-0000-000096410000}"/>
    <cellStyle name="Normal 3 2 8 2 3" xfId="14319" xr:uid="{00000000-0005-0000-0000-000097410000}"/>
    <cellStyle name="Normal 3 2 8 2 3 2" xfId="14320" xr:uid="{00000000-0005-0000-0000-000098410000}"/>
    <cellStyle name="Normal 3 2 8 2 3 2 2" xfId="14321" xr:uid="{00000000-0005-0000-0000-000099410000}"/>
    <cellStyle name="Normal 3 2 8 2 3 2 2 2" xfId="14322" xr:uid="{00000000-0005-0000-0000-00009A410000}"/>
    <cellStyle name="Normal 3 2 8 2 3 2 3" xfId="14323" xr:uid="{00000000-0005-0000-0000-00009B410000}"/>
    <cellStyle name="Normal 3 2 8 2 3 3" xfId="14324" xr:uid="{00000000-0005-0000-0000-00009C410000}"/>
    <cellStyle name="Normal 3 2 8 2 3 3 2" xfId="14325" xr:uid="{00000000-0005-0000-0000-00009D410000}"/>
    <cellStyle name="Normal 3 2 8 2 3 4" xfId="14326" xr:uid="{00000000-0005-0000-0000-00009E410000}"/>
    <cellStyle name="Normal 3 2 8 2 4" xfId="14327" xr:uid="{00000000-0005-0000-0000-00009F410000}"/>
    <cellStyle name="Normal 3 2 8 2 4 2" xfId="14328" xr:uid="{00000000-0005-0000-0000-0000A0410000}"/>
    <cellStyle name="Normal 3 2 8 2 4 2 2" xfId="14329" xr:uid="{00000000-0005-0000-0000-0000A1410000}"/>
    <cellStyle name="Normal 3 2 8 2 4 3" xfId="14330" xr:uid="{00000000-0005-0000-0000-0000A2410000}"/>
    <cellStyle name="Normal 3 2 8 2 5" xfId="14331" xr:uid="{00000000-0005-0000-0000-0000A3410000}"/>
    <cellStyle name="Normal 3 2 8 2 5 2" xfId="14332" xr:uid="{00000000-0005-0000-0000-0000A4410000}"/>
    <cellStyle name="Normal 3 2 8 2 6" xfId="14333" xr:uid="{00000000-0005-0000-0000-0000A5410000}"/>
    <cellStyle name="Normal 3 2 8 3" xfId="14334" xr:uid="{00000000-0005-0000-0000-0000A6410000}"/>
    <cellStyle name="Normal 3 2 8 3 2" xfId="14335" xr:uid="{00000000-0005-0000-0000-0000A7410000}"/>
    <cellStyle name="Normal 3 2 8 3 2 2" xfId="14336" xr:uid="{00000000-0005-0000-0000-0000A8410000}"/>
    <cellStyle name="Normal 3 2 8 3 2 2 2" xfId="14337" xr:uid="{00000000-0005-0000-0000-0000A9410000}"/>
    <cellStyle name="Normal 3 2 8 3 2 2 2 2" xfId="14338" xr:uid="{00000000-0005-0000-0000-0000AA410000}"/>
    <cellStyle name="Normal 3 2 8 3 2 2 3" xfId="14339" xr:uid="{00000000-0005-0000-0000-0000AB410000}"/>
    <cellStyle name="Normal 3 2 8 3 2 3" xfId="14340" xr:uid="{00000000-0005-0000-0000-0000AC410000}"/>
    <cellStyle name="Normal 3 2 8 3 2 3 2" xfId="14341" xr:uid="{00000000-0005-0000-0000-0000AD410000}"/>
    <cellStyle name="Normal 3 2 8 3 2 4" xfId="14342" xr:uid="{00000000-0005-0000-0000-0000AE410000}"/>
    <cellStyle name="Normal 3 2 8 3 3" xfId="14343" xr:uid="{00000000-0005-0000-0000-0000AF410000}"/>
    <cellStyle name="Normal 3 2 8 3 3 2" xfId="14344" xr:uid="{00000000-0005-0000-0000-0000B0410000}"/>
    <cellStyle name="Normal 3 2 8 3 3 2 2" xfId="14345" xr:uid="{00000000-0005-0000-0000-0000B1410000}"/>
    <cellStyle name="Normal 3 2 8 3 3 3" xfId="14346" xr:uid="{00000000-0005-0000-0000-0000B2410000}"/>
    <cellStyle name="Normal 3 2 8 3 4" xfId="14347" xr:uid="{00000000-0005-0000-0000-0000B3410000}"/>
    <cellStyle name="Normal 3 2 8 3 4 2" xfId="14348" xr:uid="{00000000-0005-0000-0000-0000B4410000}"/>
    <cellStyle name="Normal 3 2 8 3 5" xfId="14349" xr:uid="{00000000-0005-0000-0000-0000B5410000}"/>
    <cellStyle name="Normal 3 2 8 4" xfId="14350" xr:uid="{00000000-0005-0000-0000-0000B6410000}"/>
    <cellStyle name="Normal 3 2 8 4 2" xfId="14351" xr:uid="{00000000-0005-0000-0000-0000B7410000}"/>
    <cellStyle name="Normal 3 2 8 4 2 2" xfId="14352" xr:uid="{00000000-0005-0000-0000-0000B8410000}"/>
    <cellStyle name="Normal 3 2 8 4 2 2 2" xfId="14353" xr:uid="{00000000-0005-0000-0000-0000B9410000}"/>
    <cellStyle name="Normal 3 2 8 4 2 3" xfId="14354" xr:uid="{00000000-0005-0000-0000-0000BA410000}"/>
    <cellStyle name="Normal 3 2 8 4 3" xfId="14355" xr:uid="{00000000-0005-0000-0000-0000BB410000}"/>
    <cellStyle name="Normal 3 2 8 4 3 2" xfId="14356" xr:uid="{00000000-0005-0000-0000-0000BC410000}"/>
    <cellStyle name="Normal 3 2 8 4 4" xfId="14357" xr:uid="{00000000-0005-0000-0000-0000BD410000}"/>
    <cellStyle name="Normal 3 2 8 5" xfId="14358" xr:uid="{00000000-0005-0000-0000-0000BE410000}"/>
    <cellStyle name="Normal 3 2 8 5 2" xfId="14359" xr:uid="{00000000-0005-0000-0000-0000BF410000}"/>
    <cellStyle name="Normal 3 2 8 5 2 2" xfId="14360" xr:uid="{00000000-0005-0000-0000-0000C0410000}"/>
    <cellStyle name="Normal 3 2 8 5 3" xfId="14361" xr:uid="{00000000-0005-0000-0000-0000C1410000}"/>
    <cellStyle name="Normal 3 2 8 6" xfId="14362" xr:uid="{00000000-0005-0000-0000-0000C2410000}"/>
    <cellStyle name="Normal 3 2 8 6 2" xfId="14363" xr:uid="{00000000-0005-0000-0000-0000C3410000}"/>
    <cellStyle name="Normal 3 2 8 7" xfId="14364" xr:uid="{00000000-0005-0000-0000-0000C4410000}"/>
    <cellStyle name="Normal 3 2 9" xfId="1172" xr:uid="{00000000-0005-0000-0000-0000C5410000}"/>
    <cellStyle name="Normal 3 2 9 2" xfId="14365" xr:uid="{00000000-0005-0000-0000-0000C6410000}"/>
    <cellStyle name="Normal 3 2 9 2 2" xfId="14366" xr:uid="{00000000-0005-0000-0000-0000C7410000}"/>
    <cellStyle name="Normal 3 2 9 2 2 2" xfId="14367" xr:uid="{00000000-0005-0000-0000-0000C8410000}"/>
    <cellStyle name="Normal 3 2 9 2 2 2 2" xfId="14368" xr:uid="{00000000-0005-0000-0000-0000C9410000}"/>
    <cellStyle name="Normal 3 2 9 2 2 2 2 2" xfId="14369" xr:uid="{00000000-0005-0000-0000-0000CA410000}"/>
    <cellStyle name="Normal 3 2 9 2 2 2 3" xfId="14370" xr:uid="{00000000-0005-0000-0000-0000CB410000}"/>
    <cellStyle name="Normal 3 2 9 2 2 3" xfId="14371" xr:uid="{00000000-0005-0000-0000-0000CC410000}"/>
    <cellStyle name="Normal 3 2 9 2 2 3 2" xfId="14372" xr:uid="{00000000-0005-0000-0000-0000CD410000}"/>
    <cellStyle name="Normal 3 2 9 2 2 4" xfId="14373" xr:uid="{00000000-0005-0000-0000-0000CE410000}"/>
    <cellStyle name="Normal 3 2 9 2 3" xfId="14374" xr:uid="{00000000-0005-0000-0000-0000CF410000}"/>
    <cellStyle name="Normal 3 2 9 2 3 2" xfId="14375" xr:uid="{00000000-0005-0000-0000-0000D0410000}"/>
    <cellStyle name="Normal 3 2 9 2 3 2 2" xfId="14376" xr:uid="{00000000-0005-0000-0000-0000D1410000}"/>
    <cellStyle name="Normal 3 2 9 2 3 3" xfId="14377" xr:uid="{00000000-0005-0000-0000-0000D2410000}"/>
    <cellStyle name="Normal 3 2 9 2 4" xfId="14378" xr:uid="{00000000-0005-0000-0000-0000D3410000}"/>
    <cellStyle name="Normal 3 2 9 2 4 2" xfId="14379" xr:uid="{00000000-0005-0000-0000-0000D4410000}"/>
    <cellStyle name="Normal 3 2 9 2 5" xfId="14380" xr:uid="{00000000-0005-0000-0000-0000D5410000}"/>
    <cellStyle name="Normal 3 2 9 3" xfId="14381" xr:uid="{00000000-0005-0000-0000-0000D6410000}"/>
    <cellStyle name="Normal 3 2 9 3 2" xfId="14382" xr:uid="{00000000-0005-0000-0000-0000D7410000}"/>
    <cellStyle name="Normal 3 2 9 3 2 2" xfId="14383" xr:uid="{00000000-0005-0000-0000-0000D8410000}"/>
    <cellStyle name="Normal 3 2 9 3 2 2 2" xfId="14384" xr:uid="{00000000-0005-0000-0000-0000D9410000}"/>
    <cellStyle name="Normal 3 2 9 3 2 3" xfId="14385" xr:uid="{00000000-0005-0000-0000-0000DA410000}"/>
    <cellStyle name="Normal 3 2 9 3 3" xfId="14386" xr:uid="{00000000-0005-0000-0000-0000DB410000}"/>
    <cellStyle name="Normal 3 2 9 3 3 2" xfId="14387" xr:uid="{00000000-0005-0000-0000-0000DC410000}"/>
    <cellStyle name="Normal 3 2 9 3 4" xfId="14388" xr:uid="{00000000-0005-0000-0000-0000DD410000}"/>
    <cellStyle name="Normal 3 2 9 4" xfId="14389" xr:uid="{00000000-0005-0000-0000-0000DE410000}"/>
    <cellStyle name="Normal 3 2 9 4 2" xfId="14390" xr:uid="{00000000-0005-0000-0000-0000DF410000}"/>
    <cellStyle name="Normal 3 2 9 4 2 2" xfId="14391" xr:uid="{00000000-0005-0000-0000-0000E0410000}"/>
    <cellStyle name="Normal 3 2 9 4 3" xfId="14392" xr:uid="{00000000-0005-0000-0000-0000E1410000}"/>
    <cellStyle name="Normal 3 2 9 5" xfId="14393" xr:uid="{00000000-0005-0000-0000-0000E2410000}"/>
    <cellStyle name="Normal 3 2 9 5 2" xfId="14394" xr:uid="{00000000-0005-0000-0000-0000E3410000}"/>
    <cellStyle name="Normal 3 2 9 6" xfId="14395" xr:uid="{00000000-0005-0000-0000-0000E4410000}"/>
    <cellStyle name="Normal 3 20" xfId="1173" xr:uid="{00000000-0005-0000-0000-0000E5410000}"/>
    <cellStyle name="Normal 3 21" xfId="1174" xr:uid="{00000000-0005-0000-0000-0000E6410000}"/>
    <cellStyle name="Normal 3 22" xfId="1175" xr:uid="{00000000-0005-0000-0000-0000E7410000}"/>
    <cellStyle name="Normal 3 23" xfId="1176" xr:uid="{00000000-0005-0000-0000-0000E8410000}"/>
    <cellStyle name="Normal 3 24" xfId="1177" xr:uid="{00000000-0005-0000-0000-0000E9410000}"/>
    <cellStyle name="Normal 3 25" xfId="1178" xr:uid="{00000000-0005-0000-0000-0000EA410000}"/>
    <cellStyle name="Normal 3 26" xfId="1179" xr:uid="{00000000-0005-0000-0000-0000EB410000}"/>
    <cellStyle name="Normal 3 27" xfId="1180" xr:uid="{00000000-0005-0000-0000-0000EC410000}"/>
    <cellStyle name="Normal 3 28" xfId="1181" xr:uid="{00000000-0005-0000-0000-0000ED410000}"/>
    <cellStyle name="Normal 3 29" xfId="1182" xr:uid="{00000000-0005-0000-0000-0000EE410000}"/>
    <cellStyle name="Normal 3 3" xfId="1183" xr:uid="{00000000-0005-0000-0000-0000EF410000}"/>
    <cellStyle name="Normal 3 3 10" xfId="14396" xr:uid="{00000000-0005-0000-0000-0000F0410000}"/>
    <cellStyle name="Normal 3 3 10 2" xfId="14397" xr:uid="{00000000-0005-0000-0000-0000F1410000}"/>
    <cellStyle name="Normal 3 3 10 2 2" xfId="14398" xr:uid="{00000000-0005-0000-0000-0000F2410000}"/>
    <cellStyle name="Normal 3 3 10 2 2 2" xfId="14399" xr:uid="{00000000-0005-0000-0000-0000F3410000}"/>
    <cellStyle name="Normal 3 3 10 2 3" xfId="14400" xr:uid="{00000000-0005-0000-0000-0000F4410000}"/>
    <cellStyle name="Normal 3 3 10 3" xfId="14401" xr:uid="{00000000-0005-0000-0000-0000F5410000}"/>
    <cellStyle name="Normal 3 3 10 3 2" xfId="14402" xr:uid="{00000000-0005-0000-0000-0000F6410000}"/>
    <cellStyle name="Normal 3 3 10 4" xfId="14403" xr:uid="{00000000-0005-0000-0000-0000F7410000}"/>
    <cellStyle name="Normal 3 3 11" xfId="14404" xr:uid="{00000000-0005-0000-0000-0000F8410000}"/>
    <cellStyle name="Normal 3 3 11 2" xfId="14405" xr:uid="{00000000-0005-0000-0000-0000F9410000}"/>
    <cellStyle name="Normal 3 3 11 2 2" xfId="14406" xr:uid="{00000000-0005-0000-0000-0000FA410000}"/>
    <cellStyle name="Normal 3 3 11 3" xfId="14407" xr:uid="{00000000-0005-0000-0000-0000FB410000}"/>
    <cellStyle name="Normal 3 3 12" xfId="14408" xr:uid="{00000000-0005-0000-0000-0000FC410000}"/>
    <cellStyle name="Normal 3 3 12 2" xfId="14409" xr:uid="{00000000-0005-0000-0000-0000FD410000}"/>
    <cellStyle name="Normal 3 3 13" xfId="14410" xr:uid="{00000000-0005-0000-0000-0000FE410000}"/>
    <cellStyle name="Normal 3 3 2" xfId="1184" xr:uid="{00000000-0005-0000-0000-0000FF410000}"/>
    <cellStyle name="Normal 3 3 2 10" xfId="14411" xr:uid="{00000000-0005-0000-0000-000000420000}"/>
    <cellStyle name="Normal 3 3 2 10 2" xfId="14412" xr:uid="{00000000-0005-0000-0000-000001420000}"/>
    <cellStyle name="Normal 3 3 2 10 2 2" xfId="14413" xr:uid="{00000000-0005-0000-0000-000002420000}"/>
    <cellStyle name="Normal 3 3 2 10 3" xfId="14414" xr:uid="{00000000-0005-0000-0000-000003420000}"/>
    <cellStyle name="Normal 3 3 2 11" xfId="14415" xr:uid="{00000000-0005-0000-0000-000004420000}"/>
    <cellStyle name="Normal 3 3 2 11 2" xfId="14416" xr:uid="{00000000-0005-0000-0000-000005420000}"/>
    <cellStyle name="Normal 3 3 2 12" xfId="14417" xr:uid="{00000000-0005-0000-0000-000006420000}"/>
    <cellStyle name="Normal 3 3 2 2" xfId="14418" xr:uid="{00000000-0005-0000-0000-000007420000}"/>
    <cellStyle name="Normal 3 3 2 2 10" xfId="14419" xr:uid="{00000000-0005-0000-0000-000008420000}"/>
    <cellStyle name="Normal 3 3 2 2 10 2" xfId="14420" xr:uid="{00000000-0005-0000-0000-000009420000}"/>
    <cellStyle name="Normal 3 3 2 2 11" xfId="14421" xr:uid="{00000000-0005-0000-0000-00000A420000}"/>
    <cellStyle name="Normal 3 3 2 2 2" xfId="14422" xr:uid="{00000000-0005-0000-0000-00000B420000}"/>
    <cellStyle name="Normal 3 3 2 2 2 10" xfId="14423" xr:uid="{00000000-0005-0000-0000-00000C420000}"/>
    <cellStyle name="Normal 3 3 2 2 2 2" xfId="14424" xr:uid="{00000000-0005-0000-0000-00000D420000}"/>
    <cellStyle name="Normal 3 3 2 2 2 2 2" xfId="14425" xr:uid="{00000000-0005-0000-0000-00000E420000}"/>
    <cellStyle name="Normal 3 3 2 2 2 2 2 2" xfId="14426" xr:uid="{00000000-0005-0000-0000-00000F420000}"/>
    <cellStyle name="Normal 3 3 2 2 2 2 2 2 2" xfId="14427" xr:uid="{00000000-0005-0000-0000-000010420000}"/>
    <cellStyle name="Normal 3 3 2 2 2 2 2 2 2 2" xfId="14428" xr:uid="{00000000-0005-0000-0000-000011420000}"/>
    <cellStyle name="Normal 3 3 2 2 2 2 2 2 2 2 2" xfId="14429" xr:uid="{00000000-0005-0000-0000-000012420000}"/>
    <cellStyle name="Normal 3 3 2 2 2 2 2 2 2 2 2 2" xfId="14430" xr:uid="{00000000-0005-0000-0000-000013420000}"/>
    <cellStyle name="Normal 3 3 2 2 2 2 2 2 2 2 2 2 2" xfId="14431" xr:uid="{00000000-0005-0000-0000-000014420000}"/>
    <cellStyle name="Normal 3 3 2 2 2 2 2 2 2 2 2 2 2 2" xfId="14432" xr:uid="{00000000-0005-0000-0000-000015420000}"/>
    <cellStyle name="Normal 3 3 2 2 2 2 2 2 2 2 2 2 3" xfId="14433" xr:uid="{00000000-0005-0000-0000-000016420000}"/>
    <cellStyle name="Normal 3 3 2 2 2 2 2 2 2 2 2 3" xfId="14434" xr:uid="{00000000-0005-0000-0000-000017420000}"/>
    <cellStyle name="Normal 3 3 2 2 2 2 2 2 2 2 2 3 2" xfId="14435" xr:uid="{00000000-0005-0000-0000-000018420000}"/>
    <cellStyle name="Normal 3 3 2 2 2 2 2 2 2 2 2 4" xfId="14436" xr:uid="{00000000-0005-0000-0000-000019420000}"/>
    <cellStyle name="Normal 3 3 2 2 2 2 2 2 2 2 3" xfId="14437" xr:uid="{00000000-0005-0000-0000-00001A420000}"/>
    <cellStyle name="Normal 3 3 2 2 2 2 2 2 2 2 3 2" xfId="14438" xr:uid="{00000000-0005-0000-0000-00001B420000}"/>
    <cellStyle name="Normal 3 3 2 2 2 2 2 2 2 2 3 2 2" xfId="14439" xr:uid="{00000000-0005-0000-0000-00001C420000}"/>
    <cellStyle name="Normal 3 3 2 2 2 2 2 2 2 2 3 3" xfId="14440" xr:uid="{00000000-0005-0000-0000-00001D420000}"/>
    <cellStyle name="Normal 3 3 2 2 2 2 2 2 2 2 4" xfId="14441" xr:uid="{00000000-0005-0000-0000-00001E420000}"/>
    <cellStyle name="Normal 3 3 2 2 2 2 2 2 2 2 4 2" xfId="14442" xr:uid="{00000000-0005-0000-0000-00001F420000}"/>
    <cellStyle name="Normal 3 3 2 2 2 2 2 2 2 2 5" xfId="14443" xr:uid="{00000000-0005-0000-0000-000020420000}"/>
    <cellStyle name="Normal 3 3 2 2 2 2 2 2 2 3" xfId="14444" xr:uid="{00000000-0005-0000-0000-000021420000}"/>
    <cellStyle name="Normal 3 3 2 2 2 2 2 2 2 3 2" xfId="14445" xr:uid="{00000000-0005-0000-0000-000022420000}"/>
    <cellStyle name="Normal 3 3 2 2 2 2 2 2 2 3 2 2" xfId="14446" xr:uid="{00000000-0005-0000-0000-000023420000}"/>
    <cellStyle name="Normal 3 3 2 2 2 2 2 2 2 3 2 2 2" xfId="14447" xr:uid="{00000000-0005-0000-0000-000024420000}"/>
    <cellStyle name="Normal 3 3 2 2 2 2 2 2 2 3 2 3" xfId="14448" xr:uid="{00000000-0005-0000-0000-000025420000}"/>
    <cellStyle name="Normal 3 3 2 2 2 2 2 2 2 3 3" xfId="14449" xr:uid="{00000000-0005-0000-0000-000026420000}"/>
    <cellStyle name="Normal 3 3 2 2 2 2 2 2 2 3 3 2" xfId="14450" xr:uid="{00000000-0005-0000-0000-000027420000}"/>
    <cellStyle name="Normal 3 3 2 2 2 2 2 2 2 3 4" xfId="14451" xr:uid="{00000000-0005-0000-0000-000028420000}"/>
    <cellStyle name="Normal 3 3 2 2 2 2 2 2 2 4" xfId="14452" xr:uid="{00000000-0005-0000-0000-000029420000}"/>
    <cellStyle name="Normal 3 3 2 2 2 2 2 2 2 4 2" xfId="14453" xr:uid="{00000000-0005-0000-0000-00002A420000}"/>
    <cellStyle name="Normal 3 3 2 2 2 2 2 2 2 4 2 2" xfId="14454" xr:uid="{00000000-0005-0000-0000-00002B420000}"/>
    <cellStyle name="Normal 3 3 2 2 2 2 2 2 2 4 3" xfId="14455" xr:uid="{00000000-0005-0000-0000-00002C420000}"/>
    <cellStyle name="Normal 3 3 2 2 2 2 2 2 2 5" xfId="14456" xr:uid="{00000000-0005-0000-0000-00002D420000}"/>
    <cellStyle name="Normal 3 3 2 2 2 2 2 2 2 5 2" xfId="14457" xr:uid="{00000000-0005-0000-0000-00002E420000}"/>
    <cellStyle name="Normal 3 3 2 2 2 2 2 2 2 6" xfId="14458" xr:uid="{00000000-0005-0000-0000-00002F420000}"/>
    <cellStyle name="Normal 3 3 2 2 2 2 2 2 3" xfId="14459" xr:uid="{00000000-0005-0000-0000-000030420000}"/>
    <cellStyle name="Normal 3 3 2 2 2 2 2 2 3 2" xfId="14460" xr:uid="{00000000-0005-0000-0000-000031420000}"/>
    <cellStyle name="Normal 3 3 2 2 2 2 2 2 3 2 2" xfId="14461" xr:uid="{00000000-0005-0000-0000-000032420000}"/>
    <cellStyle name="Normal 3 3 2 2 2 2 2 2 3 2 2 2" xfId="14462" xr:uid="{00000000-0005-0000-0000-000033420000}"/>
    <cellStyle name="Normal 3 3 2 2 2 2 2 2 3 2 2 2 2" xfId="14463" xr:uid="{00000000-0005-0000-0000-000034420000}"/>
    <cellStyle name="Normal 3 3 2 2 2 2 2 2 3 2 2 3" xfId="14464" xr:uid="{00000000-0005-0000-0000-000035420000}"/>
    <cellStyle name="Normal 3 3 2 2 2 2 2 2 3 2 3" xfId="14465" xr:uid="{00000000-0005-0000-0000-000036420000}"/>
    <cellStyle name="Normal 3 3 2 2 2 2 2 2 3 2 3 2" xfId="14466" xr:uid="{00000000-0005-0000-0000-000037420000}"/>
    <cellStyle name="Normal 3 3 2 2 2 2 2 2 3 2 4" xfId="14467" xr:uid="{00000000-0005-0000-0000-000038420000}"/>
    <cellStyle name="Normal 3 3 2 2 2 2 2 2 3 3" xfId="14468" xr:uid="{00000000-0005-0000-0000-000039420000}"/>
    <cellStyle name="Normal 3 3 2 2 2 2 2 2 3 3 2" xfId="14469" xr:uid="{00000000-0005-0000-0000-00003A420000}"/>
    <cellStyle name="Normal 3 3 2 2 2 2 2 2 3 3 2 2" xfId="14470" xr:uid="{00000000-0005-0000-0000-00003B420000}"/>
    <cellStyle name="Normal 3 3 2 2 2 2 2 2 3 3 3" xfId="14471" xr:uid="{00000000-0005-0000-0000-00003C420000}"/>
    <cellStyle name="Normal 3 3 2 2 2 2 2 2 3 4" xfId="14472" xr:uid="{00000000-0005-0000-0000-00003D420000}"/>
    <cellStyle name="Normal 3 3 2 2 2 2 2 2 3 4 2" xfId="14473" xr:uid="{00000000-0005-0000-0000-00003E420000}"/>
    <cellStyle name="Normal 3 3 2 2 2 2 2 2 3 5" xfId="14474" xr:uid="{00000000-0005-0000-0000-00003F420000}"/>
    <cellStyle name="Normal 3 3 2 2 2 2 2 2 4" xfId="14475" xr:uid="{00000000-0005-0000-0000-000040420000}"/>
    <cellStyle name="Normal 3 3 2 2 2 2 2 2 4 2" xfId="14476" xr:uid="{00000000-0005-0000-0000-000041420000}"/>
    <cellStyle name="Normal 3 3 2 2 2 2 2 2 4 2 2" xfId="14477" xr:uid="{00000000-0005-0000-0000-000042420000}"/>
    <cellStyle name="Normal 3 3 2 2 2 2 2 2 4 2 2 2" xfId="14478" xr:uid="{00000000-0005-0000-0000-000043420000}"/>
    <cellStyle name="Normal 3 3 2 2 2 2 2 2 4 2 3" xfId="14479" xr:uid="{00000000-0005-0000-0000-000044420000}"/>
    <cellStyle name="Normal 3 3 2 2 2 2 2 2 4 3" xfId="14480" xr:uid="{00000000-0005-0000-0000-000045420000}"/>
    <cellStyle name="Normal 3 3 2 2 2 2 2 2 4 3 2" xfId="14481" xr:uid="{00000000-0005-0000-0000-000046420000}"/>
    <cellStyle name="Normal 3 3 2 2 2 2 2 2 4 4" xfId="14482" xr:uid="{00000000-0005-0000-0000-000047420000}"/>
    <cellStyle name="Normal 3 3 2 2 2 2 2 2 5" xfId="14483" xr:uid="{00000000-0005-0000-0000-000048420000}"/>
    <cellStyle name="Normal 3 3 2 2 2 2 2 2 5 2" xfId="14484" xr:uid="{00000000-0005-0000-0000-000049420000}"/>
    <cellStyle name="Normal 3 3 2 2 2 2 2 2 5 2 2" xfId="14485" xr:uid="{00000000-0005-0000-0000-00004A420000}"/>
    <cellStyle name="Normal 3 3 2 2 2 2 2 2 5 3" xfId="14486" xr:uid="{00000000-0005-0000-0000-00004B420000}"/>
    <cellStyle name="Normal 3 3 2 2 2 2 2 2 6" xfId="14487" xr:uid="{00000000-0005-0000-0000-00004C420000}"/>
    <cellStyle name="Normal 3 3 2 2 2 2 2 2 6 2" xfId="14488" xr:uid="{00000000-0005-0000-0000-00004D420000}"/>
    <cellStyle name="Normal 3 3 2 2 2 2 2 2 7" xfId="14489" xr:uid="{00000000-0005-0000-0000-00004E420000}"/>
    <cellStyle name="Normal 3 3 2 2 2 2 2 3" xfId="14490" xr:uid="{00000000-0005-0000-0000-00004F420000}"/>
    <cellStyle name="Normal 3 3 2 2 2 2 2 3 2" xfId="14491" xr:uid="{00000000-0005-0000-0000-000050420000}"/>
    <cellStyle name="Normal 3 3 2 2 2 2 2 3 2 2" xfId="14492" xr:uid="{00000000-0005-0000-0000-000051420000}"/>
    <cellStyle name="Normal 3 3 2 2 2 2 2 3 2 2 2" xfId="14493" xr:uid="{00000000-0005-0000-0000-000052420000}"/>
    <cellStyle name="Normal 3 3 2 2 2 2 2 3 2 2 2 2" xfId="14494" xr:uid="{00000000-0005-0000-0000-000053420000}"/>
    <cellStyle name="Normal 3 3 2 2 2 2 2 3 2 2 2 2 2" xfId="14495" xr:uid="{00000000-0005-0000-0000-000054420000}"/>
    <cellStyle name="Normal 3 3 2 2 2 2 2 3 2 2 2 3" xfId="14496" xr:uid="{00000000-0005-0000-0000-000055420000}"/>
    <cellStyle name="Normal 3 3 2 2 2 2 2 3 2 2 3" xfId="14497" xr:uid="{00000000-0005-0000-0000-000056420000}"/>
    <cellStyle name="Normal 3 3 2 2 2 2 2 3 2 2 3 2" xfId="14498" xr:uid="{00000000-0005-0000-0000-000057420000}"/>
    <cellStyle name="Normal 3 3 2 2 2 2 2 3 2 2 4" xfId="14499" xr:uid="{00000000-0005-0000-0000-000058420000}"/>
    <cellStyle name="Normal 3 3 2 2 2 2 2 3 2 3" xfId="14500" xr:uid="{00000000-0005-0000-0000-000059420000}"/>
    <cellStyle name="Normal 3 3 2 2 2 2 2 3 2 3 2" xfId="14501" xr:uid="{00000000-0005-0000-0000-00005A420000}"/>
    <cellStyle name="Normal 3 3 2 2 2 2 2 3 2 3 2 2" xfId="14502" xr:uid="{00000000-0005-0000-0000-00005B420000}"/>
    <cellStyle name="Normal 3 3 2 2 2 2 2 3 2 3 3" xfId="14503" xr:uid="{00000000-0005-0000-0000-00005C420000}"/>
    <cellStyle name="Normal 3 3 2 2 2 2 2 3 2 4" xfId="14504" xr:uid="{00000000-0005-0000-0000-00005D420000}"/>
    <cellStyle name="Normal 3 3 2 2 2 2 2 3 2 4 2" xfId="14505" xr:uid="{00000000-0005-0000-0000-00005E420000}"/>
    <cellStyle name="Normal 3 3 2 2 2 2 2 3 2 5" xfId="14506" xr:uid="{00000000-0005-0000-0000-00005F420000}"/>
    <cellStyle name="Normal 3 3 2 2 2 2 2 3 3" xfId="14507" xr:uid="{00000000-0005-0000-0000-000060420000}"/>
    <cellStyle name="Normal 3 3 2 2 2 2 2 3 3 2" xfId="14508" xr:uid="{00000000-0005-0000-0000-000061420000}"/>
    <cellStyle name="Normal 3 3 2 2 2 2 2 3 3 2 2" xfId="14509" xr:uid="{00000000-0005-0000-0000-000062420000}"/>
    <cellStyle name="Normal 3 3 2 2 2 2 2 3 3 2 2 2" xfId="14510" xr:uid="{00000000-0005-0000-0000-000063420000}"/>
    <cellStyle name="Normal 3 3 2 2 2 2 2 3 3 2 3" xfId="14511" xr:uid="{00000000-0005-0000-0000-000064420000}"/>
    <cellStyle name="Normal 3 3 2 2 2 2 2 3 3 3" xfId="14512" xr:uid="{00000000-0005-0000-0000-000065420000}"/>
    <cellStyle name="Normal 3 3 2 2 2 2 2 3 3 3 2" xfId="14513" xr:uid="{00000000-0005-0000-0000-000066420000}"/>
    <cellStyle name="Normal 3 3 2 2 2 2 2 3 3 4" xfId="14514" xr:uid="{00000000-0005-0000-0000-000067420000}"/>
    <cellStyle name="Normal 3 3 2 2 2 2 2 3 4" xfId="14515" xr:uid="{00000000-0005-0000-0000-000068420000}"/>
    <cellStyle name="Normal 3 3 2 2 2 2 2 3 4 2" xfId="14516" xr:uid="{00000000-0005-0000-0000-000069420000}"/>
    <cellStyle name="Normal 3 3 2 2 2 2 2 3 4 2 2" xfId="14517" xr:uid="{00000000-0005-0000-0000-00006A420000}"/>
    <cellStyle name="Normal 3 3 2 2 2 2 2 3 4 3" xfId="14518" xr:uid="{00000000-0005-0000-0000-00006B420000}"/>
    <cellStyle name="Normal 3 3 2 2 2 2 2 3 5" xfId="14519" xr:uid="{00000000-0005-0000-0000-00006C420000}"/>
    <cellStyle name="Normal 3 3 2 2 2 2 2 3 5 2" xfId="14520" xr:uid="{00000000-0005-0000-0000-00006D420000}"/>
    <cellStyle name="Normal 3 3 2 2 2 2 2 3 6" xfId="14521" xr:uid="{00000000-0005-0000-0000-00006E420000}"/>
    <cellStyle name="Normal 3 3 2 2 2 2 2 4" xfId="14522" xr:uid="{00000000-0005-0000-0000-00006F420000}"/>
    <cellStyle name="Normal 3 3 2 2 2 2 2 4 2" xfId="14523" xr:uid="{00000000-0005-0000-0000-000070420000}"/>
    <cellStyle name="Normal 3 3 2 2 2 2 2 4 2 2" xfId="14524" xr:uid="{00000000-0005-0000-0000-000071420000}"/>
    <cellStyle name="Normal 3 3 2 2 2 2 2 4 2 2 2" xfId="14525" xr:uid="{00000000-0005-0000-0000-000072420000}"/>
    <cellStyle name="Normal 3 3 2 2 2 2 2 4 2 2 2 2" xfId="14526" xr:uid="{00000000-0005-0000-0000-000073420000}"/>
    <cellStyle name="Normal 3 3 2 2 2 2 2 4 2 2 3" xfId="14527" xr:uid="{00000000-0005-0000-0000-000074420000}"/>
    <cellStyle name="Normal 3 3 2 2 2 2 2 4 2 3" xfId="14528" xr:uid="{00000000-0005-0000-0000-000075420000}"/>
    <cellStyle name="Normal 3 3 2 2 2 2 2 4 2 3 2" xfId="14529" xr:uid="{00000000-0005-0000-0000-000076420000}"/>
    <cellStyle name="Normal 3 3 2 2 2 2 2 4 2 4" xfId="14530" xr:uid="{00000000-0005-0000-0000-000077420000}"/>
    <cellStyle name="Normal 3 3 2 2 2 2 2 4 3" xfId="14531" xr:uid="{00000000-0005-0000-0000-000078420000}"/>
    <cellStyle name="Normal 3 3 2 2 2 2 2 4 3 2" xfId="14532" xr:uid="{00000000-0005-0000-0000-000079420000}"/>
    <cellStyle name="Normal 3 3 2 2 2 2 2 4 3 2 2" xfId="14533" xr:uid="{00000000-0005-0000-0000-00007A420000}"/>
    <cellStyle name="Normal 3 3 2 2 2 2 2 4 3 3" xfId="14534" xr:uid="{00000000-0005-0000-0000-00007B420000}"/>
    <cellStyle name="Normal 3 3 2 2 2 2 2 4 4" xfId="14535" xr:uid="{00000000-0005-0000-0000-00007C420000}"/>
    <cellStyle name="Normal 3 3 2 2 2 2 2 4 4 2" xfId="14536" xr:uid="{00000000-0005-0000-0000-00007D420000}"/>
    <cellStyle name="Normal 3 3 2 2 2 2 2 4 5" xfId="14537" xr:uid="{00000000-0005-0000-0000-00007E420000}"/>
    <cellStyle name="Normal 3 3 2 2 2 2 2 5" xfId="14538" xr:uid="{00000000-0005-0000-0000-00007F420000}"/>
    <cellStyle name="Normal 3 3 2 2 2 2 2 5 2" xfId="14539" xr:uid="{00000000-0005-0000-0000-000080420000}"/>
    <cellStyle name="Normal 3 3 2 2 2 2 2 5 2 2" xfId="14540" xr:uid="{00000000-0005-0000-0000-000081420000}"/>
    <cellStyle name="Normal 3 3 2 2 2 2 2 5 2 2 2" xfId="14541" xr:uid="{00000000-0005-0000-0000-000082420000}"/>
    <cellStyle name="Normal 3 3 2 2 2 2 2 5 2 3" xfId="14542" xr:uid="{00000000-0005-0000-0000-000083420000}"/>
    <cellStyle name="Normal 3 3 2 2 2 2 2 5 3" xfId="14543" xr:uid="{00000000-0005-0000-0000-000084420000}"/>
    <cellStyle name="Normal 3 3 2 2 2 2 2 5 3 2" xfId="14544" xr:uid="{00000000-0005-0000-0000-000085420000}"/>
    <cellStyle name="Normal 3 3 2 2 2 2 2 5 4" xfId="14545" xr:uid="{00000000-0005-0000-0000-000086420000}"/>
    <cellStyle name="Normal 3 3 2 2 2 2 2 6" xfId="14546" xr:uid="{00000000-0005-0000-0000-000087420000}"/>
    <cellStyle name="Normal 3 3 2 2 2 2 2 6 2" xfId="14547" xr:uid="{00000000-0005-0000-0000-000088420000}"/>
    <cellStyle name="Normal 3 3 2 2 2 2 2 6 2 2" xfId="14548" xr:uid="{00000000-0005-0000-0000-000089420000}"/>
    <cellStyle name="Normal 3 3 2 2 2 2 2 6 3" xfId="14549" xr:uid="{00000000-0005-0000-0000-00008A420000}"/>
    <cellStyle name="Normal 3 3 2 2 2 2 2 7" xfId="14550" xr:uid="{00000000-0005-0000-0000-00008B420000}"/>
    <cellStyle name="Normal 3 3 2 2 2 2 2 7 2" xfId="14551" xr:uid="{00000000-0005-0000-0000-00008C420000}"/>
    <cellStyle name="Normal 3 3 2 2 2 2 2 8" xfId="14552" xr:uid="{00000000-0005-0000-0000-00008D420000}"/>
    <cellStyle name="Normal 3 3 2 2 2 2 3" xfId="14553" xr:uid="{00000000-0005-0000-0000-00008E420000}"/>
    <cellStyle name="Normal 3 3 2 2 2 2 3 2" xfId="14554" xr:uid="{00000000-0005-0000-0000-00008F420000}"/>
    <cellStyle name="Normal 3 3 2 2 2 2 3 2 2" xfId="14555" xr:uid="{00000000-0005-0000-0000-000090420000}"/>
    <cellStyle name="Normal 3 3 2 2 2 2 3 2 2 2" xfId="14556" xr:uid="{00000000-0005-0000-0000-000091420000}"/>
    <cellStyle name="Normal 3 3 2 2 2 2 3 2 2 2 2" xfId="14557" xr:uid="{00000000-0005-0000-0000-000092420000}"/>
    <cellStyle name="Normal 3 3 2 2 2 2 3 2 2 2 2 2" xfId="14558" xr:uid="{00000000-0005-0000-0000-000093420000}"/>
    <cellStyle name="Normal 3 3 2 2 2 2 3 2 2 2 2 2 2" xfId="14559" xr:uid="{00000000-0005-0000-0000-000094420000}"/>
    <cellStyle name="Normal 3 3 2 2 2 2 3 2 2 2 2 3" xfId="14560" xr:uid="{00000000-0005-0000-0000-000095420000}"/>
    <cellStyle name="Normal 3 3 2 2 2 2 3 2 2 2 3" xfId="14561" xr:uid="{00000000-0005-0000-0000-000096420000}"/>
    <cellStyle name="Normal 3 3 2 2 2 2 3 2 2 2 3 2" xfId="14562" xr:uid="{00000000-0005-0000-0000-000097420000}"/>
    <cellStyle name="Normal 3 3 2 2 2 2 3 2 2 2 4" xfId="14563" xr:uid="{00000000-0005-0000-0000-000098420000}"/>
    <cellStyle name="Normal 3 3 2 2 2 2 3 2 2 3" xfId="14564" xr:uid="{00000000-0005-0000-0000-000099420000}"/>
    <cellStyle name="Normal 3 3 2 2 2 2 3 2 2 3 2" xfId="14565" xr:uid="{00000000-0005-0000-0000-00009A420000}"/>
    <cellStyle name="Normal 3 3 2 2 2 2 3 2 2 3 2 2" xfId="14566" xr:uid="{00000000-0005-0000-0000-00009B420000}"/>
    <cellStyle name="Normal 3 3 2 2 2 2 3 2 2 3 3" xfId="14567" xr:uid="{00000000-0005-0000-0000-00009C420000}"/>
    <cellStyle name="Normal 3 3 2 2 2 2 3 2 2 4" xfId="14568" xr:uid="{00000000-0005-0000-0000-00009D420000}"/>
    <cellStyle name="Normal 3 3 2 2 2 2 3 2 2 4 2" xfId="14569" xr:uid="{00000000-0005-0000-0000-00009E420000}"/>
    <cellStyle name="Normal 3 3 2 2 2 2 3 2 2 5" xfId="14570" xr:uid="{00000000-0005-0000-0000-00009F420000}"/>
    <cellStyle name="Normal 3 3 2 2 2 2 3 2 3" xfId="14571" xr:uid="{00000000-0005-0000-0000-0000A0420000}"/>
    <cellStyle name="Normal 3 3 2 2 2 2 3 2 3 2" xfId="14572" xr:uid="{00000000-0005-0000-0000-0000A1420000}"/>
    <cellStyle name="Normal 3 3 2 2 2 2 3 2 3 2 2" xfId="14573" xr:uid="{00000000-0005-0000-0000-0000A2420000}"/>
    <cellStyle name="Normal 3 3 2 2 2 2 3 2 3 2 2 2" xfId="14574" xr:uid="{00000000-0005-0000-0000-0000A3420000}"/>
    <cellStyle name="Normal 3 3 2 2 2 2 3 2 3 2 3" xfId="14575" xr:uid="{00000000-0005-0000-0000-0000A4420000}"/>
    <cellStyle name="Normal 3 3 2 2 2 2 3 2 3 3" xfId="14576" xr:uid="{00000000-0005-0000-0000-0000A5420000}"/>
    <cellStyle name="Normal 3 3 2 2 2 2 3 2 3 3 2" xfId="14577" xr:uid="{00000000-0005-0000-0000-0000A6420000}"/>
    <cellStyle name="Normal 3 3 2 2 2 2 3 2 3 4" xfId="14578" xr:uid="{00000000-0005-0000-0000-0000A7420000}"/>
    <cellStyle name="Normal 3 3 2 2 2 2 3 2 4" xfId="14579" xr:uid="{00000000-0005-0000-0000-0000A8420000}"/>
    <cellStyle name="Normal 3 3 2 2 2 2 3 2 4 2" xfId="14580" xr:uid="{00000000-0005-0000-0000-0000A9420000}"/>
    <cellStyle name="Normal 3 3 2 2 2 2 3 2 4 2 2" xfId="14581" xr:uid="{00000000-0005-0000-0000-0000AA420000}"/>
    <cellStyle name="Normal 3 3 2 2 2 2 3 2 4 3" xfId="14582" xr:uid="{00000000-0005-0000-0000-0000AB420000}"/>
    <cellStyle name="Normal 3 3 2 2 2 2 3 2 5" xfId="14583" xr:uid="{00000000-0005-0000-0000-0000AC420000}"/>
    <cellStyle name="Normal 3 3 2 2 2 2 3 2 5 2" xfId="14584" xr:uid="{00000000-0005-0000-0000-0000AD420000}"/>
    <cellStyle name="Normal 3 3 2 2 2 2 3 2 6" xfId="14585" xr:uid="{00000000-0005-0000-0000-0000AE420000}"/>
    <cellStyle name="Normal 3 3 2 2 2 2 3 3" xfId="14586" xr:uid="{00000000-0005-0000-0000-0000AF420000}"/>
    <cellStyle name="Normal 3 3 2 2 2 2 3 3 2" xfId="14587" xr:uid="{00000000-0005-0000-0000-0000B0420000}"/>
    <cellStyle name="Normal 3 3 2 2 2 2 3 3 2 2" xfId="14588" xr:uid="{00000000-0005-0000-0000-0000B1420000}"/>
    <cellStyle name="Normal 3 3 2 2 2 2 3 3 2 2 2" xfId="14589" xr:uid="{00000000-0005-0000-0000-0000B2420000}"/>
    <cellStyle name="Normal 3 3 2 2 2 2 3 3 2 2 2 2" xfId="14590" xr:uid="{00000000-0005-0000-0000-0000B3420000}"/>
    <cellStyle name="Normal 3 3 2 2 2 2 3 3 2 2 3" xfId="14591" xr:uid="{00000000-0005-0000-0000-0000B4420000}"/>
    <cellStyle name="Normal 3 3 2 2 2 2 3 3 2 3" xfId="14592" xr:uid="{00000000-0005-0000-0000-0000B5420000}"/>
    <cellStyle name="Normal 3 3 2 2 2 2 3 3 2 3 2" xfId="14593" xr:uid="{00000000-0005-0000-0000-0000B6420000}"/>
    <cellStyle name="Normal 3 3 2 2 2 2 3 3 2 4" xfId="14594" xr:uid="{00000000-0005-0000-0000-0000B7420000}"/>
    <cellStyle name="Normal 3 3 2 2 2 2 3 3 3" xfId="14595" xr:uid="{00000000-0005-0000-0000-0000B8420000}"/>
    <cellStyle name="Normal 3 3 2 2 2 2 3 3 3 2" xfId="14596" xr:uid="{00000000-0005-0000-0000-0000B9420000}"/>
    <cellStyle name="Normal 3 3 2 2 2 2 3 3 3 2 2" xfId="14597" xr:uid="{00000000-0005-0000-0000-0000BA420000}"/>
    <cellStyle name="Normal 3 3 2 2 2 2 3 3 3 3" xfId="14598" xr:uid="{00000000-0005-0000-0000-0000BB420000}"/>
    <cellStyle name="Normal 3 3 2 2 2 2 3 3 4" xfId="14599" xr:uid="{00000000-0005-0000-0000-0000BC420000}"/>
    <cellStyle name="Normal 3 3 2 2 2 2 3 3 4 2" xfId="14600" xr:uid="{00000000-0005-0000-0000-0000BD420000}"/>
    <cellStyle name="Normal 3 3 2 2 2 2 3 3 5" xfId="14601" xr:uid="{00000000-0005-0000-0000-0000BE420000}"/>
    <cellStyle name="Normal 3 3 2 2 2 2 3 4" xfId="14602" xr:uid="{00000000-0005-0000-0000-0000BF420000}"/>
    <cellStyle name="Normal 3 3 2 2 2 2 3 4 2" xfId="14603" xr:uid="{00000000-0005-0000-0000-0000C0420000}"/>
    <cellStyle name="Normal 3 3 2 2 2 2 3 4 2 2" xfId="14604" xr:uid="{00000000-0005-0000-0000-0000C1420000}"/>
    <cellStyle name="Normal 3 3 2 2 2 2 3 4 2 2 2" xfId="14605" xr:uid="{00000000-0005-0000-0000-0000C2420000}"/>
    <cellStyle name="Normal 3 3 2 2 2 2 3 4 2 3" xfId="14606" xr:uid="{00000000-0005-0000-0000-0000C3420000}"/>
    <cellStyle name="Normal 3 3 2 2 2 2 3 4 3" xfId="14607" xr:uid="{00000000-0005-0000-0000-0000C4420000}"/>
    <cellStyle name="Normal 3 3 2 2 2 2 3 4 3 2" xfId="14608" xr:uid="{00000000-0005-0000-0000-0000C5420000}"/>
    <cellStyle name="Normal 3 3 2 2 2 2 3 4 4" xfId="14609" xr:uid="{00000000-0005-0000-0000-0000C6420000}"/>
    <cellStyle name="Normal 3 3 2 2 2 2 3 5" xfId="14610" xr:uid="{00000000-0005-0000-0000-0000C7420000}"/>
    <cellStyle name="Normal 3 3 2 2 2 2 3 5 2" xfId="14611" xr:uid="{00000000-0005-0000-0000-0000C8420000}"/>
    <cellStyle name="Normal 3 3 2 2 2 2 3 5 2 2" xfId="14612" xr:uid="{00000000-0005-0000-0000-0000C9420000}"/>
    <cellStyle name="Normal 3 3 2 2 2 2 3 5 3" xfId="14613" xr:uid="{00000000-0005-0000-0000-0000CA420000}"/>
    <cellStyle name="Normal 3 3 2 2 2 2 3 6" xfId="14614" xr:uid="{00000000-0005-0000-0000-0000CB420000}"/>
    <cellStyle name="Normal 3 3 2 2 2 2 3 6 2" xfId="14615" xr:uid="{00000000-0005-0000-0000-0000CC420000}"/>
    <cellStyle name="Normal 3 3 2 2 2 2 3 7" xfId="14616" xr:uid="{00000000-0005-0000-0000-0000CD420000}"/>
    <cellStyle name="Normal 3 3 2 2 2 2 4" xfId="14617" xr:uid="{00000000-0005-0000-0000-0000CE420000}"/>
    <cellStyle name="Normal 3 3 2 2 2 2 4 2" xfId="14618" xr:uid="{00000000-0005-0000-0000-0000CF420000}"/>
    <cellStyle name="Normal 3 3 2 2 2 2 4 2 2" xfId="14619" xr:uid="{00000000-0005-0000-0000-0000D0420000}"/>
    <cellStyle name="Normal 3 3 2 2 2 2 4 2 2 2" xfId="14620" xr:uid="{00000000-0005-0000-0000-0000D1420000}"/>
    <cellStyle name="Normal 3 3 2 2 2 2 4 2 2 2 2" xfId="14621" xr:uid="{00000000-0005-0000-0000-0000D2420000}"/>
    <cellStyle name="Normal 3 3 2 2 2 2 4 2 2 2 2 2" xfId="14622" xr:uid="{00000000-0005-0000-0000-0000D3420000}"/>
    <cellStyle name="Normal 3 3 2 2 2 2 4 2 2 2 3" xfId="14623" xr:uid="{00000000-0005-0000-0000-0000D4420000}"/>
    <cellStyle name="Normal 3 3 2 2 2 2 4 2 2 3" xfId="14624" xr:uid="{00000000-0005-0000-0000-0000D5420000}"/>
    <cellStyle name="Normal 3 3 2 2 2 2 4 2 2 3 2" xfId="14625" xr:uid="{00000000-0005-0000-0000-0000D6420000}"/>
    <cellStyle name="Normal 3 3 2 2 2 2 4 2 2 4" xfId="14626" xr:uid="{00000000-0005-0000-0000-0000D7420000}"/>
    <cellStyle name="Normal 3 3 2 2 2 2 4 2 3" xfId="14627" xr:uid="{00000000-0005-0000-0000-0000D8420000}"/>
    <cellStyle name="Normal 3 3 2 2 2 2 4 2 3 2" xfId="14628" xr:uid="{00000000-0005-0000-0000-0000D9420000}"/>
    <cellStyle name="Normal 3 3 2 2 2 2 4 2 3 2 2" xfId="14629" xr:uid="{00000000-0005-0000-0000-0000DA420000}"/>
    <cellStyle name="Normal 3 3 2 2 2 2 4 2 3 3" xfId="14630" xr:uid="{00000000-0005-0000-0000-0000DB420000}"/>
    <cellStyle name="Normal 3 3 2 2 2 2 4 2 4" xfId="14631" xr:uid="{00000000-0005-0000-0000-0000DC420000}"/>
    <cellStyle name="Normal 3 3 2 2 2 2 4 2 4 2" xfId="14632" xr:uid="{00000000-0005-0000-0000-0000DD420000}"/>
    <cellStyle name="Normal 3 3 2 2 2 2 4 2 5" xfId="14633" xr:uid="{00000000-0005-0000-0000-0000DE420000}"/>
    <cellStyle name="Normal 3 3 2 2 2 2 4 3" xfId="14634" xr:uid="{00000000-0005-0000-0000-0000DF420000}"/>
    <cellStyle name="Normal 3 3 2 2 2 2 4 3 2" xfId="14635" xr:uid="{00000000-0005-0000-0000-0000E0420000}"/>
    <cellStyle name="Normal 3 3 2 2 2 2 4 3 2 2" xfId="14636" xr:uid="{00000000-0005-0000-0000-0000E1420000}"/>
    <cellStyle name="Normal 3 3 2 2 2 2 4 3 2 2 2" xfId="14637" xr:uid="{00000000-0005-0000-0000-0000E2420000}"/>
    <cellStyle name="Normal 3 3 2 2 2 2 4 3 2 3" xfId="14638" xr:uid="{00000000-0005-0000-0000-0000E3420000}"/>
    <cellStyle name="Normal 3 3 2 2 2 2 4 3 3" xfId="14639" xr:uid="{00000000-0005-0000-0000-0000E4420000}"/>
    <cellStyle name="Normal 3 3 2 2 2 2 4 3 3 2" xfId="14640" xr:uid="{00000000-0005-0000-0000-0000E5420000}"/>
    <cellStyle name="Normal 3 3 2 2 2 2 4 3 4" xfId="14641" xr:uid="{00000000-0005-0000-0000-0000E6420000}"/>
    <cellStyle name="Normal 3 3 2 2 2 2 4 4" xfId="14642" xr:uid="{00000000-0005-0000-0000-0000E7420000}"/>
    <cellStyle name="Normal 3 3 2 2 2 2 4 4 2" xfId="14643" xr:uid="{00000000-0005-0000-0000-0000E8420000}"/>
    <cellStyle name="Normal 3 3 2 2 2 2 4 4 2 2" xfId="14644" xr:uid="{00000000-0005-0000-0000-0000E9420000}"/>
    <cellStyle name="Normal 3 3 2 2 2 2 4 4 3" xfId="14645" xr:uid="{00000000-0005-0000-0000-0000EA420000}"/>
    <cellStyle name="Normal 3 3 2 2 2 2 4 5" xfId="14646" xr:uid="{00000000-0005-0000-0000-0000EB420000}"/>
    <cellStyle name="Normal 3 3 2 2 2 2 4 5 2" xfId="14647" xr:uid="{00000000-0005-0000-0000-0000EC420000}"/>
    <cellStyle name="Normal 3 3 2 2 2 2 4 6" xfId="14648" xr:uid="{00000000-0005-0000-0000-0000ED420000}"/>
    <cellStyle name="Normal 3 3 2 2 2 2 5" xfId="14649" xr:uid="{00000000-0005-0000-0000-0000EE420000}"/>
    <cellStyle name="Normal 3 3 2 2 2 2 5 2" xfId="14650" xr:uid="{00000000-0005-0000-0000-0000EF420000}"/>
    <cellStyle name="Normal 3 3 2 2 2 2 5 2 2" xfId="14651" xr:uid="{00000000-0005-0000-0000-0000F0420000}"/>
    <cellStyle name="Normal 3 3 2 2 2 2 5 2 2 2" xfId="14652" xr:uid="{00000000-0005-0000-0000-0000F1420000}"/>
    <cellStyle name="Normal 3 3 2 2 2 2 5 2 2 2 2" xfId="14653" xr:uid="{00000000-0005-0000-0000-0000F2420000}"/>
    <cellStyle name="Normal 3 3 2 2 2 2 5 2 2 3" xfId="14654" xr:uid="{00000000-0005-0000-0000-0000F3420000}"/>
    <cellStyle name="Normal 3 3 2 2 2 2 5 2 3" xfId="14655" xr:uid="{00000000-0005-0000-0000-0000F4420000}"/>
    <cellStyle name="Normal 3 3 2 2 2 2 5 2 3 2" xfId="14656" xr:uid="{00000000-0005-0000-0000-0000F5420000}"/>
    <cellStyle name="Normal 3 3 2 2 2 2 5 2 4" xfId="14657" xr:uid="{00000000-0005-0000-0000-0000F6420000}"/>
    <cellStyle name="Normal 3 3 2 2 2 2 5 3" xfId="14658" xr:uid="{00000000-0005-0000-0000-0000F7420000}"/>
    <cellStyle name="Normal 3 3 2 2 2 2 5 3 2" xfId="14659" xr:uid="{00000000-0005-0000-0000-0000F8420000}"/>
    <cellStyle name="Normal 3 3 2 2 2 2 5 3 2 2" xfId="14660" xr:uid="{00000000-0005-0000-0000-0000F9420000}"/>
    <cellStyle name="Normal 3 3 2 2 2 2 5 3 3" xfId="14661" xr:uid="{00000000-0005-0000-0000-0000FA420000}"/>
    <cellStyle name="Normal 3 3 2 2 2 2 5 4" xfId="14662" xr:uid="{00000000-0005-0000-0000-0000FB420000}"/>
    <cellStyle name="Normal 3 3 2 2 2 2 5 4 2" xfId="14663" xr:uid="{00000000-0005-0000-0000-0000FC420000}"/>
    <cellStyle name="Normal 3 3 2 2 2 2 5 5" xfId="14664" xr:uid="{00000000-0005-0000-0000-0000FD420000}"/>
    <cellStyle name="Normal 3 3 2 2 2 2 6" xfId="14665" xr:uid="{00000000-0005-0000-0000-0000FE420000}"/>
    <cellStyle name="Normal 3 3 2 2 2 2 6 2" xfId="14666" xr:uid="{00000000-0005-0000-0000-0000FF420000}"/>
    <cellStyle name="Normal 3 3 2 2 2 2 6 2 2" xfId="14667" xr:uid="{00000000-0005-0000-0000-000000430000}"/>
    <cellStyle name="Normal 3 3 2 2 2 2 6 2 2 2" xfId="14668" xr:uid="{00000000-0005-0000-0000-000001430000}"/>
    <cellStyle name="Normal 3 3 2 2 2 2 6 2 3" xfId="14669" xr:uid="{00000000-0005-0000-0000-000002430000}"/>
    <cellStyle name="Normal 3 3 2 2 2 2 6 3" xfId="14670" xr:uid="{00000000-0005-0000-0000-000003430000}"/>
    <cellStyle name="Normal 3 3 2 2 2 2 6 3 2" xfId="14671" xr:uid="{00000000-0005-0000-0000-000004430000}"/>
    <cellStyle name="Normal 3 3 2 2 2 2 6 4" xfId="14672" xr:uid="{00000000-0005-0000-0000-000005430000}"/>
    <cellStyle name="Normal 3 3 2 2 2 2 7" xfId="14673" xr:uid="{00000000-0005-0000-0000-000006430000}"/>
    <cellStyle name="Normal 3 3 2 2 2 2 7 2" xfId="14674" xr:uid="{00000000-0005-0000-0000-000007430000}"/>
    <cellStyle name="Normal 3 3 2 2 2 2 7 2 2" xfId="14675" xr:uid="{00000000-0005-0000-0000-000008430000}"/>
    <cellStyle name="Normal 3 3 2 2 2 2 7 3" xfId="14676" xr:uid="{00000000-0005-0000-0000-000009430000}"/>
    <cellStyle name="Normal 3 3 2 2 2 2 8" xfId="14677" xr:uid="{00000000-0005-0000-0000-00000A430000}"/>
    <cellStyle name="Normal 3 3 2 2 2 2 8 2" xfId="14678" xr:uid="{00000000-0005-0000-0000-00000B430000}"/>
    <cellStyle name="Normal 3 3 2 2 2 2 9" xfId="14679" xr:uid="{00000000-0005-0000-0000-00000C430000}"/>
    <cellStyle name="Normal 3 3 2 2 2 3" xfId="14680" xr:uid="{00000000-0005-0000-0000-00000D430000}"/>
    <cellStyle name="Normal 3 3 2 2 2 3 2" xfId="14681" xr:uid="{00000000-0005-0000-0000-00000E430000}"/>
    <cellStyle name="Normal 3 3 2 2 2 3 2 2" xfId="14682" xr:uid="{00000000-0005-0000-0000-00000F430000}"/>
    <cellStyle name="Normal 3 3 2 2 2 3 2 2 2" xfId="14683" xr:uid="{00000000-0005-0000-0000-000010430000}"/>
    <cellStyle name="Normal 3 3 2 2 2 3 2 2 2 2" xfId="14684" xr:uid="{00000000-0005-0000-0000-000011430000}"/>
    <cellStyle name="Normal 3 3 2 2 2 3 2 2 2 2 2" xfId="14685" xr:uid="{00000000-0005-0000-0000-000012430000}"/>
    <cellStyle name="Normal 3 3 2 2 2 3 2 2 2 2 2 2" xfId="14686" xr:uid="{00000000-0005-0000-0000-000013430000}"/>
    <cellStyle name="Normal 3 3 2 2 2 3 2 2 2 2 2 2 2" xfId="14687" xr:uid="{00000000-0005-0000-0000-000014430000}"/>
    <cellStyle name="Normal 3 3 2 2 2 3 2 2 2 2 2 3" xfId="14688" xr:uid="{00000000-0005-0000-0000-000015430000}"/>
    <cellStyle name="Normal 3 3 2 2 2 3 2 2 2 2 3" xfId="14689" xr:uid="{00000000-0005-0000-0000-000016430000}"/>
    <cellStyle name="Normal 3 3 2 2 2 3 2 2 2 2 3 2" xfId="14690" xr:uid="{00000000-0005-0000-0000-000017430000}"/>
    <cellStyle name="Normal 3 3 2 2 2 3 2 2 2 2 4" xfId="14691" xr:uid="{00000000-0005-0000-0000-000018430000}"/>
    <cellStyle name="Normal 3 3 2 2 2 3 2 2 2 3" xfId="14692" xr:uid="{00000000-0005-0000-0000-000019430000}"/>
    <cellStyle name="Normal 3 3 2 2 2 3 2 2 2 3 2" xfId="14693" xr:uid="{00000000-0005-0000-0000-00001A430000}"/>
    <cellStyle name="Normal 3 3 2 2 2 3 2 2 2 3 2 2" xfId="14694" xr:uid="{00000000-0005-0000-0000-00001B430000}"/>
    <cellStyle name="Normal 3 3 2 2 2 3 2 2 2 3 3" xfId="14695" xr:uid="{00000000-0005-0000-0000-00001C430000}"/>
    <cellStyle name="Normal 3 3 2 2 2 3 2 2 2 4" xfId="14696" xr:uid="{00000000-0005-0000-0000-00001D430000}"/>
    <cellStyle name="Normal 3 3 2 2 2 3 2 2 2 4 2" xfId="14697" xr:uid="{00000000-0005-0000-0000-00001E430000}"/>
    <cellStyle name="Normal 3 3 2 2 2 3 2 2 2 5" xfId="14698" xr:uid="{00000000-0005-0000-0000-00001F430000}"/>
    <cellStyle name="Normal 3 3 2 2 2 3 2 2 3" xfId="14699" xr:uid="{00000000-0005-0000-0000-000020430000}"/>
    <cellStyle name="Normal 3 3 2 2 2 3 2 2 3 2" xfId="14700" xr:uid="{00000000-0005-0000-0000-000021430000}"/>
    <cellStyle name="Normal 3 3 2 2 2 3 2 2 3 2 2" xfId="14701" xr:uid="{00000000-0005-0000-0000-000022430000}"/>
    <cellStyle name="Normal 3 3 2 2 2 3 2 2 3 2 2 2" xfId="14702" xr:uid="{00000000-0005-0000-0000-000023430000}"/>
    <cellStyle name="Normal 3 3 2 2 2 3 2 2 3 2 3" xfId="14703" xr:uid="{00000000-0005-0000-0000-000024430000}"/>
    <cellStyle name="Normal 3 3 2 2 2 3 2 2 3 3" xfId="14704" xr:uid="{00000000-0005-0000-0000-000025430000}"/>
    <cellStyle name="Normal 3 3 2 2 2 3 2 2 3 3 2" xfId="14705" xr:uid="{00000000-0005-0000-0000-000026430000}"/>
    <cellStyle name="Normal 3 3 2 2 2 3 2 2 3 4" xfId="14706" xr:uid="{00000000-0005-0000-0000-000027430000}"/>
    <cellStyle name="Normal 3 3 2 2 2 3 2 2 4" xfId="14707" xr:uid="{00000000-0005-0000-0000-000028430000}"/>
    <cellStyle name="Normal 3 3 2 2 2 3 2 2 4 2" xfId="14708" xr:uid="{00000000-0005-0000-0000-000029430000}"/>
    <cellStyle name="Normal 3 3 2 2 2 3 2 2 4 2 2" xfId="14709" xr:uid="{00000000-0005-0000-0000-00002A430000}"/>
    <cellStyle name="Normal 3 3 2 2 2 3 2 2 4 3" xfId="14710" xr:uid="{00000000-0005-0000-0000-00002B430000}"/>
    <cellStyle name="Normal 3 3 2 2 2 3 2 2 5" xfId="14711" xr:uid="{00000000-0005-0000-0000-00002C430000}"/>
    <cellStyle name="Normal 3 3 2 2 2 3 2 2 5 2" xfId="14712" xr:uid="{00000000-0005-0000-0000-00002D430000}"/>
    <cellStyle name="Normal 3 3 2 2 2 3 2 2 6" xfId="14713" xr:uid="{00000000-0005-0000-0000-00002E430000}"/>
    <cellStyle name="Normal 3 3 2 2 2 3 2 3" xfId="14714" xr:uid="{00000000-0005-0000-0000-00002F430000}"/>
    <cellStyle name="Normal 3 3 2 2 2 3 2 3 2" xfId="14715" xr:uid="{00000000-0005-0000-0000-000030430000}"/>
    <cellStyle name="Normal 3 3 2 2 2 3 2 3 2 2" xfId="14716" xr:uid="{00000000-0005-0000-0000-000031430000}"/>
    <cellStyle name="Normal 3 3 2 2 2 3 2 3 2 2 2" xfId="14717" xr:uid="{00000000-0005-0000-0000-000032430000}"/>
    <cellStyle name="Normal 3 3 2 2 2 3 2 3 2 2 2 2" xfId="14718" xr:uid="{00000000-0005-0000-0000-000033430000}"/>
    <cellStyle name="Normal 3 3 2 2 2 3 2 3 2 2 3" xfId="14719" xr:uid="{00000000-0005-0000-0000-000034430000}"/>
    <cellStyle name="Normal 3 3 2 2 2 3 2 3 2 3" xfId="14720" xr:uid="{00000000-0005-0000-0000-000035430000}"/>
    <cellStyle name="Normal 3 3 2 2 2 3 2 3 2 3 2" xfId="14721" xr:uid="{00000000-0005-0000-0000-000036430000}"/>
    <cellStyle name="Normal 3 3 2 2 2 3 2 3 2 4" xfId="14722" xr:uid="{00000000-0005-0000-0000-000037430000}"/>
    <cellStyle name="Normal 3 3 2 2 2 3 2 3 3" xfId="14723" xr:uid="{00000000-0005-0000-0000-000038430000}"/>
    <cellStyle name="Normal 3 3 2 2 2 3 2 3 3 2" xfId="14724" xr:uid="{00000000-0005-0000-0000-000039430000}"/>
    <cellStyle name="Normal 3 3 2 2 2 3 2 3 3 2 2" xfId="14725" xr:uid="{00000000-0005-0000-0000-00003A430000}"/>
    <cellStyle name="Normal 3 3 2 2 2 3 2 3 3 3" xfId="14726" xr:uid="{00000000-0005-0000-0000-00003B430000}"/>
    <cellStyle name="Normal 3 3 2 2 2 3 2 3 4" xfId="14727" xr:uid="{00000000-0005-0000-0000-00003C430000}"/>
    <cellStyle name="Normal 3 3 2 2 2 3 2 3 4 2" xfId="14728" xr:uid="{00000000-0005-0000-0000-00003D430000}"/>
    <cellStyle name="Normal 3 3 2 2 2 3 2 3 5" xfId="14729" xr:uid="{00000000-0005-0000-0000-00003E430000}"/>
    <cellStyle name="Normal 3 3 2 2 2 3 2 4" xfId="14730" xr:uid="{00000000-0005-0000-0000-00003F430000}"/>
    <cellStyle name="Normal 3 3 2 2 2 3 2 4 2" xfId="14731" xr:uid="{00000000-0005-0000-0000-000040430000}"/>
    <cellStyle name="Normal 3 3 2 2 2 3 2 4 2 2" xfId="14732" xr:uid="{00000000-0005-0000-0000-000041430000}"/>
    <cellStyle name="Normal 3 3 2 2 2 3 2 4 2 2 2" xfId="14733" xr:uid="{00000000-0005-0000-0000-000042430000}"/>
    <cellStyle name="Normal 3 3 2 2 2 3 2 4 2 3" xfId="14734" xr:uid="{00000000-0005-0000-0000-000043430000}"/>
    <cellStyle name="Normal 3 3 2 2 2 3 2 4 3" xfId="14735" xr:uid="{00000000-0005-0000-0000-000044430000}"/>
    <cellStyle name="Normal 3 3 2 2 2 3 2 4 3 2" xfId="14736" xr:uid="{00000000-0005-0000-0000-000045430000}"/>
    <cellStyle name="Normal 3 3 2 2 2 3 2 4 4" xfId="14737" xr:uid="{00000000-0005-0000-0000-000046430000}"/>
    <cellStyle name="Normal 3 3 2 2 2 3 2 5" xfId="14738" xr:uid="{00000000-0005-0000-0000-000047430000}"/>
    <cellStyle name="Normal 3 3 2 2 2 3 2 5 2" xfId="14739" xr:uid="{00000000-0005-0000-0000-000048430000}"/>
    <cellStyle name="Normal 3 3 2 2 2 3 2 5 2 2" xfId="14740" xr:uid="{00000000-0005-0000-0000-000049430000}"/>
    <cellStyle name="Normal 3 3 2 2 2 3 2 5 3" xfId="14741" xr:uid="{00000000-0005-0000-0000-00004A430000}"/>
    <cellStyle name="Normal 3 3 2 2 2 3 2 6" xfId="14742" xr:uid="{00000000-0005-0000-0000-00004B430000}"/>
    <cellStyle name="Normal 3 3 2 2 2 3 2 6 2" xfId="14743" xr:uid="{00000000-0005-0000-0000-00004C430000}"/>
    <cellStyle name="Normal 3 3 2 2 2 3 2 7" xfId="14744" xr:uid="{00000000-0005-0000-0000-00004D430000}"/>
    <cellStyle name="Normal 3 3 2 2 2 3 3" xfId="14745" xr:uid="{00000000-0005-0000-0000-00004E430000}"/>
    <cellStyle name="Normal 3 3 2 2 2 3 3 2" xfId="14746" xr:uid="{00000000-0005-0000-0000-00004F430000}"/>
    <cellStyle name="Normal 3 3 2 2 2 3 3 2 2" xfId="14747" xr:uid="{00000000-0005-0000-0000-000050430000}"/>
    <cellStyle name="Normal 3 3 2 2 2 3 3 2 2 2" xfId="14748" xr:uid="{00000000-0005-0000-0000-000051430000}"/>
    <cellStyle name="Normal 3 3 2 2 2 3 3 2 2 2 2" xfId="14749" xr:uid="{00000000-0005-0000-0000-000052430000}"/>
    <cellStyle name="Normal 3 3 2 2 2 3 3 2 2 2 2 2" xfId="14750" xr:uid="{00000000-0005-0000-0000-000053430000}"/>
    <cellStyle name="Normal 3 3 2 2 2 3 3 2 2 2 3" xfId="14751" xr:uid="{00000000-0005-0000-0000-000054430000}"/>
    <cellStyle name="Normal 3 3 2 2 2 3 3 2 2 3" xfId="14752" xr:uid="{00000000-0005-0000-0000-000055430000}"/>
    <cellStyle name="Normal 3 3 2 2 2 3 3 2 2 3 2" xfId="14753" xr:uid="{00000000-0005-0000-0000-000056430000}"/>
    <cellStyle name="Normal 3 3 2 2 2 3 3 2 2 4" xfId="14754" xr:uid="{00000000-0005-0000-0000-000057430000}"/>
    <cellStyle name="Normal 3 3 2 2 2 3 3 2 3" xfId="14755" xr:uid="{00000000-0005-0000-0000-000058430000}"/>
    <cellStyle name="Normal 3 3 2 2 2 3 3 2 3 2" xfId="14756" xr:uid="{00000000-0005-0000-0000-000059430000}"/>
    <cellStyle name="Normal 3 3 2 2 2 3 3 2 3 2 2" xfId="14757" xr:uid="{00000000-0005-0000-0000-00005A430000}"/>
    <cellStyle name="Normal 3 3 2 2 2 3 3 2 3 3" xfId="14758" xr:uid="{00000000-0005-0000-0000-00005B430000}"/>
    <cellStyle name="Normal 3 3 2 2 2 3 3 2 4" xfId="14759" xr:uid="{00000000-0005-0000-0000-00005C430000}"/>
    <cellStyle name="Normal 3 3 2 2 2 3 3 2 4 2" xfId="14760" xr:uid="{00000000-0005-0000-0000-00005D430000}"/>
    <cellStyle name="Normal 3 3 2 2 2 3 3 2 5" xfId="14761" xr:uid="{00000000-0005-0000-0000-00005E430000}"/>
    <cellStyle name="Normal 3 3 2 2 2 3 3 3" xfId="14762" xr:uid="{00000000-0005-0000-0000-00005F430000}"/>
    <cellStyle name="Normal 3 3 2 2 2 3 3 3 2" xfId="14763" xr:uid="{00000000-0005-0000-0000-000060430000}"/>
    <cellStyle name="Normal 3 3 2 2 2 3 3 3 2 2" xfId="14764" xr:uid="{00000000-0005-0000-0000-000061430000}"/>
    <cellStyle name="Normal 3 3 2 2 2 3 3 3 2 2 2" xfId="14765" xr:uid="{00000000-0005-0000-0000-000062430000}"/>
    <cellStyle name="Normal 3 3 2 2 2 3 3 3 2 3" xfId="14766" xr:uid="{00000000-0005-0000-0000-000063430000}"/>
    <cellStyle name="Normal 3 3 2 2 2 3 3 3 3" xfId="14767" xr:uid="{00000000-0005-0000-0000-000064430000}"/>
    <cellStyle name="Normal 3 3 2 2 2 3 3 3 3 2" xfId="14768" xr:uid="{00000000-0005-0000-0000-000065430000}"/>
    <cellStyle name="Normal 3 3 2 2 2 3 3 3 4" xfId="14769" xr:uid="{00000000-0005-0000-0000-000066430000}"/>
    <cellStyle name="Normal 3 3 2 2 2 3 3 4" xfId="14770" xr:uid="{00000000-0005-0000-0000-000067430000}"/>
    <cellStyle name="Normal 3 3 2 2 2 3 3 4 2" xfId="14771" xr:uid="{00000000-0005-0000-0000-000068430000}"/>
    <cellStyle name="Normal 3 3 2 2 2 3 3 4 2 2" xfId="14772" xr:uid="{00000000-0005-0000-0000-000069430000}"/>
    <cellStyle name="Normal 3 3 2 2 2 3 3 4 3" xfId="14773" xr:uid="{00000000-0005-0000-0000-00006A430000}"/>
    <cellStyle name="Normal 3 3 2 2 2 3 3 5" xfId="14774" xr:uid="{00000000-0005-0000-0000-00006B430000}"/>
    <cellStyle name="Normal 3 3 2 2 2 3 3 5 2" xfId="14775" xr:uid="{00000000-0005-0000-0000-00006C430000}"/>
    <cellStyle name="Normal 3 3 2 2 2 3 3 6" xfId="14776" xr:uid="{00000000-0005-0000-0000-00006D430000}"/>
    <cellStyle name="Normal 3 3 2 2 2 3 4" xfId="14777" xr:uid="{00000000-0005-0000-0000-00006E430000}"/>
    <cellStyle name="Normal 3 3 2 2 2 3 4 2" xfId="14778" xr:uid="{00000000-0005-0000-0000-00006F430000}"/>
    <cellStyle name="Normal 3 3 2 2 2 3 4 2 2" xfId="14779" xr:uid="{00000000-0005-0000-0000-000070430000}"/>
    <cellStyle name="Normal 3 3 2 2 2 3 4 2 2 2" xfId="14780" xr:uid="{00000000-0005-0000-0000-000071430000}"/>
    <cellStyle name="Normal 3 3 2 2 2 3 4 2 2 2 2" xfId="14781" xr:uid="{00000000-0005-0000-0000-000072430000}"/>
    <cellStyle name="Normal 3 3 2 2 2 3 4 2 2 3" xfId="14782" xr:uid="{00000000-0005-0000-0000-000073430000}"/>
    <cellStyle name="Normal 3 3 2 2 2 3 4 2 3" xfId="14783" xr:uid="{00000000-0005-0000-0000-000074430000}"/>
    <cellStyle name="Normal 3 3 2 2 2 3 4 2 3 2" xfId="14784" xr:uid="{00000000-0005-0000-0000-000075430000}"/>
    <cellStyle name="Normal 3 3 2 2 2 3 4 2 4" xfId="14785" xr:uid="{00000000-0005-0000-0000-000076430000}"/>
    <cellStyle name="Normal 3 3 2 2 2 3 4 3" xfId="14786" xr:uid="{00000000-0005-0000-0000-000077430000}"/>
    <cellStyle name="Normal 3 3 2 2 2 3 4 3 2" xfId="14787" xr:uid="{00000000-0005-0000-0000-000078430000}"/>
    <cellStyle name="Normal 3 3 2 2 2 3 4 3 2 2" xfId="14788" xr:uid="{00000000-0005-0000-0000-000079430000}"/>
    <cellStyle name="Normal 3 3 2 2 2 3 4 3 3" xfId="14789" xr:uid="{00000000-0005-0000-0000-00007A430000}"/>
    <cellStyle name="Normal 3 3 2 2 2 3 4 4" xfId="14790" xr:uid="{00000000-0005-0000-0000-00007B430000}"/>
    <cellStyle name="Normal 3 3 2 2 2 3 4 4 2" xfId="14791" xr:uid="{00000000-0005-0000-0000-00007C430000}"/>
    <cellStyle name="Normal 3 3 2 2 2 3 4 5" xfId="14792" xr:uid="{00000000-0005-0000-0000-00007D430000}"/>
    <cellStyle name="Normal 3 3 2 2 2 3 5" xfId="14793" xr:uid="{00000000-0005-0000-0000-00007E430000}"/>
    <cellStyle name="Normal 3 3 2 2 2 3 5 2" xfId="14794" xr:uid="{00000000-0005-0000-0000-00007F430000}"/>
    <cellStyle name="Normal 3 3 2 2 2 3 5 2 2" xfId="14795" xr:uid="{00000000-0005-0000-0000-000080430000}"/>
    <cellStyle name="Normal 3 3 2 2 2 3 5 2 2 2" xfId="14796" xr:uid="{00000000-0005-0000-0000-000081430000}"/>
    <cellStyle name="Normal 3 3 2 2 2 3 5 2 3" xfId="14797" xr:uid="{00000000-0005-0000-0000-000082430000}"/>
    <cellStyle name="Normal 3 3 2 2 2 3 5 3" xfId="14798" xr:uid="{00000000-0005-0000-0000-000083430000}"/>
    <cellStyle name="Normal 3 3 2 2 2 3 5 3 2" xfId="14799" xr:uid="{00000000-0005-0000-0000-000084430000}"/>
    <cellStyle name="Normal 3 3 2 2 2 3 5 4" xfId="14800" xr:uid="{00000000-0005-0000-0000-000085430000}"/>
    <cellStyle name="Normal 3 3 2 2 2 3 6" xfId="14801" xr:uid="{00000000-0005-0000-0000-000086430000}"/>
    <cellStyle name="Normal 3 3 2 2 2 3 6 2" xfId="14802" xr:uid="{00000000-0005-0000-0000-000087430000}"/>
    <cellStyle name="Normal 3 3 2 2 2 3 6 2 2" xfId="14803" xr:uid="{00000000-0005-0000-0000-000088430000}"/>
    <cellStyle name="Normal 3 3 2 2 2 3 6 3" xfId="14804" xr:uid="{00000000-0005-0000-0000-000089430000}"/>
    <cellStyle name="Normal 3 3 2 2 2 3 7" xfId="14805" xr:uid="{00000000-0005-0000-0000-00008A430000}"/>
    <cellStyle name="Normal 3 3 2 2 2 3 7 2" xfId="14806" xr:uid="{00000000-0005-0000-0000-00008B430000}"/>
    <cellStyle name="Normal 3 3 2 2 2 3 8" xfId="14807" xr:uid="{00000000-0005-0000-0000-00008C430000}"/>
    <cellStyle name="Normal 3 3 2 2 2 4" xfId="14808" xr:uid="{00000000-0005-0000-0000-00008D430000}"/>
    <cellStyle name="Normal 3 3 2 2 2 4 2" xfId="14809" xr:uid="{00000000-0005-0000-0000-00008E430000}"/>
    <cellStyle name="Normal 3 3 2 2 2 4 2 2" xfId="14810" xr:uid="{00000000-0005-0000-0000-00008F430000}"/>
    <cellStyle name="Normal 3 3 2 2 2 4 2 2 2" xfId="14811" xr:uid="{00000000-0005-0000-0000-000090430000}"/>
    <cellStyle name="Normal 3 3 2 2 2 4 2 2 2 2" xfId="14812" xr:uid="{00000000-0005-0000-0000-000091430000}"/>
    <cellStyle name="Normal 3 3 2 2 2 4 2 2 2 2 2" xfId="14813" xr:uid="{00000000-0005-0000-0000-000092430000}"/>
    <cellStyle name="Normal 3 3 2 2 2 4 2 2 2 2 2 2" xfId="14814" xr:uid="{00000000-0005-0000-0000-000093430000}"/>
    <cellStyle name="Normal 3 3 2 2 2 4 2 2 2 2 3" xfId="14815" xr:uid="{00000000-0005-0000-0000-000094430000}"/>
    <cellStyle name="Normal 3 3 2 2 2 4 2 2 2 3" xfId="14816" xr:uid="{00000000-0005-0000-0000-000095430000}"/>
    <cellStyle name="Normal 3 3 2 2 2 4 2 2 2 3 2" xfId="14817" xr:uid="{00000000-0005-0000-0000-000096430000}"/>
    <cellStyle name="Normal 3 3 2 2 2 4 2 2 2 4" xfId="14818" xr:uid="{00000000-0005-0000-0000-000097430000}"/>
    <cellStyle name="Normal 3 3 2 2 2 4 2 2 3" xfId="14819" xr:uid="{00000000-0005-0000-0000-000098430000}"/>
    <cellStyle name="Normal 3 3 2 2 2 4 2 2 3 2" xfId="14820" xr:uid="{00000000-0005-0000-0000-000099430000}"/>
    <cellStyle name="Normal 3 3 2 2 2 4 2 2 3 2 2" xfId="14821" xr:uid="{00000000-0005-0000-0000-00009A430000}"/>
    <cellStyle name="Normal 3 3 2 2 2 4 2 2 3 3" xfId="14822" xr:uid="{00000000-0005-0000-0000-00009B430000}"/>
    <cellStyle name="Normal 3 3 2 2 2 4 2 2 4" xfId="14823" xr:uid="{00000000-0005-0000-0000-00009C430000}"/>
    <cellStyle name="Normal 3 3 2 2 2 4 2 2 4 2" xfId="14824" xr:uid="{00000000-0005-0000-0000-00009D430000}"/>
    <cellStyle name="Normal 3 3 2 2 2 4 2 2 5" xfId="14825" xr:uid="{00000000-0005-0000-0000-00009E430000}"/>
    <cellStyle name="Normal 3 3 2 2 2 4 2 3" xfId="14826" xr:uid="{00000000-0005-0000-0000-00009F430000}"/>
    <cellStyle name="Normal 3 3 2 2 2 4 2 3 2" xfId="14827" xr:uid="{00000000-0005-0000-0000-0000A0430000}"/>
    <cellStyle name="Normal 3 3 2 2 2 4 2 3 2 2" xfId="14828" xr:uid="{00000000-0005-0000-0000-0000A1430000}"/>
    <cellStyle name="Normal 3 3 2 2 2 4 2 3 2 2 2" xfId="14829" xr:uid="{00000000-0005-0000-0000-0000A2430000}"/>
    <cellStyle name="Normal 3 3 2 2 2 4 2 3 2 3" xfId="14830" xr:uid="{00000000-0005-0000-0000-0000A3430000}"/>
    <cellStyle name="Normal 3 3 2 2 2 4 2 3 3" xfId="14831" xr:uid="{00000000-0005-0000-0000-0000A4430000}"/>
    <cellStyle name="Normal 3 3 2 2 2 4 2 3 3 2" xfId="14832" xr:uid="{00000000-0005-0000-0000-0000A5430000}"/>
    <cellStyle name="Normal 3 3 2 2 2 4 2 3 4" xfId="14833" xr:uid="{00000000-0005-0000-0000-0000A6430000}"/>
    <cellStyle name="Normal 3 3 2 2 2 4 2 4" xfId="14834" xr:uid="{00000000-0005-0000-0000-0000A7430000}"/>
    <cellStyle name="Normal 3 3 2 2 2 4 2 4 2" xfId="14835" xr:uid="{00000000-0005-0000-0000-0000A8430000}"/>
    <cellStyle name="Normal 3 3 2 2 2 4 2 4 2 2" xfId="14836" xr:uid="{00000000-0005-0000-0000-0000A9430000}"/>
    <cellStyle name="Normal 3 3 2 2 2 4 2 4 3" xfId="14837" xr:uid="{00000000-0005-0000-0000-0000AA430000}"/>
    <cellStyle name="Normal 3 3 2 2 2 4 2 5" xfId="14838" xr:uid="{00000000-0005-0000-0000-0000AB430000}"/>
    <cellStyle name="Normal 3 3 2 2 2 4 2 5 2" xfId="14839" xr:uid="{00000000-0005-0000-0000-0000AC430000}"/>
    <cellStyle name="Normal 3 3 2 2 2 4 2 6" xfId="14840" xr:uid="{00000000-0005-0000-0000-0000AD430000}"/>
    <cellStyle name="Normal 3 3 2 2 2 4 3" xfId="14841" xr:uid="{00000000-0005-0000-0000-0000AE430000}"/>
    <cellStyle name="Normal 3 3 2 2 2 4 3 2" xfId="14842" xr:uid="{00000000-0005-0000-0000-0000AF430000}"/>
    <cellStyle name="Normal 3 3 2 2 2 4 3 2 2" xfId="14843" xr:uid="{00000000-0005-0000-0000-0000B0430000}"/>
    <cellStyle name="Normal 3 3 2 2 2 4 3 2 2 2" xfId="14844" xr:uid="{00000000-0005-0000-0000-0000B1430000}"/>
    <cellStyle name="Normal 3 3 2 2 2 4 3 2 2 2 2" xfId="14845" xr:uid="{00000000-0005-0000-0000-0000B2430000}"/>
    <cellStyle name="Normal 3 3 2 2 2 4 3 2 2 3" xfId="14846" xr:uid="{00000000-0005-0000-0000-0000B3430000}"/>
    <cellStyle name="Normal 3 3 2 2 2 4 3 2 3" xfId="14847" xr:uid="{00000000-0005-0000-0000-0000B4430000}"/>
    <cellStyle name="Normal 3 3 2 2 2 4 3 2 3 2" xfId="14848" xr:uid="{00000000-0005-0000-0000-0000B5430000}"/>
    <cellStyle name="Normal 3 3 2 2 2 4 3 2 4" xfId="14849" xr:uid="{00000000-0005-0000-0000-0000B6430000}"/>
    <cellStyle name="Normal 3 3 2 2 2 4 3 3" xfId="14850" xr:uid="{00000000-0005-0000-0000-0000B7430000}"/>
    <cellStyle name="Normal 3 3 2 2 2 4 3 3 2" xfId="14851" xr:uid="{00000000-0005-0000-0000-0000B8430000}"/>
    <cellStyle name="Normal 3 3 2 2 2 4 3 3 2 2" xfId="14852" xr:uid="{00000000-0005-0000-0000-0000B9430000}"/>
    <cellStyle name="Normal 3 3 2 2 2 4 3 3 3" xfId="14853" xr:uid="{00000000-0005-0000-0000-0000BA430000}"/>
    <cellStyle name="Normal 3 3 2 2 2 4 3 4" xfId="14854" xr:uid="{00000000-0005-0000-0000-0000BB430000}"/>
    <cellStyle name="Normal 3 3 2 2 2 4 3 4 2" xfId="14855" xr:uid="{00000000-0005-0000-0000-0000BC430000}"/>
    <cellStyle name="Normal 3 3 2 2 2 4 3 5" xfId="14856" xr:uid="{00000000-0005-0000-0000-0000BD430000}"/>
    <cellStyle name="Normal 3 3 2 2 2 4 4" xfId="14857" xr:uid="{00000000-0005-0000-0000-0000BE430000}"/>
    <cellStyle name="Normal 3 3 2 2 2 4 4 2" xfId="14858" xr:uid="{00000000-0005-0000-0000-0000BF430000}"/>
    <cellStyle name="Normal 3 3 2 2 2 4 4 2 2" xfId="14859" xr:uid="{00000000-0005-0000-0000-0000C0430000}"/>
    <cellStyle name="Normal 3 3 2 2 2 4 4 2 2 2" xfId="14860" xr:uid="{00000000-0005-0000-0000-0000C1430000}"/>
    <cellStyle name="Normal 3 3 2 2 2 4 4 2 3" xfId="14861" xr:uid="{00000000-0005-0000-0000-0000C2430000}"/>
    <cellStyle name="Normal 3 3 2 2 2 4 4 3" xfId="14862" xr:uid="{00000000-0005-0000-0000-0000C3430000}"/>
    <cellStyle name="Normal 3 3 2 2 2 4 4 3 2" xfId="14863" xr:uid="{00000000-0005-0000-0000-0000C4430000}"/>
    <cellStyle name="Normal 3 3 2 2 2 4 4 4" xfId="14864" xr:uid="{00000000-0005-0000-0000-0000C5430000}"/>
    <cellStyle name="Normal 3 3 2 2 2 4 5" xfId="14865" xr:uid="{00000000-0005-0000-0000-0000C6430000}"/>
    <cellStyle name="Normal 3 3 2 2 2 4 5 2" xfId="14866" xr:uid="{00000000-0005-0000-0000-0000C7430000}"/>
    <cellStyle name="Normal 3 3 2 2 2 4 5 2 2" xfId="14867" xr:uid="{00000000-0005-0000-0000-0000C8430000}"/>
    <cellStyle name="Normal 3 3 2 2 2 4 5 3" xfId="14868" xr:uid="{00000000-0005-0000-0000-0000C9430000}"/>
    <cellStyle name="Normal 3 3 2 2 2 4 6" xfId="14869" xr:uid="{00000000-0005-0000-0000-0000CA430000}"/>
    <cellStyle name="Normal 3 3 2 2 2 4 6 2" xfId="14870" xr:uid="{00000000-0005-0000-0000-0000CB430000}"/>
    <cellStyle name="Normal 3 3 2 2 2 4 7" xfId="14871" xr:uid="{00000000-0005-0000-0000-0000CC430000}"/>
    <cellStyle name="Normal 3 3 2 2 2 5" xfId="14872" xr:uid="{00000000-0005-0000-0000-0000CD430000}"/>
    <cellStyle name="Normal 3 3 2 2 2 5 2" xfId="14873" xr:uid="{00000000-0005-0000-0000-0000CE430000}"/>
    <cellStyle name="Normal 3 3 2 2 2 5 2 2" xfId="14874" xr:uid="{00000000-0005-0000-0000-0000CF430000}"/>
    <cellStyle name="Normal 3 3 2 2 2 5 2 2 2" xfId="14875" xr:uid="{00000000-0005-0000-0000-0000D0430000}"/>
    <cellStyle name="Normal 3 3 2 2 2 5 2 2 2 2" xfId="14876" xr:uid="{00000000-0005-0000-0000-0000D1430000}"/>
    <cellStyle name="Normal 3 3 2 2 2 5 2 2 2 2 2" xfId="14877" xr:uid="{00000000-0005-0000-0000-0000D2430000}"/>
    <cellStyle name="Normal 3 3 2 2 2 5 2 2 2 3" xfId="14878" xr:uid="{00000000-0005-0000-0000-0000D3430000}"/>
    <cellStyle name="Normal 3 3 2 2 2 5 2 2 3" xfId="14879" xr:uid="{00000000-0005-0000-0000-0000D4430000}"/>
    <cellStyle name="Normal 3 3 2 2 2 5 2 2 3 2" xfId="14880" xr:uid="{00000000-0005-0000-0000-0000D5430000}"/>
    <cellStyle name="Normal 3 3 2 2 2 5 2 2 4" xfId="14881" xr:uid="{00000000-0005-0000-0000-0000D6430000}"/>
    <cellStyle name="Normal 3 3 2 2 2 5 2 3" xfId="14882" xr:uid="{00000000-0005-0000-0000-0000D7430000}"/>
    <cellStyle name="Normal 3 3 2 2 2 5 2 3 2" xfId="14883" xr:uid="{00000000-0005-0000-0000-0000D8430000}"/>
    <cellStyle name="Normal 3 3 2 2 2 5 2 3 2 2" xfId="14884" xr:uid="{00000000-0005-0000-0000-0000D9430000}"/>
    <cellStyle name="Normal 3 3 2 2 2 5 2 3 3" xfId="14885" xr:uid="{00000000-0005-0000-0000-0000DA430000}"/>
    <cellStyle name="Normal 3 3 2 2 2 5 2 4" xfId="14886" xr:uid="{00000000-0005-0000-0000-0000DB430000}"/>
    <cellStyle name="Normal 3 3 2 2 2 5 2 4 2" xfId="14887" xr:uid="{00000000-0005-0000-0000-0000DC430000}"/>
    <cellStyle name="Normal 3 3 2 2 2 5 2 5" xfId="14888" xr:uid="{00000000-0005-0000-0000-0000DD430000}"/>
    <cellStyle name="Normal 3 3 2 2 2 5 3" xfId="14889" xr:uid="{00000000-0005-0000-0000-0000DE430000}"/>
    <cellStyle name="Normal 3 3 2 2 2 5 3 2" xfId="14890" xr:uid="{00000000-0005-0000-0000-0000DF430000}"/>
    <cellStyle name="Normal 3 3 2 2 2 5 3 2 2" xfId="14891" xr:uid="{00000000-0005-0000-0000-0000E0430000}"/>
    <cellStyle name="Normal 3 3 2 2 2 5 3 2 2 2" xfId="14892" xr:uid="{00000000-0005-0000-0000-0000E1430000}"/>
    <cellStyle name="Normal 3 3 2 2 2 5 3 2 3" xfId="14893" xr:uid="{00000000-0005-0000-0000-0000E2430000}"/>
    <cellStyle name="Normal 3 3 2 2 2 5 3 3" xfId="14894" xr:uid="{00000000-0005-0000-0000-0000E3430000}"/>
    <cellStyle name="Normal 3 3 2 2 2 5 3 3 2" xfId="14895" xr:uid="{00000000-0005-0000-0000-0000E4430000}"/>
    <cellStyle name="Normal 3 3 2 2 2 5 3 4" xfId="14896" xr:uid="{00000000-0005-0000-0000-0000E5430000}"/>
    <cellStyle name="Normal 3 3 2 2 2 5 4" xfId="14897" xr:uid="{00000000-0005-0000-0000-0000E6430000}"/>
    <cellStyle name="Normal 3 3 2 2 2 5 4 2" xfId="14898" xr:uid="{00000000-0005-0000-0000-0000E7430000}"/>
    <cellStyle name="Normal 3 3 2 2 2 5 4 2 2" xfId="14899" xr:uid="{00000000-0005-0000-0000-0000E8430000}"/>
    <cellStyle name="Normal 3 3 2 2 2 5 4 3" xfId="14900" xr:uid="{00000000-0005-0000-0000-0000E9430000}"/>
    <cellStyle name="Normal 3 3 2 2 2 5 5" xfId="14901" xr:uid="{00000000-0005-0000-0000-0000EA430000}"/>
    <cellStyle name="Normal 3 3 2 2 2 5 5 2" xfId="14902" xr:uid="{00000000-0005-0000-0000-0000EB430000}"/>
    <cellStyle name="Normal 3 3 2 2 2 5 6" xfId="14903" xr:uid="{00000000-0005-0000-0000-0000EC430000}"/>
    <cellStyle name="Normal 3 3 2 2 2 6" xfId="14904" xr:uid="{00000000-0005-0000-0000-0000ED430000}"/>
    <cellStyle name="Normal 3 3 2 2 2 6 2" xfId="14905" xr:uid="{00000000-0005-0000-0000-0000EE430000}"/>
    <cellStyle name="Normal 3 3 2 2 2 6 2 2" xfId="14906" xr:uid="{00000000-0005-0000-0000-0000EF430000}"/>
    <cellStyle name="Normal 3 3 2 2 2 6 2 2 2" xfId="14907" xr:uid="{00000000-0005-0000-0000-0000F0430000}"/>
    <cellStyle name="Normal 3 3 2 2 2 6 2 2 2 2" xfId="14908" xr:uid="{00000000-0005-0000-0000-0000F1430000}"/>
    <cellStyle name="Normal 3 3 2 2 2 6 2 2 3" xfId="14909" xr:uid="{00000000-0005-0000-0000-0000F2430000}"/>
    <cellStyle name="Normal 3 3 2 2 2 6 2 3" xfId="14910" xr:uid="{00000000-0005-0000-0000-0000F3430000}"/>
    <cellStyle name="Normal 3 3 2 2 2 6 2 3 2" xfId="14911" xr:uid="{00000000-0005-0000-0000-0000F4430000}"/>
    <cellStyle name="Normal 3 3 2 2 2 6 2 4" xfId="14912" xr:uid="{00000000-0005-0000-0000-0000F5430000}"/>
    <cellStyle name="Normal 3 3 2 2 2 6 3" xfId="14913" xr:uid="{00000000-0005-0000-0000-0000F6430000}"/>
    <cellStyle name="Normal 3 3 2 2 2 6 3 2" xfId="14914" xr:uid="{00000000-0005-0000-0000-0000F7430000}"/>
    <cellStyle name="Normal 3 3 2 2 2 6 3 2 2" xfId="14915" xr:uid="{00000000-0005-0000-0000-0000F8430000}"/>
    <cellStyle name="Normal 3 3 2 2 2 6 3 3" xfId="14916" xr:uid="{00000000-0005-0000-0000-0000F9430000}"/>
    <cellStyle name="Normal 3 3 2 2 2 6 4" xfId="14917" xr:uid="{00000000-0005-0000-0000-0000FA430000}"/>
    <cellStyle name="Normal 3 3 2 2 2 6 4 2" xfId="14918" xr:uid="{00000000-0005-0000-0000-0000FB430000}"/>
    <cellStyle name="Normal 3 3 2 2 2 6 5" xfId="14919" xr:uid="{00000000-0005-0000-0000-0000FC430000}"/>
    <cellStyle name="Normal 3 3 2 2 2 7" xfId="14920" xr:uid="{00000000-0005-0000-0000-0000FD430000}"/>
    <cellStyle name="Normal 3 3 2 2 2 7 2" xfId="14921" xr:uid="{00000000-0005-0000-0000-0000FE430000}"/>
    <cellStyle name="Normal 3 3 2 2 2 7 2 2" xfId="14922" xr:uid="{00000000-0005-0000-0000-0000FF430000}"/>
    <cellStyle name="Normal 3 3 2 2 2 7 2 2 2" xfId="14923" xr:uid="{00000000-0005-0000-0000-000000440000}"/>
    <cellStyle name="Normal 3 3 2 2 2 7 2 3" xfId="14924" xr:uid="{00000000-0005-0000-0000-000001440000}"/>
    <cellStyle name="Normal 3 3 2 2 2 7 3" xfId="14925" xr:uid="{00000000-0005-0000-0000-000002440000}"/>
    <cellStyle name="Normal 3 3 2 2 2 7 3 2" xfId="14926" xr:uid="{00000000-0005-0000-0000-000003440000}"/>
    <cellStyle name="Normal 3 3 2 2 2 7 4" xfId="14927" xr:uid="{00000000-0005-0000-0000-000004440000}"/>
    <cellStyle name="Normal 3 3 2 2 2 8" xfId="14928" xr:uid="{00000000-0005-0000-0000-000005440000}"/>
    <cellStyle name="Normal 3 3 2 2 2 8 2" xfId="14929" xr:uid="{00000000-0005-0000-0000-000006440000}"/>
    <cellStyle name="Normal 3 3 2 2 2 8 2 2" xfId="14930" xr:uid="{00000000-0005-0000-0000-000007440000}"/>
    <cellStyle name="Normal 3 3 2 2 2 8 3" xfId="14931" xr:uid="{00000000-0005-0000-0000-000008440000}"/>
    <cellStyle name="Normal 3 3 2 2 2 9" xfId="14932" xr:uid="{00000000-0005-0000-0000-000009440000}"/>
    <cellStyle name="Normal 3 3 2 2 2 9 2" xfId="14933" xr:uid="{00000000-0005-0000-0000-00000A440000}"/>
    <cellStyle name="Normal 3 3 2 2 3" xfId="14934" xr:uid="{00000000-0005-0000-0000-00000B440000}"/>
    <cellStyle name="Normal 3 3 2 2 3 2" xfId="14935" xr:uid="{00000000-0005-0000-0000-00000C440000}"/>
    <cellStyle name="Normal 3 3 2 2 3 2 2" xfId="14936" xr:uid="{00000000-0005-0000-0000-00000D440000}"/>
    <cellStyle name="Normal 3 3 2 2 3 2 2 2" xfId="14937" xr:uid="{00000000-0005-0000-0000-00000E440000}"/>
    <cellStyle name="Normal 3 3 2 2 3 2 2 2 2" xfId="14938" xr:uid="{00000000-0005-0000-0000-00000F440000}"/>
    <cellStyle name="Normal 3 3 2 2 3 2 2 2 2 2" xfId="14939" xr:uid="{00000000-0005-0000-0000-000010440000}"/>
    <cellStyle name="Normal 3 3 2 2 3 2 2 2 2 2 2" xfId="14940" xr:uid="{00000000-0005-0000-0000-000011440000}"/>
    <cellStyle name="Normal 3 3 2 2 3 2 2 2 2 2 2 2" xfId="14941" xr:uid="{00000000-0005-0000-0000-000012440000}"/>
    <cellStyle name="Normal 3 3 2 2 3 2 2 2 2 2 2 2 2" xfId="14942" xr:uid="{00000000-0005-0000-0000-000013440000}"/>
    <cellStyle name="Normal 3 3 2 2 3 2 2 2 2 2 2 3" xfId="14943" xr:uid="{00000000-0005-0000-0000-000014440000}"/>
    <cellStyle name="Normal 3 3 2 2 3 2 2 2 2 2 3" xfId="14944" xr:uid="{00000000-0005-0000-0000-000015440000}"/>
    <cellStyle name="Normal 3 3 2 2 3 2 2 2 2 2 3 2" xfId="14945" xr:uid="{00000000-0005-0000-0000-000016440000}"/>
    <cellStyle name="Normal 3 3 2 2 3 2 2 2 2 2 4" xfId="14946" xr:uid="{00000000-0005-0000-0000-000017440000}"/>
    <cellStyle name="Normal 3 3 2 2 3 2 2 2 2 3" xfId="14947" xr:uid="{00000000-0005-0000-0000-000018440000}"/>
    <cellStyle name="Normal 3 3 2 2 3 2 2 2 2 3 2" xfId="14948" xr:uid="{00000000-0005-0000-0000-000019440000}"/>
    <cellStyle name="Normal 3 3 2 2 3 2 2 2 2 3 2 2" xfId="14949" xr:uid="{00000000-0005-0000-0000-00001A440000}"/>
    <cellStyle name="Normal 3 3 2 2 3 2 2 2 2 3 3" xfId="14950" xr:uid="{00000000-0005-0000-0000-00001B440000}"/>
    <cellStyle name="Normal 3 3 2 2 3 2 2 2 2 4" xfId="14951" xr:uid="{00000000-0005-0000-0000-00001C440000}"/>
    <cellStyle name="Normal 3 3 2 2 3 2 2 2 2 4 2" xfId="14952" xr:uid="{00000000-0005-0000-0000-00001D440000}"/>
    <cellStyle name="Normal 3 3 2 2 3 2 2 2 2 5" xfId="14953" xr:uid="{00000000-0005-0000-0000-00001E440000}"/>
    <cellStyle name="Normal 3 3 2 2 3 2 2 2 3" xfId="14954" xr:uid="{00000000-0005-0000-0000-00001F440000}"/>
    <cellStyle name="Normal 3 3 2 2 3 2 2 2 3 2" xfId="14955" xr:uid="{00000000-0005-0000-0000-000020440000}"/>
    <cellStyle name="Normal 3 3 2 2 3 2 2 2 3 2 2" xfId="14956" xr:uid="{00000000-0005-0000-0000-000021440000}"/>
    <cellStyle name="Normal 3 3 2 2 3 2 2 2 3 2 2 2" xfId="14957" xr:uid="{00000000-0005-0000-0000-000022440000}"/>
    <cellStyle name="Normal 3 3 2 2 3 2 2 2 3 2 3" xfId="14958" xr:uid="{00000000-0005-0000-0000-000023440000}"/>
    <cellStyle name="Normal 3 3 2 2 3 2 2 2 3 3" xfId="14959" xr:uid="{00000000-0005-0000-0000-000024440000}"/>
    <cellStyle name="Normal 3 3 2 2 3 2 2 2 3 3 2" xfId="14960" xr:uid="{00000000-0005-0000-0000-000025440000}"/>
    <cellStyle name="Normal 3 3 2 2 3 2 2 2 3 4" xfId="14961" xr:uid="{00000000-0005-0000-0000-000026440000}"/>
    <cellStyle name="Normal 3 3 2 2 3 2 2 2 4" xfId="14962" xr:uid="{00000000-0005-0000-0000-000027440000}"/>
    <cellStyle name="Normal 3 3 2 2 3 2 2 2 4 2" xfId="14963" xr:uid="{00000000-0005-0000-0000-000028440000}"/>
    <cellStyle name="Normal 3 3 2 2 3 2 2 2 4 2 2" xfId="14964" xr:uid="{00000000-0005-0000-0000-000029440000}"/>
    <cellStyle name="Normal 3 3 2 2 3 2 2 2 4 3" xfId="14965" xr:uid="{00000000-0005-0000-0000-00002A440000}"/>
    <cellStyle name="Normal 3 3 2 2 3 2 2 2 5" xfId="14966" xr:uid="{00000000-0005-0000-0000-00002B440000}"/>
    <cellStyle name="Normal 3 3 2 2 3 2 2 2 5 2" xfId="14967" xr:uid="{00000000-0005-0000-0000-00002C440000}"/>
    <cellStyle name="Normal 3 3 2 2 3 2 2 2 6" xfId="14968" xr:uid="{00000000-0005-0000-0000-00002D440000}"/>
    <cellStyle name="Normal 3 3 2 2 3 2 2 3" xfId="14969" xr:uid="{00000000-0005-0000-0000-00002E440000}"/>
    <cellStyle name="Normal 3 3 2 2 3 2 2 3 2" xfId="14970" xr:uid="{00000000-0005-0000-0000-00002F440000}"/>
    <cellStyle name="Normal 3 3 2 2 3 2 2 3 2 2" xfId="14971" xr:uid="{00000000-0005-0000-0000-000030440000}"/>
    <cellStyle name="Normal 3 3 2 2 3 2 2 3 2 2 2" xfId="14972" xr:uid="{00000000-0005-0000-0000-000031440000}"/>
    <cellStyle name="Normal 3 3 2 2 3 2 2 3 2 2 2 2" xfId="14973" xr:uid="{00000000-0005-0000-0000-000032440000}"/>
    <cellStyle name="Normal 3 3 2 2 3 2 2 3 2 2 3" xfId="14974" xr:uid="{00000000-0005-0000-0000-000033440000}"/>
    <cellStyle name="Normal 3 3 2 2 3 2 2 3 2 3" xfId="14975" xr:uid="{00000000-0005-0000-0000-000034440000}"/>
    <cellStyle name="Normal 3 3 2 2 3 2 2 3 2 3 2" xfId="14976" xr:uid="{00000000-0005-0000-0000-000035440000}"/>
    <cellStyle name="Normal 3 3 2 2 3 2 2 3 2 4" xfId="14977" xr:uid="{00000000-0005-0000-0000-000036440000}"/>
    <cellStyle name="Normal 3 3 2 2 3 2 2 3 3" xfId="14978" xr:uid="{00000000-0005-0000-0000-000037440000}"/>
    <cellStyle name="Normal 3 3 2 2 3 2 2 3 3 2" xfId="14979" xr:uid="{00000000-0005-0000-0000-000038440000}"/>
    <cellStyle name="Normal 3 3 2 2 3 2 2 3 3 2 2" xfId="14980" xr:uid="{00000000-0005-0000-0000-000039440000}"/>
    <cellStyle name="Normal 3 3 2 2 3 2 2 3 3 3" xfId="14981" xr:uid="{00000000-0005-0000-0000-00003A440000}"/>
    <cellStyle name="Normal 3 3 2 2 3 2 2 3 4" xfId="14982" xr:uid="{00000000-0005-0000-0000-00003B440000}"/>
    <cellStyle name="Normal 3 3 2 2 3 2 2 3 4 2" xfId="14983" xr:uid="{00000000-0005-0000-0000-00003C440000}"/>
    <cellStyle name="Normal 3 3 2 2 3 2 2 3 5" xfId="14984" xr:uid="{00000000-0005-0000-0000-00003D440000}"/>
    <cellStyle name="Normal 3 3 2 2 3 2 2 4" xfId="14985" xr:uid="{00000000-0005-0000-0000-00003E440000}"/>
    <cellStyle name="Normal 3 3 2 2 3 2 2 4 2" xfId="14986" xr:uid="{00000000-0005-0000-0000-00003F440000}"/>
    <cellStyle name="Normal 3 3 2 2 3 2 2 4 2 2" xfId="14987" xr:uid="{00000000-0005-0000-0000-000040440000}"/>
    <cellStyle name="Normal 3 3 2 2 3 2 2 4 2 2 2" xfId="14988" xr:uid="{00000000-0005-0000-0000-000041440000}"/>
    <cellStyle name="Normal 3 3 2 2 3 2 2 4 2 3" xfId="14989" xr:uid="{00000000-0005-0000-0000-000042440000}"/>
    <cellStyle name="Normal 3 3 2 2 3 2 2 4 3" xfId="14990" xr:uid="{00000000-0005-0000-0000-000043440000}"/>
    <cellStyle name="Normal 3 3 2 2 3 2 2 4 3 2" xfId="14991" xr:uid="{00000000-0005-0000-0000-000044440000}"/>
    <cellStyle name="Normal 3 3 2 2 3 2 2 4 4" xfId="14992" xr:uid="{00000000-0005-0000-0000-000045440000}"/>
    <cellStyle name="Normal 3 3 2 2 3 2 2 5" xfId="14993" xr:uid="{00000000-0005-0000-0000-000046440000}"/>
    <cellStyle name="Normal 3 3 2 2 3 2 2 5 2" xfId="14994" xr:uid="{00000000-0005-0000-0000-000047440000}"/>
    <cellStyle name="Normal 3 3 2 2 3 2 2 5 2 2" xfId="14995" xr:uid="{00000000-0005-0000-0000-000048440000}"/>
    <cellStyle name="Normal 3 3 2 2 3 2 2 5 3" xfId="14996" xr:uid="{00000000-0005-0000-0000-000049440000}"/>
    <cellStyle name="Normal 3 3 2 2 3 2 2 6" xfId="14997" xr:uid="{00000000-0005-0000-0000-00004A440000}"/>
    <cellStyle name="Normal 3 3 2 2 3 2 2 6 2" xfId="14998" xr:uid="{00000000-0005-0000-0000-00004B440000}"/>
    <cellStyle name="Normal 3 3 2 2 3 2 2 7" xfId="14999" xr:uid="{00000000-0005-0000-0000-00004C440000}"/>
    <cellStyle name="Normal 3 3 2 2 3 2 3" xfId="15000" xr:uid="{00000000-0005-0000-0000-00004D440000}"/>
    <cellStyle name="Normal 3 3 2 2 3 2 3 2" xfId="15001" xr:uid="{00000000-0005-0000-0000-00004E440000}"/>
    <cellStyle name="Normal 3 3 2 2 3 2 3 2 2" xfId="15002" xr:uid="{00000000-0005-0000-0000-00004F440000}"/>
    <cellStyle name="Normal 3 3 2 2 3 2 3 2 2 2" xfId="15003" xr:uid="{00000000-0005-0000-0000-000050440000}"/>
    <cellStyle name="Normal 3 3 2 2 3 2 3 2 2 2 2" xfId="15004" xr:uid="{00000000-0005-0000-0000-000051440000}"/>
    <cellStyle name="Normal 3 3 2 2 3 2 3 2 2 2 2 2" xfId="15005" xr:uid="{00000000-0005-0000-0000-000052440000}"/>
    <cellStyle name="Normal 3 3 2 2 3 2 3 2 2 2 3" xfId="15006" xr:uid="{00000000-0005-0000-0000-000053440000}"/>
    <cellStyle name="Normal 3 3 2 2 3 2 3 2 2 3" xfId="15007" xr:uid="{00000000-0005-0000-0000-000054440000}"/>
    <cellStyle name="Normal 3 3 2 2 3 2 3 2 2 3 2" xfId="15008" xr:uid="{00000000-0005-0000-0000-000055440000}"/>
    <cellStyle name="Normal 3 3 2 2 3 2 3 2 2 4" xfId="15009" xr:uid="{00000000-0005-0000-0000-000056440000}"/>
    <cellStyle name="Normal 3 3 2 2 3 2 3 2 3" xfId="15010" xr:uid="{00000000-0005-0000-0000-000057440000}"/>
    <cellStyle name="Normal 3 3 2 2 3 2 3 2 3 2" xfId="15011" xr:uid="{00000000-0005-0000-0000-000058440000}"/>
    <cellStyle name="Normal 3 3 2 2 3 2 3 2 3 2 2" xfId="15012" xr:uid="{00000000-0005-0000-0000-000059440000}"/>
    <cellStyle name="Normal 3 3 2 2 3 2 3 2 3 3" xfId="15013" xr:uid="{00000000-0005-0000-0000-00005A440000}"/>
    <cellStyle name="Normal 3 3 2 2 3 2 3 2 4" xfId="15014" xr:uid="{00000000-0005-0000-0000-00005B440000}"/>
    <cellStyle name="Normal 3 3 2 2 3 2 3 2 4 2" xfId="15015" xr:uid="{00000000-0005-0000-0000-00005C440000}"/>
    <cellStyle name="Normal 3 3 2 2 3 2 3 2 5" xfId="15016" xr:uid="{00000000-0005-0000-0000-00005D440000}"/>
    <cellStyle name="Normal 3 3 2 2 3 2 3 3" xfId="15017" xr:uid="{00000000-0005-0000-0000-00005E440000}"/>
    <cellStyle name="Normal 3 3 2 2 3 2 3 3 2" xfId="15018" xr:uid="{00000000-0005-0000-0000-00005F440000}"/>
    <cellStyle name="Normal 3 3 2 2 3 2 3 3 2 2" xfId="15019" xr:uid="{00000000-0005-0000-0000-000060440000}"/>
    <cellStyle name="Normal 3 3 2 2 3 2 3 3 2 2 2" xfId="15020" xr:uid="{00000000-0005-0000-0000-000061440000}"/>
    <cellStyle name="Normal 3 3 2 2 3 2 3 3 2 3" xfId="15021" xr:uid="{00000000-0005-0000-0000-000062440000}"/>
    <cellStyle name="Normal 3 3 2 2 3 2 3 3 3" xfId="15022" xr:uid="{00000000-0005-0000-0000-000063440000}"/>
    <cellStyle name="Normal 3 3 2 2 3 2 3 3 3 2" xfId="15023" xr:uid="{00000000-0005-0000-0000-000064440000}"/>
    <cellStyle name="Normal 3 3 2 2 3 2 3 3 4" xfId="15024" xr:uid="{00000000-0005-0000-0000-000065440000}"/>
    <cellStyle name="Normal 3 3 2 2 3 2 3 4" xfId="15025" xr:uid="{00000000-0005-0000-0000-000066440000}"/>
    <cellStyle name="Normal 3 3 2 2 3 2 3 4 2" xfId="15026" xr:uid="{00000000-0005-0000-0000-000067440000}"/>
    <cellStyle name="Normal 3 3 2 2 3 2 3 4 2 2" xfId="15027" xr:uid="{00000000-0005-0000-0000-000068440000}"/>
    <cellStyle name="Normal 3 3 2 2 3 2 3 4 3" xfId="15028" xr:uid="{00000000-0005-0000-0000-000069440000}"/>
    <cellStyle name="Normal 3 3 2 2 3 2 3 5" xfId="15029" xr:uid="{00000000-0005-0000-0000-00006A440000}"/>
    <cellStyle name="Normal 3 3 2 2 3 2 3 5 2" xfId="15030" xr:uid="{00000000-0005-0000-0000-00006B440000}"/>
    <cellStyle name="Normal 3 3 2 2 3 2 3 6" xfId="15031" xr:uid="{00000000-0005-0000-0000-00006C440000}"/>
    <cellStyle name="Normal 3 3 2 2 3 2 4" xfId="15032" xr:uid="{00000000-0005-0000-0000-00006D440000}"/>
    <cellStyle name="Normal 3 3 2 2 3 2 4 2" xfId="15033" xr:uid="{00000000-0005-0000-0000-00006E440000}"/>
    <cellStyle name="Normal 3 3 2 2 3 2 4 2 2" xfId="15034" xr:uid="{00000000-0005-0000-0000-00006F440000}"/>
    <cellStyle name="Normal 3 3 2 2 3 2 4 2 2 2" xfId="15035" xr:uid="{00000000-0005-0000-0000-000070440000}"/>
    <cellStyle name="Normal 3 3 2 2 3 2 4 2 2 2 2" xfId="15036" xr:uid="{00000000-0005-0000-0000-000071440000}"/>
    <cellStyle name="Normal 3 3 2 2 3 2 4 2 2 3" xfId="15037" xr:uid="{00000000-0005-0000-0000-000072440000}"/>
    <cellStyle name="Normal 3 3 2 2 3 2 4 2 3" xfId="15038" xr:uid="{00000000-0005-0000-0000-000073440000}"/>
    <cellStyle name="Normal 3 3 2 2 3 2 4 2 3 2" xfId="15039" xr:uid="{00000000-0005-0000-0000-000074440000}"/>
    <cellStyle name="Normal 3 3 2 2 3 2 4 2 4" xfId="15040" xr:uid="{00000000-0005-0000-0000-000075440000}"/>
    <cellStyle name="Normal 3 3 2 2 3 2 4 3" xfId="15041" xr:uid="{00000000-0005-0000-0000-000076440000}"/>
    <cellStyle name="Normal 3 3 2 2 3 2 4 3 2" xfId="15042" xr:uid="{00000000-0005-0000-0000-000077440000}"/>
    <cellStyle name="Normal 3 3 2 2 3 2 4 3 2 2" xfId="15043" xr:uid="{00000000-0005-0000-0000-000078440000}"/>
    <cellStyle name="Normal 3 3 2 2 3 2 4 3 3" xfId="15044" xr:uid="{00000000-0005-0000-0000-000079440000}"/>
    <cellStyle name="Normal 3 3 2 2 3 2 4 4" xfId="15045" xr:uid="{00000000-0005-0000-0000-00007A440000}"/>
    <cellStyle name="Normal 3 3 2 2 3 2 4 4 2" xfId="15046" xr:uid="{00000000-0005-0000-0000-00007B440000}"/>
    <cellStyle name="Normal 3 3 2 2 3 2 4 5" xfId="15047" xr:uid="{00000000-0005-0000-0000-00007C440000}"/>
    <cellStyle name="Normal 3 3 2 2 3 2 5" xfId="15048" xr:uid="{00000000-0005-0000-0000-00007D440000}"/>
    <cellStyle name="Normal 3 3 2 2 3 2 5 2" xfId="15049" xr:uid="{00000000-0005-0000-0000-00007E440000}"/>
    <cellStyle name="Normal 3 3 2 2 3 2 5 2 2" xfId="15050" xr:uid="{00000000-0005-0000-0000-00007F440000}"/>
    <cellStyle name="Normal 3 3 2 2 3 2 5 2 2 2" xfId="15051" xr:uid="{00000000-0005-0000-0000-000080440000}"/>
    <cellStyle name="Normal 3 3 2 2 3 2 5 2 3" xfId="15052" xr:uid="{00000000-0005-0000-0000-000081440000}"/>
    <cellStyle name="Normal 3 3 2 2 3 2 5 3" xfId="15053" xr:uid="{00000000-0005-0000-0000-000082440000}"/>
    <cellStyle name="Normal 3 3 2 2 3 2 5 3 2" xfId="15054" xr:uid="{00000000-0005-0000-0000-000083440000}"/>
    <cellStyle name="Normal 3 3 2 2 3 2 5 4" xfId="15055" xr:uid="{00000000-0005-0000-0000-000084440000}"/>
    <cellStyle name="Normal 3 3 2 2 3 2 6" xfId="15056" xr:uid="{00000000-0005-0000-0000-000085440000}"/>
    <cellStyle name="Normal 3 3 2 2 3 2 6 2" xfId="15057" xr:uid="{00000000-0005-0000-0000-000086440000}"/>
    <cellStyle name="Normal 3 3 2 2 3 2 6 2 2" xfId="15058" xr:uid="{00000000-0005-0000-0000-000087440000}"/>
    <cellStyle name="Normal 3 3 2 2 3 2 6 3" xfId="15059" xr:uid="{00000000-0005-0000-0000-000088440000}"/>
    <cellStyle name="Normal 3 3 2 2 3 2 7" xfId="15060" xr:uid="{00000000-0005-0000-0000-000089440000}"/>
    <cellStyle name="Normal 3 3 2 2 3 2 7 2" xfId="15061" xr:uid="{00000000-0005-0000-0000-00008A440000}"/>
    <cellStyle name="Normal 3 3 2 2 3 2 8" xfId="15062" xr:uid="{00000000-0005-0000-0000-00008B440000}"/>
    <cellStyle name="Normal 3 3 2 2 3 3" xfId="15063" xr:uid="{00000000-0005-0000-0000-00008C440000}"/>
    <cellStyle name="Normal 3 3 2 2 3 3 2" xfId="15064" xr:uid="{00000000-0005-0000-0000-00008D440000}"/>
    <cellStyle name="Normal 3 3 2 2 3 3 2 2" xfId="15065" xr:uid="{00000000-0005-0000-0000-00008E440000}"/>
    <cellStyle name="Normal 3 3 2 2 3 3 2 2 2" xfId="15066" xr:uid="{00000000-0005-0000-0000-00008F440000}"/>
    <cellStyle name="Normal 3 3 2 2 3 3 2 2 2 2" xfId="15067" xr:uid="{00000000-0005-0000-0000-000090440000}"/>
    <cellStyle name="Normal 3 3 2 2 3 3 2 2 2 2 2" xfId="15068" xr:uid="{00000000-0005-0000-0000-000091440000}"/>
    <cellStyle name="Normal 3 3 2 2 3 3 2 2 2 2 2 2" xfId="15069" xr:uid="{00000000-0005-0000-0000-000092440000}"/>
    <cellStyle name="Normal 3 3 2 2 3 3 2 2 2 2 3" xfId="15070" xr:uid="{00000000-0005-0000-0000-000093440000}"/>
    <cellStyle name="Normal 3 3 2 2 3 3 2 2 2 3" xfId="15071" xr:uid="{00000000-0005-0000-0000-000094440000}"/>
    <cellStyle name="Normal 3 3 2 2 3 3 2 2 2 3 2" xfId="15072" xr:uid="{00000000-0005-0000-0000-000095440000}"/>
    <cellStyle name="Normal 3 3 2 2 3 3 2 2 2 4" xfId="15073" xr:uid="{00000000-0005-0000-0000-000096440000}"/>
    <cellStyle name="Normal 3 3 2 2 3 3 2 2 3" xfId="15074" xr:uid="{00000000-0005-0000-0000-000097440000}"/>
    <cellStyle name="Normal 3 3 2 2 3 3 2 2 3 2" xfId="15075" xr:uid="{00000000-0005-0000-0000-000098440000}"/>
    <cellStyle name="Normal 3 3 2 2 3 3 2 2 3 2 2" xfId="15076" xr:uid="{00000000-0005-0000-0000-000099440000}"/>
    <cellStyle name="Normal 3 3 2 2 3 3 2 2 3 3" xfId="15077" xr:uid="{00000000-0005-0000-0000-00009A440000}"/>
    <cellStyle name="Normal 3 3 2 2 3 3 2 2 4" xfId="15078" xr:uid="{00000000-0005-0000-0000-00009B440000}"/>
    <cellStyle name="Normal 3 3 2 2 3 3 2 2 4 2" xfId="15079" xr:uid="{00000000-0005-0000-0000-00009C440000}"/>
    <cellStyle name="Normal 3 3 2 2 3 3 2 2 5" xfId="15080" xr:uid="{00000000-0005-0000-0000-00009D440000}"/>
    <cellStyle name="Normal 3 3 2 2 3 3 2 3" xfId="15081" xr:uid="{00000000-0005-0000-0000-00009E440000}"/>
    <cellStyle name="Normal 3 3 2 2 3 3 2 3 2" xfId="15082" xr:uid="{00000000-0005-0000-0000-00009F440000}"/>
    <cellStyle name="Normal 3 3 2 2 3 3 2 3 2 2" xfId="15083" xr:uid="{00000000-0005-0000-0000-0000A0440000}"/>
    <cellStyle name="Normal 3 3 2 2 3 3 2 3 2 2 2" xfId="15084" xr:uid="{00000000-0005-0000-0000-0000A1440000}"/>
    <cellStyle name="Normal 3 3 2 2 3 3 2 3 2 3" xfId="15085" xr:uid="{00000000-0005-0000-0000-0000A2440000}"/>
    <cellStyle name="Normal 3 3 2 2 3 3 2 3 3" xfId="15086" xr:uid="{00000000-0005-0000-0000-0000A3440000}"/>
    <cellStyle name="Normal 3 3 2 2 3 3 2 3 3 2" xfId="15087" xr:uid="{00000000-0005-0000-0000-0000A4440000}"/>
    <cellStyle name="Normal 3 3 2 2 3 3 2 3 4" xfId="15088" xr:uid="{00000000-0005-0000-0000-0000A5440000}"/>
    <cellStyle name="Normal 3 3 2 2 3 3 2 4" xfId="15089" xr:uid="{00000000-0005-0000-0000-0000A6440000}"/>
    <cellStyle name="Normal 3 3 2 2 3 3 2 4 2" xfId="15090" xr:uid="{00000000-0005-0000-0000-0000A7440000}"/>
    <cellStyle name="Normal 3 3 2 2 3 3 2 4 2 2" xfId="15091" xr:uid="{00000000-0005-0000-0000-0000A8440000}"/>
    <cellStyle name="Normal 3 3 2 2 3 3 2 4 3" xfId="15092" xr:uid="{00000000-0005-0000-0000-0000A9440000}"/>
    <cellStyle name="Normal 3 3 2 2 3 3 2 5" xfId="15093" xr:uid="{00000000-0005-0000-0000-0000AA440000}"/>
    <cellStyle name="Normal 3 3 2 2 3 3 2 5 2" xfId="15094" xr:uid="{00000000-0005-0000-0000-0000AB440000}"/>
    <cellStyle name="Normal 3 3 2 2 3 3 2 6" xfId="15095" xr:uid="{00000000-0005-0000-0000-0000AC440000}"/>
    <cellStyle name="Normal 3 3 2 2 3 3 3" xfId="15096" xr:uid="{00000000-0005-0000-0000-0000AD440000}"/>
    <cellStyle name="Normal 3 3 2 2 3 3 3 2" xfId="15097" xr:uid="{00000000-0005-0000-0000-0000AE440000}"/>
    <cellStyle name="Normal 3 3 2 2 3 3 3 2 2" xfId="15098" xr:uid="{00000000-0005-0000-0000-0000AF440000}"/>
    <cellStyle name="Normal 3 3 2 2 3 3 3 2 2 2" xfId="15099" xr:uid="{00000000-0005-0000-0000-0000B0440000}"/>
    <cellStyle name="Normal 3 3 2 2 3 3 3 2 2 2 2" xfId="15100" xr:uid="{00000000-0005-0000-0000-0000B1440000}"/>
    <cellStyle name="Normal 3 3 2 2 3 3 3 2 2 3" xfId="15101" xr:uid="{00000000-0005-0000-0000-0000B2440000}"/>
    <cellStyle name="Normal 3 3 2 2 3 3 3 2 3" xfId="15102" xr:uid="{00000000-0005-0000-0000-0000B3440000}"/>
    <cellStyle name="Normal 3 3 2 2 3 3 3 2 3 2" xfId="15103" xr:uid="{00000000-0005-0000-0000-0000B4440000}"/>
    <cellStyle name="Normal 3 3 2 2 3 3 3 2 4" xfId="15104" xr:uid="{00000000-0005-0000-0000-0000B5440000}"/>
    <cellStyle name="Normal 3 3 2 2 3 3 3 3" xfId="15105" xr:uid="{00000000-0005-0000-0000-0000B6440000}"/>
    <cellStyle name="Normal 3 3 2 2 3 3 3 3 2" xfId="15106" xr:uid="{00000000-0005-0000-0000-0000B7440000}"/>
    <cellStyle name="Normal 3 3 2 2 3 3 3 3 2 2" xfId="15107" xr:uid="{00000000-0005-0000-0000-0000B8440000}"/>
    <cellStyle name="Normal 3 3 2 2 3 3 3 3 3" xfId="15108" xr:uid="{00000000-0005-0000-0000-0000B9440000}"/>
    <cellStyle name="Normal 3 3 2 2 3 3 3 4" xfId="15109" xr:uid="{00000000-0005-0000-0000-0000BA440000}"/>
    <cellStyle name="Normal 3 3 2 2 3 3 3 4 2" xfId="15110" xr:uid="{00000000-0005-0000-0000-0000BB440000}"/>
    <cellStyle name="Normal 3 3 2 2 3 3 3 5" xfId="15111" xr:uid="{00000000-0005-0000-0000-0000BC440000}"/>
    <cellStyle name="Normal 3 3 2 2 3 3 4" xfId="15112" xr:uid="{00000000-0005-0000-0000-0000BD440000}"/>
    <cellStyle name="Normal 3 3 2 2 3 3 4 2" xfId="15113" xr:uid="{00000000-0005-0000-0000-0000BE440000}"/>
    <cellStyle name="Normal 3 3 2 2 3 3 4 2 2" xfId="15114" xr:uid="{00000000-0005-0000-0000-0000BF440000}"/>
    <cellStyle name="Normal 3 3 2 2 3 3 4 2 2 2" xfId="15115" xr:uid="{00000000-0005-0000-0000-0000C0440000}"/>
    <cellStyle name="Normal 3 3 2 2 3 3 4 2 3" xfId="15116" xr:uid="{00000000-0005-0000-0000-0000C1440000}"/>
    <cellStyle name="Normal 3 3 2 2 3 3 4 3" xfId="15117" xr:uid="{00000000-0005-0000-0000-0000C2440000}"/>
    <cellStyle name="Normal 3 3 2 2 3 3 4 3 2" xfId="15118" xr:uid="{00000000-0005-0000-0000-0000C3440000}"/>
    <cellStyle name="Normal 3 3 2 2 3 3 4 4" xfId="15119" xr:uid="{00000000-0005-0000-0000-0000C4440000}"/>
    <cellStyle name="Normal 3 3 2 2 3 3 5" xfId="15120" xr:uid="{00000000-0005-0000-0000-0000C5440000}"/>
    <cellStyle name="Normal 3 3 2 2 3 3 5 2" xfId="15121" xr:uid="{00000000-0005-0000-0000-0000C6440000}"/>
    <cellStyle name="Normal 3 3 2 2 3 3 5 2 2" xfId="15122" xr:uid="{00000000-0005-0000-0000-0000C7440000}"/>
    <cellStyle name="Normal 3 3 2 2 3 3 5 3" xfId="15123" xr:uid="{00000000-0005-0000-0000-0000C8440000}"/>
    <cellStyle name="Normal 3 3 2 2 3 3 6" xfId="15124" xr:uid="{00000000-0005-0000-0000-0000C9440000}"/>
    <cellStyle name="Normal 3 3 2 2 3 3 6 2" xfId="15125" xr:uid="{00000000-0005-0000-0000-0000CA440000}"/>
    <cellStyle name="Normal 3 3 2 2 3 3 7" xfId="15126" xr:uid="{00000000-0005-0000-0000-0000CB440000}"/>
    <cellStyle name="Normal 3 3 2 2 3 4" xfId="15127" xr:uid="{00000000-0005-0000-0000-0000CC440000}"/>
    <cellStyle name="Normal 3 3 2 2 3 4 2" xfId="15128" xr:uid="{00000000-0005-0000-0000-0000CD440000}"/>
    <cellStyle name="Normal 3 3 2 2 3 4 2 2" xfId="15129" xr:uid="{00000000-0005-0000-0000-0000CE440000}"/>
    <cellStyle name="Normal 3 3 2 2 3 4 2 2 2" xfId="15130" xr:uid="{00000000-0005-0000-0000-0000CF440000}"/>
    <cellStyle name="Normal 3 3 2 2 3 4 2 2 2 2" xfId="15131" xr:uid="{00000000-0005-0000-0000-0000D0440000}"/>
    <cellStyle name="Normal 3 3 2 2 3 4 2 2 2 2 2" xfId="15132" xr:uid="{00000000-0005-0000-0000-0000D1440000}"/>
    <cellStyle name="Normal 3 3 2 2 3 4 2 2 2 3" xfId="15133" xr:uid="{00000000-0005-0000-0000-0000D2440000}"/>
    <cellStyle name="Normal 3 3 2 2 3 4 2 2 3" xfId="15134" xr:uid="{00000000-0005-0000-0000-0000D3440000}"/>
    <cellStyle name="Normal 3 3 2 2 3 4 2 2 3 2" xfId="15135" xr:uid="{00000000-0005-0000-0000-0000D4440000}"/>
    <cellStyle name="Normal 3 3 2 2 3 4 2 2 4" xfId="15136" xr:uid="{00000000-0005-0000-0000-0000D5440000}"/>
    <cellStyle name="Normal 3 3 2 2 3 4 2 3" xfId="15137" xr:uid="{00000000-0005-0000-0000-0000D6440000}"/>
    <cellStyle name="Normal 3 3 2 2 3 4 2 3 2" xfId="15138" xr:uid="{00000000-0005-0000-0000-0000D7440000}"/>
    <cellStyle name="Normal 3 3 2 2 3 4 2 3 2 2" xfId="15139" xr:uid="{00000000-0005-0000-0000-0000D8440000}"/>
    <cellStyle name="Normal 3 3 2 2 3 4 2 3 3" xfId="15140" xr:uid="{00000000-0005-0000-0000-0000D9440000}"/>
    <cellStyle name="Normal 3 3 2 2 3 4 2 4" xfId="15141" xr:uid="{00000000-0005-0000-0000-0000DA440000}"/>
    <cellStyle name="Normal 3 3 2 2 3 4 2 4 2" xfId="15142" xr:uid="{00000000-0005-0000-0000-0000DB440000}"/>
    <cellStyle name="Normal 3 3 2 2 3 4 2 5" xfId="15143" xr:uid="{00000000-0005-0000-0000-0000DC440000}"/>
    <cellStyle name="Normal 3 3 2 2 3 4 3" xfId="15144" xr:uid="{00000000-0005-0000-0000-0000DD440000}"/>
    <cellStyle name="Normal 3 3 2 2 3 4 3 2" xfId="15145" xr:uid="{00000000-0005-0000-0000-0000DE440000}"/>
    <cellStyle name="Normal 3 3 2 2 3 4 3 2 2" xfId="15146" xr:uid="{00000000-0005-0000-0000-0000DF440000}"/>
    <cellStyle name="Normal 3 3 2 2 3 4 3 2 2 2" xfId="15147" xr:uid="{00000000-0005-0000-0000-0000E0440000}"/>
    <cellStyle name="Normal 3 3 2 2 3 4 3 2 3" xfId="15148" xr:uid="{00000000-0005-0000-0000-0000E1440000}"/>
    <cellStyle name="Normal 3 3 2 2 3 4 3 3" xfId="15149" xr:uid="{00000000-0005-0000-0000-0000E2440000}"/>
    <cellStyle name="Normal 3 3 2 2 3 4 3 3 2" xfId="15150" xr:uid="{00000000-0005-0000-0000-0000E3440000}"/>
    <cellStyle name="Normal 3 3 2 2 3 4 3 4" xfId="15151" xr:uid="{00000000-0005-0000-0000-0000E4440000}"/>
    <cellStyle name="Normal 3 3 2 2 3 4 4" xfId="15152" xr:uid="{00000000-0005-0000-0000-0000E5440000}"/>
    <cellStyle name="Normal 3 3 2 2 3 4 4 2" xfId="15153" xr:uid="{00000000-0005-0000-0000-0000E6440000}"/>
    <cellStyle name="Normal 3 3 2 2 3 4 4 2 2" xfId="15154" xr:uid="{00000000-0005-0000-0000-0000E7440000}"/>
    <cellStyle name="Normal 3 3 2 2 3 4 4 3" xfId="15155" xr:uid="{00000000-0005-0000-0000-0000E8440000}"/>
    <cellStyle name="Normal 3 3 2 2 3 4 5" xfId="15156" xr:uid="{00000000-0005-0000-0000-0000E9440000}"/>
    <cellStyle name="Normal 3 3 2 2 3 4 5 2" xfId="15157" xr:uid="{00000000-0005-0000-0000-0000EA440000}"/>
    <cellStyle name="Normal 3 3 2 2 3 4 6" xfId="15158" xr:uid="{00000000-0005-0000-0000-0000EB440000}"/>
    <cellStyle name="Normal 3 3 2 2 3 5" xfId="15159" xr:uid="{00000000-0005-0000-0000-0000EC440000}"/>
    <cellStyle name="Normal 3 3 2 2 3 5 2" xfId="15160" xr:uid="{00000000-0005-0000-0000-0000ED440000}"/>
    <cellStyle name="Normal 3 3 2 2 3 5 2 2" xfId="15161" xr:uid="{00000000-0005-0000-0000-0000EE440000}"/>
    <cellStyle name="Normal 3 3 2 2 3 5 2 2 2" xfId="15162" xr:uid="{00000000-0005-0000-0000-0000EF440000}"/>
    <cellStyle name="Normal 3 3 2 2 3 5 2 2 2 2" xfId="15163" xr:uid="{00000000-0005-0000-0000-0000F0440000}"/>
    <cellStyle name="Normal 3 3 2 2 3 5 2 2 3" xfId="15164" xr:uid="{00000000-0005-0000-0000-0000F1440000}"/>
    <cellStyle name="Normal 3 3 2 2 3 5 2 3" xfId="15165" xr:uid="{00000000-0005-0000-0000-0000F2440000}"/>
    <cellStyle name="Normal 3 3 2 2 3 5 2 3 2" xfId="15166" xr:uid="{00000000-0005-0000-0000-0000F3440000}"/>
    <cellStyle name="Normal 3 3 2 2 3 5 2 4" xfId="15167" xr:uid="{00000000-0005-0000-0000-0000F4440000}"/>
    <cellStyle name="Normal 3 3 2 2 3 5 3" xfId="15168" xr:uid="{00000000-0005-0000-0000-0000F5440000}"/>
    <cellStyle name="Normal 3 3 2 2 3 5 3 2" xfId="15169" xr:uid="{00000000-0005-0000-0000-0000F6440000}"/>
    <cellStyle name="Normal 3 3 2 2 3 5 3 2 2" xfId="15170" xr:uid="{00000000-0005-0000-0000-0000F7440000}"/>
    <cellStyle name="Normal 3 3 2 2 3 5 3 3" xfId="15171" xr:uid="{00000000-0005-0000-0000-0000F8440000}"/>
    <cellStyle name="Normal 3 3 2 2 3 5 4" xfId="15172" xr:uid="{00000000-0005-0000-0000-0000F9440000}"/>
    <cellStyle name="Normal 3 3 2 2 3 5 4 2" xfId="15173" xr:uid="{00000000-0005-0000-0000-0000FA440000}"/>
    <cellStyle name="Normal 3 3 2 2 3 5 5" xfId="15174" xr:uid="{00000000-0005-0000-0000-0000FB440000}"/>
    <cellStyle name="Normal 3 3 2 2 3 6" xfId="15175" xr:uid="{00000000-0005-0000-0000-0000FC440000}"/>
    <cellStyle name="Normal 3 3 2 2 3 6 2" xfId="15176" xr:uid="{00000000-0005-0000-0000-0000FD440000}"/>
    <cellStyle name="Normal 3 3 2 2 3 6 2 2" xfId="15177" xr:uid="{00000000-0005-0000-0000-0000FE440000}"/>
    <cellStyle name="Normal 3 3 2 2 3 6 2 2 2" xfId="15178" xr:uid="{00000000-0005-0000-0000-0000FF440000}"/>
    <cellStyle name="Normal 3 3 2 2 3 6 2 3" xfId="15179" xr:uid="{00000000-0005-0000-0000-000000450000}"/>
    <cellStyle name="Normal 3 3 2 2 3 6 3" xfId="15180" xr:uid="{00000000-0005-0000-0000-000001450000}"/>
    <cellStyle name="Normal 3 3 2 2 3 6 3 2" xfId="15181" xr:uid="{00000000-0005-0000-0000-000002450000}"/>
    <cellStyle name="Normal 3 3 2 2 3 6 4" xfId="15182" xr:uid="{00000000-0005-0000-0000-000003450000}"/>
    <cellStyle name="Normal 3 3 2 2 3 7" xfId="15183" xr:uid="{00000000-0005-0000-0000-000004450000}"/>
    <cellStyle name="Normal 3 3 2 2 3 7 2" xfId="15184" xr:uid="{00000000-0005-0000-0000-000005450000}"/>
    <cellStyle name="Normal 3 3 2 2 3 7 2 2" xfId="15185" xr:uid="{00000000-0005-0000-0000-000006450000}"/>
    <cellStyle name="Normal 3 3 2 2 3 7 3" xfId="15186" xr:uid="{00000000-0005-0000-0000-000007450000}"/>
    <cellStyle name="Normal 3 3 2 2 3 8" xfId="15187" xr:uid="{00000000-0005-0000-0000-000008450000}"/>
    <cellStyle name="Normal 3 3 2 2 3 8 2" xfId="15188" xr:uid="{00000000-0005-0000-0000-000009450000}"/>
    <cellStyle name="Normal 3 3 2 2 3 9" xfId="15189" xr:uid="{00000000-0005-0000-0000-00000A450000}"/>
    <cellStyle name="Normal 3 3 2 2 4" xfId="15190" xr:uid="{00000000-0005-0000-0000-00000B450000}"/>
    <cellStyle name="Normal 3 3 2 2 4 2" xfId="15191" xr:uid="{00000000-0005-0000-0000-00000C450000}"/>
    <cellStyle name="Normal 3 3 2 2 4 2 2" xfId="15192" xr:uid="{00000000-0005-0000-0000-00000D450000}"/>
    <cellStyle name="Normal 3 3 2 2 4 2 2 2" xfId="15193" xr:uid="{00000000-0005-0000-0000-00000E450000}"/>
    <cellStyle name="Normal 3 3 2 2 4 2 2 2 2" xfId="15194" xr:uid="{00000000-0005-0000-0000-00000F450000}"/>
    <cellStyle name="Normal 3 3 2 2 4 2 2 2 2 2" xfId="15195" xr:uid="{00000000-0005-0000-0000-000010450000}"/>
    <cellStyle name="Normal 3 3 2 2 4 2 2 2 2 2 2" xfId="15196" xr:uid="{00000000-0005-0000-0000-000011450000}"/>
    <cellStyle name="Normal 3 3 2 2 4 2 2 2 2 2 2 2" xfId="15197" xr:uid="{00000000-0005-0000-0000-000012450000}"/>
    <cellStyle name="Normal 3 3 2 2 4 2 2 2 2 2 3" xfId="15198" xr:uid="{00000000-0005-0000-0000-000013450000}"/>
    <cellStyle name="Normal 3 3 2 2 4 2 2 2 2 3" xfId="15199" xr:uid="{00000000-0005-0000-0000-000014450000}"/>
    <cellStyle name="Normal 3 3 2 2 4 2 2 2 2 3 2" xfId="15200" xr:uid="{00000000-0005-0000-0000-000015450000}"/>
    <cellStyle name="Normal 3 3 2 2 4 2 2 2 2 4" xfId="15201" xr:uid="{00000000-0005-0000-0000-000016450000}"/>
    <cellStyle name="Normal 3 3 2 2 4 2 2 2 3" xfId="15202" xr:uid="{00000000-0005-0000-0000-000017450000}"/>
    <cellStyle name="Normal 3 3 2 2 4 2 2 2 3 2" xfId="15203" xr:uid="{00000000-0005-0000-0000-000018450000}"/>
    <cellStyle name="Normal 3 3 2 2 4 2 2 2 3 2 2" xfId="15204" xr:uid="{00000000-0005-0000-0000-000019450000}"/>
    <cellStyle name="Normal 3 3 2 2 4 2 2 2 3 3" xfId="15205" xr:uid="{00000000-0005-0000-0000-00001A450000}"/>
    <cellStyle name="Normal 3 3 2 2 4 2 2 2 4" xfId="15206" xr:uid="{00000000-0005-0000-0000-00001B450000}"/>
    <cellStyle name="Normal 3 3 2 2 4 2 2 2 4 2" xfId="15207" xr:uid="{00000000-0005-0000-0000-00001C450000}"/>
    <cellStyle name="Normal 3 3 2 2 4 2 2 2 5" xfId="15208" xr:uid="{00000000-0005-0000-0000-00001D450000}"/>
    <cellStyle name="Normal 3 3 2 2 4 2 2 3" xfId="15209" xr:uid="{00000000-0005-0000-0000-00001E450000}"/>
    <cellStyle name="Normal 3 3 2 2 4 2 2 3 2" xfId="15210" xr:uid="{00000000-0005-0000-0000-00001F450000}"/>
    <cellStyle name="Normal 3 3 2 2 4 2 2 3 2 2" xfId="15211" xr:uid="{00000000-0005-0000-0000-000020450000}"/>
    <cellStyle name="Normal 3 3 2 2 4 2 2 3 2 2 2" xfId="15212" xr:uid="{00000000-0005-0000-0000-000021450000}"/>
    <cellStyle name="Normal 3 3 2 2 4 2 2 3 2 3" xfId="15213" xr:uid="{00000000-0005-0000-0000-000022450000}"/>
    <cellStyle name="Normal 3 3 2 2 4 2 2 3 3" xfId="15214" xr:uid="{00000000-0005-0000-0000-000023450000}"/>
    <cellStyle name="Normal 3 3 2 2 4 2 2 3 3 2" xfId="15215" xr:uid="{00000000-0005-0000-0000-000024450000}"/>
    <cellStyle name="Normal 3 3 2 2 4 2 2 3 4" xfId="15216" xr:uid="{00000000-0005-0000-0000-000025450000}"/>
    <cellStyle name="Normal 3 3 2 2 4 2 2 4" xfId="15217" xr:uid="{00000000-0005-0000-0000-000026450000}"/>
    <cellStyle name="Normal 3 3 2 2 4 2 2 4 2" xfId="15218" xr:uid="{00000000-0005-0000-0000-000027450000}"/>
    <cellStyle name="Normal 3 3 2 2 4 2 2 4 2 2" xfId="15219" xr:uid="{00000000-0005-0000-0000-000028450000}"/>
    <cellStyle name="Normal 3 3 2 2 4 2 2 4 3" xfId="15220" xr:uid="{00000000-0005-0000-0000-000029450000}"/>
    <cellStyle name="Normal 3 3 2 2 4 2 2 5" xfId="15221" xr:uid="{00000000-0005-0000-0000-00002A450000}"/>
    <cellStyle name="Normal 3 3 2 2 4 2 2 5 2" xfId="15222" xr:uid="{00000000-0005-0000-0000-00002B450000}"/>
    <cellStyle name="Normal 3 3 2 2 4 2 2 6" xfId="15223" xr:uid="{00000000-0005-0000-0000-00002C450000}"/>
    <cellStyle name="Normal 3 3 2 2 4 2 3" xfId="15224" xr:uid="{00000000-0005-0000-0000-00002D450000}"/>
    <cellStyle name="Normal 3 3 2 2 4 2 3 2" xfId="15225" xr:uid="{00000000-0005-0000-0000-00002E450000}"/>
    <cellStyle name="Normal 3 3 2 2 4 2 3 2 2" xfId="15226" xr:uid="{00000000-0005-0000-0000-00002F450000}"/>
    <cellStyle name="Normal 3 3 2 2 4 2 3 2 2 2" xfId="15227" xr:uid="{00000000-0005-0000-0000-000030450000}"/>
    <cellStyle name="Normal 3 3 2 2 4 2 3 2 2 2 2" xfId="15228" xr:uid="{00000000-0005-0000-0000-000031450000}"/>
    <cellStyle name="Normal 3 3 2 2 4 2 3 2 2 3" xfId="15229" xr:uid="{00000000-0005-0000-0000-000032450000}"/>
    <cellStyle name="Normal 3 3 2 2 4 2 3 2 3" xfId="15230" xr:uid="{00000000-0005-0000-0000-000033450000}"/>
    <cellStyle name="Normal 3 3 2 2 4 2 3 2 3 2" xfId="15231" xr:uid="{00000000-0005-0000-0000-000034450000}"/>
    <cellStyle name="Normal 3 3 2 2 4 2 3 2 4" xfId="15232" xr:uid="{00000000-0005-0000-0000-000035450000}"/>
    <cellStyle name="Normal 3 3 2 2 4 2 3 3" xfId="15233" xr:uid="{00000000-0005-0000-0000-000036450000}"/>
    <cellStyle name="Normal 3 3 2 2 4 2 3 3 2" xfId="15234" xr:uid="{00000000-0005-0000-0000-000037450000}"/>
    <cellStyle name="Normal 3 3 2 2 4 2 3 3 2 2" xfId="15235" xr:uid="{00000000-0005-0000-0000-000038450000}"/>
    <cellStyle name="Normal 3 3 2 2 4 2 3 3 3" xfId="15236" xr:uid="{00000000-0005-0000-0000-000039450000}"/>
    <cellStyle name="Normal 3 3 2 2 4 2 3 4" xfId="15237" xr:uid="{00000000-0005-0000-0000-00003A450000}"/>
    <cellStyle name="Normal 3 3 2 2 4 2 3 4 2" xfId="15238" xr:uid="{00000000-0005-0000-0000-00003B450000}"/>
    <cellStyle name="Normal 3 3 2 2 4 2 3 5" xfId="15239" xr:uid="{00000000-0005-0000-0000-00003C450000}"/>
    <cellStyle name="Normal 3 3 2 2 4 2 4" xfId="15240" xr:uid="{00000000-0005-0000-0000-00003D450000}"/>
    <cellStyle name="Normal 3 3 2 2 4 2 4 2" xfId="15241" xr:uid="{00000000-0005-0000-0000-00003E450000}"/>
    <cellStyle name="Normal 3 3 2 2 4 2 4 2 2" xfId="15242" xr:uid="{00000000-0005-0000-0000-00003F450000}"/>
    <cellStyle name="Normal 3 3 2 2 4 2 4 2 2 2" xfId="15243" xr:uid="{00000000-0005-0000-0000-000040450000}"/>
    <cellStyle name="Normal 3 3 2 2 4 2 4 2 3" xfId="15244" xr:uid="{00000000-0005-0000-0000-000041450000}"/>
    <cellStyle name="Normal 3 3 2 2 4 2 4 3" xfId="15245" xr:uid="{00000000-0005-0000-0000-000042450000}"/>
    <cellStyle name="Normal 3 3 2 2 4 2 4 3 2" xfId="15246" xr:uid="{00000000-0005-0000-0000-000043450000}"/>
    <cellStyle name="Normal 3 3 2 2 4 2 4 4" xfId="15247" xr:uid="{00000000-0005-0000-0000-000044450000}"/>
    <cellStyle name="Normal 3 3 2 2 4 2 5" xfId="15248" xr:uid="{00000000-0005-0000-0000-000045450000}"/>
    <cellStyle name="Normal 3 3 2 2 4 2 5 2" xfId="15249" xr:uid="{00000000-0005-0000-0000-000046450000}"/>
    <cellStyle name="Normal 3 3 2 2 4 2 5 2 2" xfId="15250" xr:uid="{00000000-0005-0000-0000-000047450000}"/>
    <cellStyle name="Normal 3 3 2 2 4 2 5 3" xfId="15251" xr:uid="{00000000-0005-0000-0000-000048450000}"/>
    <cellStyle name="Normal 3 3 2 2 4 2 6" xfId="15252" xr:uid="{00000000-0005-0000-0000-000049450000}"/>
    <cellStyle name="Normal 3 3 2 2 4 2 6 2" xfId="15253" xr:uid="{00000000-0005-0000-0000-00004A450000}"/>
    <cellStyle name="Normal 3 3 2 2 4 2 7" xfId="15254" xr:uid="{00000000-0005-0000-0000-00004B450000}"/>
    <cellStyle name="Normal 3 3 2 2 4 3" xfId="15255" xr:uid="{00000000-0005-0000-0000-00004C450000}"/>
    <cellStyle name="Normal 3 3 2 2 4 3 2" xfId="15256" xr:uid="{00000000-0005-0000-0000-00004D450000}"/>
    <cellStyle name="Normal 3 3 2 2 4 3 2 2" xfId="15257" xr:uid="{00000000-0005-0000-0000-00004E450000}"/>
    <cellStyle name="Normal 3 3 2 2 4 3 2 2 2" xfId="15258" xr:uid="{00000000-0005-0000-0000-00004F450000}"/>
    <cellStyle name="Normal 3 3 2 2 4 3 2 2 2 2" xfId="15259" xr:uid="{00000000-0005-0000-0000-000050450000}"/>
    <cellStyle name="Normal 3 3 2 2 4 3 2 2 2 2 2" xfId="15260" xr:uid="{00000000-0005-0000-0000-000051450000}"/>
    <cellStyle name="Normal 3 3 2 2 4 3 2 2 2 3" xfId="15261" xr:uid="{00000000-0005-0000-0000-000052450000}"/>
    <cellStyle name="Normal 3 3 2 2 4 3 2 2 3" xfId="15262" xr:uid="{00000000-0005-0000-0000-000053450000}"/>
    <cellStyle name="Normal 3 3 2 2 4 3 2 2 3 2" xfId="15263" xr:uid="{00000000-0005-0000-0000-000054450000}"/>
    <cellStyle name="Normal 3 3 2 2 4 3 2 2 4" xfId="15264" xr:uid="{00000000-0005-0000-0000-000055450000}"/>
    <cellStyle name="Normal 3 3 2 2 4 3 2 3" xfId="15265" xr:uid="{00000000-0005-0000-0000-000056450000}"/>
    <cellStyle name="Normal 3 3 2 2 4 3 2 3 2" xfId="15266" xr:uid="{00000000-0005-0000-0000-000057450000}"/>
    <cellStyle name="Normal 3 3 2 2 4 3 2 3 2 2" xfId="15267" xr:uid="{00000000-0005-0000-0000-000058450000}"/>
    <cellStyle name="Normal 3 3 2 2 4 3 2 3 3" xfId="15268" xr:uid="{00000000-0005-0000-0000-000059450000}"/>
    <cellStyle name="Normal 3 3 2 2 4 3 2 4" xfId="15269" xr:uid="{00000000-0005-0000-0000-00005A450000}"/>
    <cellStyle name="Normal 3 3 2 2 4 3 2 4 2" xfId="15270" xr:uid="{00000000-0005-0000-0000-00005B450000}"/>
    <cellStyle name="Normal 3 3 2 2 4 3 2 5" xfId="15271" xr:uid="{00000000-0005-0000-0000-00005C450000}"/>
    <cellStyle name="Normal 3 3 2 2 4 3 3" xfId="15272" xr:uid="{00000000-0005-0000-0000-00005D450000}"/>
    <cellStyle name="Normal 3 3 2 2 4 3 3 2" xfId="15273" xr:uid="{00000000-0005-0000-0000-00005E450000}"/>
    <cellStyle name="Normal 3 3 2 2 4 3 3 2 2" xfId="15274" xr:uid="{00000000-0005-0000-0000-00005F450000}"/>
    <cellStyle name="Normal 3 3 2 2 4 3 3 2 2 2" xfId="15275" xr:uid="{00000000-0005-0000-0000-000060450000}"/>
    <cellStyle name="Normal 3 3 2 2 4 3 3 2 3" xfId="15276" xr:uid="{00000000-0005-0000-0000-000061450000}"/>
    <cellStyle name="Normal 3 3 2 2 4 3 3 3" xfId="15277" xr:uid="{00000000-0005-0000-0000-000062450000}"/>
    <cellStyle name="Normal 3 3 2 2 4 3 3 3 2" xfId="15278" xr:uid="{00000000-0005-0000-0000-000063450000}"/>
    <cellStyle name="Normal 3 3 2 2 4 3 3 4" xfId="15279" xr:uid="{00000000-0005-0000-0000-000064450000}"/>
    <cellStyle name="Normal 3 3 2 2 4 3 4" xfId="15280" xr:uid="{00000000-0005-0000-0000-000065450000}"/>
    <cellStyle name="Normal 3 3 2 2 4 3 4 2" xfId="15281" xr:uid="{00000000-0005-0000-0000-000066450000}"/>
    <cellStyle name="Normal 3 3 2 2 4 3 4 2 2" xfId="15282" xr:uid="{00000000-0005-0000-0000-000067450000}"/>
    <cellStyle name="Normal 3 3 2 2 4 3 4 3" xfId="15283" xr:uid="{00000000-0005-0000-0000-000068450000}"/>
    <cellStyle name="Normal 3 3 2 2 4 3 5" xfId="15284" xr:uid="{00000000-0005-0000-0000-000069450000}"/>
    <cellStyle name="Normal 3 3 2 2 4 3 5 2" xfId="15285" xr:uid="{00000000-0005-0000-0000-00006A450000}"/>
    <cellStyle name="Normal 3 3 2 2 4 3 6" xfId="15286" xr:uid="{00000000-0005-0000-0000-00006B450000}"/>
    <cellStyle name="Normal 3 3 2 2 4 4" xfId="15287" xr:uid="{00000000-0005-0000-0000-00006C450000}"/>
    <cellStyle name="Normal 3 3 2 2 4 4 2" xfId="15288" xr:uid="{00000000-0005-0000-0000-00006D450000}"/>
    <cellStyle name="Normal 3 3 2 2 4 4 2 2" xfId="15289" xr:uid="{00000000-0005-0000-0000-00006E450000}"/>
    <cellStyle name="Normal 3 3 2 2 4 4 2 2 2" xfId="15290" xr:uid="{00000000-0005-0000-0000-00006F450000}"/>
    <cellStyle name="Normal 3 3 2 2 4 4 2 2 2 2" xfId="15291" xr:uid="{00000000-0005-0000-0000-000070450000}"/>
    <cellStyle name="Normal 3 3 2 2 4 4 2 2 3" xfId="15292" xr:uid="{00000000-0005-0000-0000-000071450000}"/>
    <cellStyle name="Normal 3 3 2 2 4 4 2 3" xfId="15293" xr:uid="{00000000-0005-0000-0000-000072450000}"/>
    <cellStyle name="Normal 3 3 2 2 4 4 2 3 2" xfId="15294" xr:uid="{00000000-0005-0000-0000-000073450000}"/>
    <cellStyle name="Normal 3 3 2 2 4 4 2 4" xfId="15295" xr:uid="{00000000-0005-0000-0000-000074450000}"/>
    <cellStyle name="Normal 3 3 2 2 4 4 3" xfId="15296" xr:uid="{00000000-0005-0000-0000-000075450000}"/>
    <cellStyle name="Normal 3 3 2 2 4 4 3 2" xfId="15297" xr:uid="{00000000-0005-0000-0000-000076450000}"/>
    <cellStyle name="Normal 3 3 2 2 4 4 3 2 2" xfId="15298" xr:uid="{00000000-0005-0000-0000-000077450000}"/>
    <cellStyle name="Normal 3 3 2 2 4 4 3 3" xfId="15299" xr:uid="{00000000-0005-0000-0000-000078450000}"/>
    <cellStyle name="Normal 3 3 2 2 4 4 4" xfId="15300" xr:uid="{00000000-0005-0000-0000-000079450000}"/>
    <cellStyle name="Normal 3 3 2 2 4 4 4 2" xfId="15301" xr:uid="{00000000-0005-0000-0000-00007A450000}"/>
    <cellStyle name="Normal 3 3 2 2 4 4 5" xfId="15302" xr:uid="{00000000-0005-0000-0000-00007B450000}"/>
    <cellStyle name="Normal 3 3 2 2 4 5" xfId="15303" xr:uid="{00000000-0005-0000-0000-00007C450000}"/>
    <cellStyle name="Normal 3 3 2 2 4 5 2" xfId="15304" xr:uid="{00000000-0005-0000-0000-00007D450000}"/>
    <cellStyle name="Normal 3 3 2 2 4 5 2 2" xfId="15305" xr:uid="{00000000-0005-0000-0000-00007E450000}"/>
    <cellStyle name="Normal 3 3 2 2 4 5 2 2 2" xfId="15306" xr:uid="{00000000-0005-0000-0000-00007F450000}"/>
    <cellStyle name="Normal 3 3 2 2 4 5 2 3" xfId="15307" xr:uid="{00000000-0005-0000-0000-000080450000}"/>
    <cellStyle name="Normal 3 3 2 2 4 5 3" xfId="15308" xr:uid="{00000000-0005-0000-0000-000081450000}"/>
    <cellStyle name="Normal 3 3 2 2 4 5 3 2" xfId="15309" xr:uid="{00000000-0005-0000-0000-000082450000}"/>
    <cellStyle name="Normal 3 3 2 2 4 5 4" xfId="15310" xr:uid="{00000000-0005-0000-0000-000083450000}"/>
    <cellStyle name="Normal 3 3 2 2 4 6" xfId="15311" xr:uid="{00000000-0005-0000-0000-000084450000}"/>
    <cellStyle name="Normal 3 3 2 2 4 6 2" xfId="15312" xr:uid="{00000000-0005-0000-0000-000085450000}"/>
    <cellStyle name="Normal 3 3 2 2 4 6 2 2" xfId="15313" xr:uid="{00000000-0005-0000-0000-000086450000}"/>
    <cellStyle name="Normal 3 3 2 2 4 6 3" xfId="15314" xr:uid="{00000000-0005-0000-0000-000087450000}"/>
    <cellStyle name="Normal 3 3 2 2 4 7" xfId="15315" xr:uid="{00000000-0005-0000-0000-000088450000}"/>
    <cellStyle name="Normal 3 3 2 2 4 7 2" xfId="15316" xr:uid="{00000000-0005-0000-0000-000089450000}"/>
    <cellStyle name="Normal 3 3 2 2 4 8" xfId="15317" xr:uid="{00000000-0005-0000-0000-00008A450000}"/>
    <cellStyle name="Normal 3 3 2 2 5" xfId="15318" xr:uid="{00000000-0005-0000-0000-00008B450000}"/>
    <cellStyle name="Normal 3 3 2 2 5 2" xfId="15319" xr:uid="{00000000-0005-0000-0000-00008C450000}"/>
    <cellStyle name="Normal 3 3 2 2 5 2 2" xfId="15320" xr:uid="{00000000-0005-0000-0000-00008D450000}"/>
    <cellStyle name="Normal 3 3 2 2 5 2 2 2" xfId="15321" xr:uid="{00000000-0005-0000-0000-00008E450000}"/>
    <cellStyle name="Normal 3 3 2 2 5 2 2 2 2" xfId="15322" xr:uid="{00000000-0005-0000-0000-00008F450000}"/>
    <cellStyle name="Normal 3 3 2 2 5 2 2 2 2 2" xfId="15323" xr:uid="{00000000-0005-0000-0000-000090450000}"/>
    <cellStyle name="Normal 3 3 2 2 5 2 2 2 2 2 2" xfId="15324" xr:uid="{00000000-0005-0000-0000-000091450000}"/>
    <cellStyle name="Normal 3 3 2 2 5 2 2 2 2 3" xfId="15325" xr:uid="{00000000-0005-0000-0000-000092450000}"/>
    <cellStyle name="Normal 3 3 2 2 5 2 2 2 3" xfId="15326" xr:uid="{00000000-0005-0000-0000-000093450000}"/>
    <cellStyle name="Normal 3 3 2 2 5 2 2 2 3 2" xfId="15327" xr:uid="{00000000-0005-0000-0000-000094450000}"/>
    <cellStyle name="Normal 3 3 2 2 5 2 2 2 4" xfId="15328" xr:uid="{00000000-0005-0000-0000-000095450000}"/>
    <cellStyle name="Normal 3 3 2 2 5 2 2 3" xfId="15329" xr:uid="{00000000-0005-0000-0000-000096450000}"/>
    <cellStyle name="Normal 3 3 2 2 5 2 2 3 2" xfId="15330" xr:uid="{00000000-0005-0000-0000-000097450000}"/>
    <cellStyle name="Normal 3 3 2 2 5 2 2 3 2 2" xfId="15331" xr:uid="{00000000-0005-0000-0000-000098450000}"/>
    <cellStyle name="Normal 3 3 2 2 5 2 2 3 3" xfId="15332" xr:uid="{00000000-0005-0000-0000-000099450000}"/>
    <cellStyle name="Normal 3 3 2 2 5 2 2 4" xfId="15333" xr:uid="{00000000-0005-0000-0000-00009A450000}"/>
    <cellStyle name="Normal 3 3 2 2 5 2 2 4 2" xfId="15334" xr:uid="{00000000-0005-0000-0000-00009B450000}"/>
    <cellStyle name="Normal 3 3 2 2 5 2 2 5" xfId="15335" xr:uid="{00000000-0005-0000-0000-00009C450000}"/>
    <cellStyle name="Normal 3 3 2 2 5 2 3" xfId="15336" xr:uid="{00000000-0005-0000-0000-00009D450000}"/>
    <cellStyle name="Normal 3 3 2 2 5 2 3 2" xfId="15337" xr:uid="{00000000-0005-0000-0000-00009E450000}"/>
    <cellStyle name="Normal 3 3 2 2 5 2 3 2 2" xfId="15338" xr:uid="{00000000-0005-0000-0000-00009F450000}"/>
    <cellStyle name="Normal 3 3 2 2 5 2 3 2 2 2" xfId="15339" xr:uid="{00000000-0005-0000-0000-0000A0450000}"/>
    <cellStyle name="Normal 3 3 2 2 5 2 3 2 3" xfId="15340" xr:uid="{00000000-0005-0000-0000-0000A1450000}"/>
    <cellStyle name="Normal 3 3 2 2 5 2 3 3" xfId="15341" xr:uid="{00000000-0005-0000-0000-0000A2450000}"/>
    <cellStyle name="Normal 3 3 2 2 5 2 3 3 2" xfId="15342" xr:uid="{00000000-0005-0000-0000-0000A3450000}"/>
    <cellStyle name="Normal 3 3 2 2 5 2 3 4" xfId="15343" xr:uid="{00000000-0005-0000-0000-0000A4450000}"/>
    <cellStyle name="Normal 3 3 2 2 5 2 4" xfId="15344" xr:uid="{00000000-0005-0000-0000-0000A5450000}"/>
    <cellStyle name="Normal 3 3 2 2 5 2 4 2" xfId="15345" xr:uid="{00000000-0005-0000-0000-0000A6450000}"/>
    <cellStyle name="Normal 3 3 2 2 5 2 4 2 2" xfId="15346" xr:uid="{00000000-0005-0000-0000-0000A7450000}"/>
    <cellStyle name="Normal 3 3 2 2 5 2 4 3" xfId="15347" xr:uid="{00000000-0005-0000-0000-0000A8450000}"/>
    <cellStyle name="Normal 3 3 2 2 5 2 5" xfId="15348" xr:uid="{00000000-0005-0000-0000-0000A9450000}"/>
    <cellStyle name="Normal 3 3 2 2 5 2 5 2" xfId="15349" xr:uid="{00000000-0005-0000-0000-0000AA450000}"/>
    <cellStyle name="Normal 3 3 2 2 5 2 6" xfId="15350" xr:uid="{00000000-0005-0000-0000-0000AB450000}"/>
    <cellStyle name="Normal 3 3 2 2 5 3" xfId="15351" xr:uid="{00000000-0005-0000-0000-0000AC450000}"/>
    <cellStyle name="Normal 3 3 2 2 5 3 2" xfId="15352" xr:uid="{00000000-0005-0000-0000-0000AD450000}"/>
    <cellStyle name="Normal 3 3 2 2 5 3 2 2" xfId="15353" xr:uid="{00000000-0005-0000-0000-0000AE450000}"/>
    <cellStyle name="Normal 3 3 2 2 5 3 2 2 2" xfId="15354" xr:uid="{00000000-0005-0000-0000-0000AF450000}"/>
    <cellStyle name="Normal 3 3 2 2 5 3 2 2 2 2" xfId="15355" xr:uid="{00000000-0005-0000-0000-0000B0450000}"/>
    <cellStyle name="Normal 3 3 2 2 5 3 2 2 3" xfId="15356" xr:uid="{00000000-0005-0000-0000-0000B1450000}"/>
    <cellStyle name="Normal 3 3 2 2 5 3 2 3" xfId="15357" xr:uid="{00000000-0005-0000-0000-0000B2450000}"/>
    <cellStyle name="Normal 3 3 2 2 5 3 2 3 2" xfId="15358" xr:uid="{00000000-0005-0000-0000-0000B3450000}"/>
    <cellStyle name="Normal 3 3 2 2 5 3 2 4" xfId="15359" xr:uid="{00000000-0005-0000-0000-0000B4450000}"/>
    <cellStyle name="Normal 3 3 2 2 5 3 3" xfId="15360" xr:uid="{00000000-0005-0000-0000-0000B5450000}"/>
    <cellStyle name="Normal 3 3 2 2 5 3 3 2" xfId="15361" xr:uid="{00000000-0005-0000-0000-0000B6450000}"/>
    <cellStyle name="Normal 3 3 2 2 5 3 3 2 2" xfId="15362" xr:uid="{00000000-0005-0000-0000-0000B7450000}"/>
    <cellStyle name="Normal 3 3 2 2 5 3 3 3" xfId="15363" xr:uid="{00000000-0005-0000-0000-0000B8450000}"/>
    <cellStyle name="Normal 3 3 2 2 5 3 4" xfId="15364" xr:uid="{00000000-0005-0000-0000-0000B9450000}"/>
    <cellStyle name="Normal 3 3 2 2 5 3 4 2" xfId="15365" xr:uid="{00000000-0005-0000-0000-0000BA450000}"/>
    <cellStyle name="Normal 3 3 2 2 5 3 5" xfId="15366" xr:uid="{00000000-0005-0000-0000-0000BB450000}"/>
    <cellStyle name="Normal 3 3 2 2 5 4" xfId="15367" xr:uid="{00000000-0005-0000-0000-0000BC450000}"/>
    <cellStyle name="Normal 3 3 2 2 5 4 2" xfId="15368" xr:uid="{00000000-0005-0000-0000-0000BD450000}"/>
    <cellStyle name="Normal 3 3 2 2 5 4 2 2" xfId="15369" xr:uid="{00000000-0005-0000-0000-0000BE450000}"/>
    <cellStyle name="Normal 3 3 2 2 5 4 2 2 2" xfId="15370" xr:uid="{00000000-0005-0000-0000-0000BF450000}"/>
    <cellStyle name="Normal 3 3 2 2 5 4 2 3" xfId="15371" xr:uid="{00000000-0005-0000-0000-0000C0450000}"/>
    <cellStyle name="Normal 3 3 2 2 5 4 3" xfId="15372" xr:uid="{00000000-0005-0000-0000-0000C1450000}"/>
    <cellStyle name="Normal 3 3 2 2 5 4 3 2" xfId="15373" xr:uid="{00000000-0005-0000-0000-0000C2450000}"/>
    <cellStyle name="Normal 3 3 2 2 5 4 4" xfId="15374" xr:uid="{00000000-0005-0000-0000-0000C3450000}"/>
    <cellStyle name="Normal 3 3 2 2 5 5" xfId="15375" xr:uid="{00000000-0005-0000-0000-0000C4450000}"/>
    <cellStyle name="Normal 3 3 2 2 5 5 2" xfId="15376" xr:uid="{00000000-0005-0000-0000-0000C5450000}"/>
    <cellStyle name="Normal 3 3 2 2 5 5 2 2" xfId="15377" xr:uid="{00000000-0005-0000-0000-0000C6450000}"/>
    <cellStyle name="Normal 3 3 2 2 5 5 3" xfId="15378" xr:uid="{00000000-0005-0000-0000-0000C7450000}"/>
    <cellStyle name="Normal 3 3 2 2 5 6" xfId="15379" xr:uid="{00000000-0005-0000-0000-0000C8450000}"/>
    <cellStyle name="Normal 3 3 2 2 5 6 2" xfId="15380" xr:uid="{00000000-0005-0000-0000-0000C9450000}"/>
    <cellStyle name="Normal 3 3 2 2 5 7" xfId="15381" xr:uid="{00000000-0005-0000-0000-0000CA450000}"/>
    <cellStyle name="Normal 3 3 2 2 6" xfId="15382" xr:uid="{00000000-0005-0000-0000-0000CB450000}"/>
    <cellStyle name="Normal 3 3 2 2 6 2" xfId="15383" xr:uid="{00000000-0005-0000-0000-0000CC450000}"/>
    <cellStyle name="Normal 3 3 2 2 6 2 2" xfId="15384" xr:uid="{00000000-0005-0000-0000-0000CD450000}"/>
    <cellStyle name="Normal 3 3 2 2 6 2 2 2" xfId="15385" xr:uid="{00000000-0005-0000-0000-0000CE450000}"/>
    <cellStyle name="Normal 3 3 2 2 6 2 2 2 2" xfId="15386" xr:uid="{00000000-0005-0000-0000-0000CF450000}"/>
    <cellStyle name="Normal 3 3 2 2 6 2 2 2 2 2" xfId="15387" xr:uid="{00000000-0005-0000-0000-0000D0450000}"/>
    <cellStyle name="Normal 3 3 2 2 6 2 2 2 3" xfId="15388" xr:uid="{00000000-0005-0000-0000-0000D1450000}"/>
    <cellStyle name="Normal 3 3 2 2 6 2 2 3" xfId="15389" xr:uid="{00000000-0005-0000-0000-0000D2450000}"/>
    <cellStyle name="Normal 3 3 2 2 6 2 2 3 2" xfId="15390" xr:uid="{00000000-0005-0000-0000-0000D3450000}"/>
    <cellStyle name="Normal 3 3 2 2 6 2 2 4" xfId="15391" xr:uid="{00000000-0005-0000-0000-0000D4450000}"/>
    <cellStyle name="Normal 3 3 2 2 6 2 3" xfId="15392" xr:uid="{00000000-0005-0000-0000-0000D5450000}"/>
    <cellStyle name="Normal 3 3 2 2 6 2 3 2" xfId="15393" xr:uid="{00000000-0005-0000-0000-0000D6450000}"/>
    <cellStyle name="Normal 3 3 2 2 6 2 3 2 2" xfId="15394" xr:uid="{00000000-0005-0000-0000-0000D7450000}"/>
    <cellStyle name="Normal 3 3 2 2 6 2 3 3" xfId="15395" xr:uid="{00000000-0005-0000-0000-0000D8450000}"/>
    <cellStyle name="Normal 3 3 2 2 6 2 4" xfId="15396" xr:uid="{00000000-0005-0000-0000-0000D9450000}"/>
    <cellStyle name="Normal 3 3 2 2 6 2 4 2" xfId="15397" xr:uid="{00000000-0005-0000-0000-0000DA450000}"/>
    <cellStyle name="Normal 3 3 2 2 6 2 5" xfId="15398" xr:uid="{00000000-0005-0000-0000-0000DB450000}"/>
    <cellStyle name="Normal 3 3 2 2 6 3" xfId="15399" xr:uid="{00000000-0005-0000-0000-0000DC450000}"/>
    <cellStyle name="Normal 3 3 2 2 6 3 2" xfId="15400" xr:uid="{00000000-0005-0000-0000-0000DD450000}"/>
    <cellStyle name="Normal 3 3 2 2 6 3 2 2" xfId="15401" xr:uid="{00000000-0005-0000-0000-0000DE450000}"/>
    <cellStyle name="Normal 3 3 2 2 6 3 2 2 2" xfId="15402" xr:uid="{00000000-0005-0000-0000-0000DF450000}"/>
    <cellStyle name="Normal 3 3 2 2 6 3 2 3" xfId="15403" xr:uid="{00000000-0005-0000-0000-0000E0450000}"/>
    <cellStyle name="Normal 3 3 2 2 6 3 3" xfId="15404" xr:uid="{00000000-0005-0000-0000-0000E1450000}"/>
    <cellStyle name="Normal 3 3 2 2 6 3 3 2" xfId="15405" xr:uid="{00000000-0005-0000-0000-0000E2450000}"/>
    <cellStyle name="Normal 3 3 2 2 6 3 4" xfId="15406" xr:uid="{00000000-0005-0000-0000-0000E3450000}"/>
    <cellStyle name="Normal 3 3 2 2 6 4" xfId="15407" xr:uid="{00000000-0005-0000-0000-0000E4450000}"/>
    <cellStyle name="Normal 3 3 2 2 6 4 2" xfId="15408" xr:uid="{00000000-0005-0000-0000-0000E5450000}"/>
    <cellStyle name="Normal 3 3 2 2 6 4 2 2" xfId="15409" xr:uid="{00000000-0005-0000-0000-0000E6450000}"/>
    <cellStyle name="Normal 3 3 2 2 6 4 3" xfId="15410" xr:uid="{00000000-0005-0000-0000-0000E7450000}"/>
    <cellStyle name="Normal 3 3 2 2 6 5" xfId="15411" xr:uid="{00000000-0005-0000-0000-0000E8450000}"/>
    <cellStyle name="Normal 3 3 2 2 6 5 2" xfId="15412" xr:uid="{00000000-0005-0000-0000-0000E9450000}"/>
    <cellStyle name="Normal 3 3 2 2 6 6" xfId="15413" xr:uid="{00000000-0005-0000-0000-0000EA450000}"/>
    <cellStyle name="Normal 3 3 2 2 7" xfId="15414" xr:uid="{00000000-0005-0000-0000-0000EB450000}"/>
    <cellStyle name="Normal 3 3 2 2 7 2" xfId="15415" xr:uid="{00000000-0005-0000-0000-0000EC450000}"/>
    <cellStyle name="Normal 3 3 2 2 7 2 2" xfId="15416" xr:uid="{00000000-0005-0000-0000-0000ED450000}"/>
    <cellStyle name="Normal 3 3 2 2 7 2 2 2" xfId="15417" xr:uid="{00000000-0005-0000-0000-0000EE450000}"/>
    <cellStyle name="Normal 3 3 2 2 7 2 2 2 2" xfId="15418" xr:uid="{00000000-0005-0000-0000-0000EF450000}"/>
    <cellStyle name="Normal 3 3 2 2 7 2 2 3" xfId="15419" xr:uid="{00000000-0005-0000-0000-0000F0450000}"/>
    <cellStyle name="Normal 3 3 2 2 7 2 3" xfId="15420" xr:uid="{00000000-0005-0000-0000-0000F1450000}"/>
    <cellStyle name="Normal 3 3 2 2 7 2 3 2" xfId="15421" xr:uid="{00000000-0005-0000-0000-0000F2450000}"/>
    <cellStyle name="Normal 3 3 2 2 7 2 4" xfId="15422" xr:uid="{00000000-0005-0000-0000-0000F3450000}"/>
    <cellStyle name="Normal 3 3 2 2 7 3" xfId="15423" xr:uid="{00000000-0005-0000-0000-0000F4450000}"/>
    <cellStyle name="Normal 3 3 2 2 7 3 2" xfId="15424" xr:uid="{00000000-0005-0000-0000-0000F5450000}"/>
    <cellStyle name="Normal 3 3 2 2 7 3 2 2" xfId="15425" xr:uid="{00000000-0005-0000-0000-0000F6450000}"/>
    <cellStyle name="Normal 3 3 2 2 7 3 3" xfId="15426" xr:uid="{00000000-0005-0000-0000-0000F7450000}"/>
    <cellStyle name="Normal 3 3 2 2 7 4" xfId="15427" xr:uid="{00000000-0005-0000-0000-0000F8450000}"/>
    <cellStyle name="Normal 3 3 2 2 7 4 2" xfId="15428" xr:uid="{00000000-0005-0000-0000-0000F9450000}"/>
    <cellStyle name="Normal 3 3 2 2 7 5" xfId="15429" xr:uid="{00000000-0005-0000-0000-0000FA450000}"/>
    <cellStyle name="Normal 3 3 2 2 8" xfId="15430" xr:uid="{00000000-0005-0000-0000-0000FB450000}"/>
    <cellStyle name="Normal 3 3 2 2 8 2" xfId="15431" xr:uid="{00000000-0005-0000-0000-0000FC450000}"/>
    <cellStyle name="Normal 3 3 2 2 8 2 2" xfId="15432" xr:uid="{00000000-0005-0000-0000-0000FD450000}"/>
    <cellStyle name="Normal 3 3 2 2 8 2 2 2" xfId="15433" xr:uid="{00000000-0005-0000-0000-0000FE450000}"/>
    <cellStyle name="Normal 3 3 2 2 8 2 3" xfId="15434" xr:uid="{00000000-0005-0000-0000-0000FF450000}"/>
    <cellStyle name="Normal 3 3 2 2 8 3" xfId="15435" xr:uid="{00000000-0005-0000-0000-000000460000}"/>
    <cellStyle name="Normal 3 3 2 2 8 3 2" xfId="15436" xr:uid="{00000000-0005-0000-0000-000001460000}"/>
    <cellStyle name="Normal 3 3 2 2 8 4" xfId="15437" xr:uid="{00000000-0005-0000-0000-000002460000}"/>
    <cellStyle name="Normal 3 3 2 2 9" xfId="15438" xr:uid="{00000000-0005-0000-0000-000003460000}"/>
    <cellStyle name="Normal 3 3 2 2 9 2" xfId="15439" xr:uid="{00000000-0005-0000-0000-000004460000}"/>
    <cellStyle name="Normal 3 3 2 2 9 2 2" xfId="15440" xr:uid="{00000000-0005-0000-0000-000005460000}"/>
    <cellStyle name="Normal 3 3 2 2 9 3" xfId="15441" xr:uid="{00000000-0005-0000-0000-000006460000}"/>
    <cellStyle name="Normal 3 3 2 3" xfId="15442" xr:uid="{00000000-0005-0000-0000-000007460000}"/>
    <cellStyle name="Normal 3 3 2 3 10" xfId="15443" xr:uid="{00000000-0005-0000-0000-000008460000}"/>
    <cellStyle name="Normal 3 3 2 3 2" xfId="15444" xr:uid="{00000000-0005-0000-0000-000009460000}"/>
    <cellStyle name="Normal 3 3 2 3 2 2" xfId="15445" xr:uid="{00000000-0005-0000-0000-00000A460000}"/>
    <cellStyle name="Normal 3 3 2 3 2 2 2" xfId="15446" xr:uid="{00000000-0005-0000-0000-00000B460000}"/>
    <cellStyle name="Normal 3 3 2 3 2 2 2 2" xfId="15447" xr:uid="{00000000-0005-0000-0000-00000C460000}"/>
    <cellStyle name="Normal 3 3 2 3 2 2 2 2 2" xfId="15448" xr:uid="{00000000-0005-0000-0000-00000D460000}"/>
    <cellStyle name="Normal 3 3 2 3 2 2 2 2 2 2" xfId="15449" xr:uid="{00000000-0005-0000-0000-00000E460000}"/>
    <cellStyle name="Normal 3 3 2 3 2 2 2 2 2 2 2" xfId="15450" xr:uid="{00000000-0005-0000-0000-00000F460000}"/>
    <cellStyle name="Normal 3 3 2 3 2 2 2 2 2 2 2 2" xfId="15451" xr:uid="{00000000-0005-0000-0000-000010460000}"/>
    <cellStyle name="Normal 3 3 2 3 2 2 2 2 2 2 2 2 2" xfId="15452" xr:uid="{00000000-0005-0000-0000-000011460000}"/>
    <cellStyle name="Normal 3 3 2 3 2 2 2 2 2 2 2 3" xfId="15453" xr:uid="{00000000-0005-0000-0000-000012460000}"/>
    <cellStyle name="Normal 3 3 2 3 2 2 2 2 2 2 3" xfId="15454" xr:uid="{00000000-0005-0000-0000-000013460000}"/>
    <cellStyle name="Normal 3 3 2 3 2 2 2 2 2 2 3 2" xfId="15455" xr:uid="{00000000-0005-0000-0000-000014460000}"/>
    <cellStyle name="Normal 3 3 2 3 2 2 2 2 2 2 4" xfId="15456" xr:uid="{00000000-0005-0000-0000-000015460000}"/>
    <cellStyle name="Normal 3 3 2 3 2 2 2 2 2 3" xfId="15457" xr:uid="{00000000-0005-0000-0000-000016460000}"/>
    <cellStyle name="Normal 3 3 2 3 2 2 2 2 2 3 2" xfId="15458" xr:uid="{00000000-0005-0000-0000-000017460000}"/>
    <cellStyle name="Normal 3 3 2 3 2 2 2 2 2 3 2 2" xfId="15459" xr:uid="{00000000-0005-0000-0000-000018460000}"/>
    <cellStyle name="Normal 3 3 2 3 2 2 2 2 2 3 3" xfId="15460" xr:uid="{00000000-0005-0000-0000-000019460000}"/>
    <cellStyle name="Normal 3 3 2 3 2 2 2 2 2 4" xfId="15461" xr:uid="{00000000-0005-0000-0000-00001A460000}"/>
    <cellStyle name="Normal 3 3 2 3 2 2 2 2 2 4 2" xfId="15462" xr:uid="{00000000-0005-0000-0000-00001B460000}"/>
    <cellStyle name="Normal 3 3 2 3 2 2 2 2 2 5" xfId="15463" xr:uid="{00000000-0005-0000-0000-00001C460000}"/>
    <cellStyle name="Normal 3 3 2 3 2 2 2 2 3" xfId="15464" xr:uid="{00000000-0005-0000-0000-00001D460000}"/>
    <cellStyle name="Normal 3 3 2 3 2 2 2 2 3 2" xfId="15465" xr:uid="{00000000-0005-0000-0000-00001E460000}"/>
    <cellStyle name="Normal 3 3 2 3 2 2 2 2 3 2 2" xfId="15466" xr:uid="{00000000-0005-0000-0000-00001F460000}"/>
    <cellStyle name="Normal 3 3 2 3 2 2 2 2 3 2 2 2" xfId="15467" xr:uid="{00000000-0005-0000-0000-000020460000}"/>
    <cellStyle name="Normal 3 3 2 3 2 2 2 2 3 2 3" xfId="15468" xr:uid="{00000000-0005-0000-0000-000021460000}"/>
    <cellStyle name="Normal 3 3 2 3 2 2 2 2 3 3" xfId="15469" xr:uid="{00000000-0005-0000-0000-000022460000}"/>
    <cellStyle name="Normal 3 3 2 3 2 2 2 2 3 3 2" xfId="15470" xr:uid="{00000000-0005-0000-0000-000023460000}"/>
    <cellStyle name="Normal 3 3 2 3 2 2 2 2 3 4" xfId="15471" xr:uid="{00000000-0005-0000-0000-000024460000}"/>
    <cellStyle name="Normal 3 3 2 3 2 2 2 2 4" xfId="15472" xr:uid="{00000000-0005-0000-0000-000025460000}"/>
    <cellStyle name="Normal 3 3 2 3 2 2 2 2 4 2" xfId="15473" xr:uid="{00000000-0005-0000-0000-000026460000}"/>
    <cellStyle name="Normal 3 3 2 3 2 2 2 2 4 2 2" xfId="15474" xr:uid="{00000000-0005-0000-0000-000027460000}"/>
    <cellStyle name="Normal 3 3 2 3 2 2 2 2 4 3" xfId="15475" xr:uid="{00000000-0005-0000-0000-000028460000}"/>
    <cellStyle name="Normal 3 3 2 3 2 2 2 2 5" xfId="15476" xr:uid="{00000000-0005-0000-0000-000029460000}"/>
    <cellStyle name="Normal 3 3 2 3 2 2 2 2 5 2" xfId="15477" xr:uid="{00000000-0005-0000-0000-00002A460000}"/>
    <cellStyle name="Normal 3 3 2 3 2 2 2 2 6" xfId="15478" xr:uid="{00000000-0005-0000-0000-00002B460000}"/>
    <cellStyle name="Normal 3 3 2 3 2 2 2 3" xfId="15479" xr:uid="{00000000-0005-0000-0000-00002C460000}"/>
    <cellStyle name="Normal 3 3 2 3 2 2 2 3 2" xfId="15480" xr:uid="{00000000-0005-0000-0000-00002D460000}"/>
    <cellStyle name="Normal 3 3 2 3 2 2 2 3 2 2" xfId="15481" xr:uid="{00000000-0005-0000-0000-00002E460000}"/>
    <cellStyle name="Normal 3 3 2 3 2 2 2 3 2 2 2" xfId="15482" xr:uid="{00000000-0005-0000-0000-00002F460000}"/>
    <cellStyle name="Normal 3 3 2 3 2 2 2 3 2 2 2 2" xfId="15483" xr:uid="{00000000-0005-0000-0000-000030460000}"/>
    <cellStyle name="Normal 3 3 2 3 2 2 2 3 2 2 3" xfId="15484" xr:uid="{00000000-0005-0000-0000-000031460000}"/>
    <cellStyle name="Normal 3 3 2 3 2 2 2 3 2 3" xfId="15485" xr:uid="{00000000-0005-0000-0000-000032460000}"/>
    <cellStyle name="Normal 3 3 2 3 2 2 2 3 2 3 2" xfId="15486" xr:uid="{00000000-0005-0000-0000-000033460000}"/>
    <cellStyle name="Normal 3 3 2 3 2 2 2 3 2 4" xfId="15487" xr:uid="{00000000-0005-0000-0000-000034460000}"/>
    <cellStyle name="Normal 3 3 2 3 2 2 2 3 3" xfId="15488" xr:uid="{00000000-0005-0000-0000-000035460000}"/>
    <cellStyle name="Normal 3 3 2 3 2 2 2 3 3 2" xfId="15489" xr:uid="{00000000-0005-0000-0000-000036460000}"/>
    <cellStyle name="Normal 3 3 2 3 2 2 2 3 3 2 2" xfId="15490" xr:uid="{00000000-0005-0000-0000-000037460000}"/>
    <cellStyle name="Normal 3 3 2 3 2 2 2 3 3 3" xfId="15491" xr:uid="{00000000-0005-0000-0000-000038460000}"/>
    <cellStyle name="Normal 3 3 2 3 2 2 2 3 4" xfId="15492" xr:uid="{00000000-0005-0000-0000-000039460000}"/>
    <cellStyle name="Normal 3 3 2 3 2 2 2 3 4 2" xfId="15493" xr:uid="{00000000-0005-0000-0000-00003A460000}"/>
    <cellStyle name="Normal 3 3 2 3 2 2 2 3 5" xfId="15494" xr:uid="{00000000-0005-0000-0000-00003B460000}"/>
    <cellStyle name="Normal 3 3 2 3 2 2 2 4" xfId="15495" xr:uid="{00000000-0005-0000-0000-00003C460000}"/>
    <cellStyle name="Normal 3 3 2 3 2 2 2 4 2" xfId="15496" xr:uid="{00000000-0005-0000-0000-00003D460000}"/>
    <cellStyle name="Normal 3 3 2 3 2 2 2 4 2 2" xfId="15497" xr:uid="{00000000-0005-0000-0000-00003E460000}"/>
    <cellStyle name="Normal 3 3 2 3 2 2 2 4 2 2 2" xfId="15498" xr:uid="{00000000-0005-0000-0000-00003F460000}"/>
    <cellStyle name="Normal 3 3 2 3 2 2 2 4 2 3" xfId="15499" xr:uid="{00000000-0005-0000-0000-000040460000}"/>
    <cellStyle name="Normal 3 3 2 3 2 2 2 4 3" xfId="15500" xr:uid="{00000000-0005-0000-0000-000041460000}"/>
    <cellStyle name="Normal 3 3 2 3 2 2 2 4 3 2" xfId="15501" xr:uid="{00000000-0005-0000-0000-000042460000}"/>
    <cellStyle name="Normal 3 3 2 3 2 2 2 4 4" xfId="15502" xr:uid="{00000000-0005-0000-0000-000043460000}"/>
    <cellStyle name="Normal 3 3 2 3 2 2 2 5" xfId="15503" xr:uid="{00000000-0005-0000-0000-000044460000}"/>
    <cellStyle name="Normal 3 3 2 3 2 2 2 5 2" xfId="15504" xr:uid="{00000000-0005-0000-0000-000045460000}"/>
    <cellStyle name="Normal 3 3 2 3 2 2 2 5 2 2" xfId="15505" xr:uid="{00000000-0005-0000-0000-000046460000}"/>
    <cellStyle name="Normal 3 3 2 3 2 2 2 5 3" xfId="15506" xr:uid="{00000000-0005-0000-0000-000047460000}"/>
    <cellStyle name="Normal 3 3 2 3 2 2 2 6" xfId="15507" xr:uid="{00000000-0005-0000-0000-000048460000}"/>
    <cellStyle name="Normal 3 3 2 3 2 2 2 6 2" xfId="15508" xr:uid="{00000000-0005-0000-0000-000049460000}"/>
    <cellStyle name="Normal 3 3 2 3 2 2 2 7" xfId="15509" xr:uid="{00000000-0005-0000-0000-00004A460000}"/>
    <cellStyle name="Normal 3 3 2 3 2 2 3" xfId="15510" xr:uid="{00000000-0005-0000-0000-00004B460000}"/>
    <cellStyle name="Normal 3 3 2 3 2 2 3 2" xfId="15511" xr:uid="{00000000-0005-0000-0000-00004C460000}"/>
    <cellStyle name="Normal 3 3 2 3 2 2 3 2 2" xfId="15512" xr:uid="{00000000-0005-0000-0000-00004D460000}"/>
    <cellStyle name="Normal 3 3 2 3 2 2 3 2 2 2" xfId="15513" xr:uid="{00000000-0005-0000-0000-00004E460000}"/>
    <cellStyle name="Normal 3 3 2 3 2 2 3 2 2 2 2" xfId="15514" xr:uid="{00000000-0005-0000-0000-00004F460000}"/>
    <cellStyle name="Normal 3 3 2 3 2 2 3 2 2 2 2 2" xfId="15515" xr:uid="{00000000-0005-0000-0000-000050460000}"/>
    <cellStyle name="Normal 3 3 2 3 2 2 3 2 2 2 3" xfId="15516" xr:uid="{00000000-0005-0000-0000-000051460000}"/>
    <cellStyle name="Normal 3 3 2 3 2 2 3 2 2 3" xfId="15517" xr:uid="{00000000-0005-0000-0000-000052460000}"/>
    <cellStyle name="Normal 3 3 2 3 2 2 3 2 2 3 2" xfId="15518" xr:uid="{00000000-0005-0000-0000-000053460000}"/>
    <cellStyle name="Normal 3 3 2 3 2 2 3 2 2 4" xfId="15519" xr:uid="{00000000-0005-0000-0000-000054460000}"/>
    <cellStyle name="Normal 3 3 2 3 2 2 3 2 3" xfId="15520" xr:uid="{00000000-0005-0000-0000-000055460000}"/>
    <cellStyle name="Normal 3 3 2 3 2 2 3 2 3 2" xfId="15521" xr:uid="{00000000-0005-0000-0000-000056460000}"/>
    <cellStyle name="Normal 3 3 2 3 2 2 3 2 3 2 2" xfId="15522" xr:uid="{00000000-0005-0000-0000-000057460000}"/>
    <cellStyle name="Normal 3 3 2 3 2 2 3 2 3 3" xfId="15523" xr:uid="{00000000-0005-0000-0000-000058460000}"/>
    <cellStyle name="Normal 3 3 2 3 2 2 3 2 4" xfId="15524" xr:uid="{00000000-0005-0000-0000-000059460000}"/>
    <cellStyle name="Normal 3 3 2 3 2 2 3 2 4 2" xfId="15525" xr:uid="{00000000-0005-0000-0000-00005A460000}"/>
    <cellStyle name="Normal 3 3 2 3 2 2 3 2 5" xfId="15526" xr:uid="{00000000-0005-0000-0000-00005B460000}"/>
    <cellStyle name="Normal 3 3 2 3 2 2 3 3" xfId="15527" xr:uid="{00000000-0005-0000-0000-00005C460000}"/>
    <cellStyle name="Normal 3 3 2 3 2 2 3 3 2" xfId="15528" xr:uid="{00000000-0005-0000-0000-00005D460000}"/>
    <cellStyle name="Normal 3 3 2 3 2 2 3 3 2 2" xfId="15529" xr:uid="{00000000-0005-0000-0000-00005E460000}"/>
    <cellStyle name="Normal 3 3 2 3 2 2 3 3 2 2 2" xfId="15530" xr:uid="{00000000-0005-0000-0000-00005F460000}"/>
    <cellStyle name="Normal 3 3 2 3 2 2 3 3 2 3" xfId="15531" xr:uid="{00000000-0005-0000-0000-000060460000}"/>
    <cellStyle name="Normal 3 3 2 3 2 2 3 3 3" xfId="15532" xr:uid="{00000000-0005-0000-0000-000061460000}"/>
    <cellStyle name="Normal 3 3 2 3 2 2 3 3 3 2" xfId="15533" xr:uid="{00000000-0005-0000-0000-000062460000}"/>
    <cellStyle name="Normal 3 3 2 3 2 2 3 3 4" xfId="15534" xr:uid="{00000000-0005-0000-0000-000063460000}"/>
    <cellStyle name="Normal 3 3 2 3 2 2 3 4" xfId="15535" xr:uid="{00000000-0005-0000-0000-000064460000}"/>
    <cellStyle name="Normal 3 3 2 3 2 2 3 4 2" xfId="15536" xr:uid="{00000000-0005-0000-0000-000065460000}"/>
    <cellStyle name="Normal 3 3 2 3 2 2 3 4 2 2" xfId="15537" xr:uid="{00000000-0005-0000-0000-000066460000}"/>
    <cellStyle name="Normal 3 3 2 3 2 2 3 4 3" xfId="15538" xr:uid="{00000000-0005-0000-0000-000067460000}"/>
    <cellStyle name="Normal 3 3 2 3 2 2 3 5" xfId="15539" xr:uid="{00000000-0005-0000-0000-000068460000}"/>
    <cellStyle name="Normal 3 3 2 3 2 2 3 5 2" xfId="15540" xr:uid="{00000000-0005-0000-0000-000069460000}"/>
    <cellStyle name="Normal 3 3 2 3 2 2 3 6" xfId="15541" xr:uid="{00000000-0005-0000-0000-00006A460000}"/>
    <cellStyle name="Normal 3 3 2 3 2 2 4" xfId="15542" xr:uid="{00000000-0005-0000-0000-00006B460000}"/>
    <cellStyle name="Normal 3 3 2 3 2 2 4 2" xfId="15543" xr:uid="{00000000-0005-0000-0000-00006C460000}"/>
    <cellStyle name="Normal 3 3 2 3 2 2 4 2 2" xfId="15544" xr:uid="{00000000-0005-0000-0000-00006D460000}"/>
    <cellStyle name="Normal 3 3 2 3 2 2 4 2 2 2" xfId="15545" xr:uid="{00000000-0005-0000-0000-00006E460000}"/>
    <cellStyle name="Normal 3 3 2 3 2 2 4 2 2 2 2" xfId="15546" xr:uid="{00000000-0005-0000-0000-00006F460000}"/>
    <cellStyle name="Normal 3 3 2 3 2 2 4 2 2 3" xfId="15547" xr:uid="{00000000-0005-0000-0000-000070460000}"/>
    <cellStyle name="Normal 3 3 2 3 2 2 4 2 3" xfId="15548" xr:uid="{00000000-0005-0000-0000-000071460000}"/>
    <cellStyle name="Normal 3 3 2 3 2 2 4 2 3 2" xfId="15549" xr:uid="{00000000-0005-0000-0000-000072460000}"/>
    <cellStyle name="Normal 3 3 2 3 2 2 4 2 4" xfId="15550" xr:uid="{00000000-0005-0000-0000-000073460000}"/>
    <cellStyle name="Normal 3 3 2 3 2 2 4 3" xfId="15551" xr:uid="{00000000-0005-0000-0000-000074460000}"/>
    <cellStyle name="Normal 3 3 2 3 2 2 4 3 2" xfId="15552" xr:uid="{00000000-0005-0000-0000-000075460000}"/>
    <cellStyle name="Normal 3 3 2 3 2 2 4 3 2 2" xfId="15553" xr:uid="{00000000-0005-0000-0000-000076460000}"/>
    <cellStyle name="Normal 3 3 2 3 2 2 4 3 3" xfId="15554" xr:uid="{00000000-0005-0000-0000-000077460000}"/>
    <cellStyle name="Normal 3 3 2 3 2 2 4 4" xfId="15555" xr:uid="{00000000-0005-0000-0000-000078460000}"/>
    <cellStyle name="Normal 3 3 2 3 2 2 4 4 2" xfId="15556" xr:uid="{00000000-0005-0000-0000-000079460000}"/>
    <cellStyle name="Normal 3 3 2 3 2 2 4 5" xfId="15557" xr:uid="{00000000-0005-0000-0000-00007A460000}"/>
    <cellStyle name="Normal 3 3 2 3 2 2 5" xfId="15558" xr:uid="{00000000-0005-0000-0000-00007B460000}"/>
    <cellStyle name="Normal 3 3 2 3 2 2 5 2" xfId="15559" xr:uid="{00000000-0005-0000-0000-00007C460000}"/>
    <cellStyle name="Normal 3 3 2 3 2 2 5 2 2" xfId="15560" xr:uid="{00000000-0005-0000-0000-00007D460000}"/>
    <cellStyle name="Normal 3 3 2 3 2 2 5 2 2 2" xfId="15561" xr:uid="{00000000-0005-0000-0000-00007E460000}"/>
    <cellStyle name="Normal 3 3 2 3 2 2 5 2 3" xfId="15562" xr:uid="{00000000-0005-0000-0000-00007F460000}"/>
    <cellStyle name="Normal 3 3 2 3 2 2 5 3" xfId="15563" xr:uid="{00000000-0005-0000-0000-000080460000}"/>
    <cellStyle name="Normal 3 3 2 3 2 2 5 3 2" xfId="15564" xr:uid="{00000000-0005-0000-0000-000081460000}"/>
    <cellStyle name="Normal 3 3 2 3 2 2 5 4" xfId="15565" xr:uid="{00000000-0005-0000-0000-000082460000}"/>
    <cellStyle name="Normal 3 3 2 3 2 2 6" xfId="15566" xr:uid="{00000000-0005-0000-0000-000083460000}"/>
    <cellStyle name="Normal 3 3 2 3 2 2 6 2" xfId="15567" xr:uid="{00000000-0005-0000-0000-000084460000}"/>
    <cellStyle name="Normal 3 3 2 3 2 2 6 2 2" xfId="15568" xr:uid="{00000000-0005-0000-0000-000085460000}"/>
    <cellStyle name="Normal 3 3 2 3 2 2 6 3" xfId="15569" xr:uid="{00000000-0005-0000-0000-000086460000}"/>
    <cellStyle name="Normal 3 3 2 3 2 2 7" xfId="15570" xr:uid="{00000000-0005-0000-0000-000087460000}"/>
    <cellStyle name="Normal 3 3 2 3 2 2 7 2" xfId="15571" xr:uid="{00000000-0005-0000-0000-000088460000}"/>
    <cellStyle name="Normal 3 3 2 3 2 2 8" xfId="15572" xr:uid="{00000000-0005-0000-0000-000089460000}"/>
    <cellStyle name="Normal 3 3 2 3 2 3" xfId="15573" xr:uid="{00000000-0005-0000-0000-00008A460000}"/>
    <cellStyle name="Normal 3 3 2 3 2 3 2" xfId="15574" xr:uid="{00000000-0005-0000-0000-00008B460000}"/>
    <cellStyle name="Normal 3 3 2 3 2 3 2 2" xfId="15575" xr:uid="{00000000-0005-0000-0000-00008C460000}"/>
    <cellStyle name="Normal 3 3 2 3 2 3 2 2 2" xfId="15576" xr:uid="{00000000-0005-0000-0000-00008D460000}"/>
    <cellStyle name="Normal 3 3 2 3 2 3 2 2 2 2" xfId="15577" xr:uid="{00000000-0005-0000-0000-00008E460000}"/>
    <cellStyle name="Normal 3 3 2 3 2 3 2 2 2 2 2" xfId="15578" xr:uid="{00000000-0005-0000-0000-00008F460000}"/>
    <cellStyle name="Normal 3 3 2 3 2 3 2 2 2 2 2 2" xfId="15579" xr:uid="{00000000-0005-0000-0000-000090460000}"/>
    <cellStyle name="Normal 3 3 2 3 2 3 2 2 2 2 3" xfId="15580" xr:uid="{00000000-0005-0000-0000-000091460000}"/>
    <cellStyle name="Normal 3 3 2 3 2 3 2 2 2 3" xfId="15581" xr:uid="{00000000-0005-0000-0000-000092460000}"/>
    <cellStyle name="Normal 3 3 2 3 2 3 2 2 2 3 2" xfId="15582" xr:uid="{00000000-0005-0000-0000-000093460000}"/>
    <cellStyle name="Normal 3 3 2 3 2 3 2 2 2 4" xfId="15583" xr:uid="{00000000-0005-0000-0000-000094460000}"/>
    <cellStyle name="Normal 3 3 2 3 2 3 2 2 3" xfId="15584" xr:uid="{00000000-0005-0000-0000-000095460000}"/>
    <cellStyle name="Normal 3 3 2 3 2 3 2 2 3 2" xfId="15585" xr:uid="{00000000-0005-0000-0000-000096460000}"/>
    <cellStyle name="Normal 3 3 2 3 2 3 2 2 3 2 2" xfId="15586" xr:uid="{00000000-0005-0000-0000-000097460000}"/>
    <cellStyle name="Normal 3 3 2 3 2 3 2 2 3 3" xfId="15587" xr:uid="{00000000-0005-0000-0000-000098460000}"/>
    <cellStyle name="Normal 3 3 2 3 2 3 2 2 4" xfId="15588" xr:uid="{00000000-0005-0000-0000-000099460000}"/>
    <cellStyle name="Normal 3 3 2 3 2 3 2 2 4 2" xfId="15589" xr:uid="{00000000-0005-0000-0000-00009A460000}"/>
    <cellStyle name="Normal 3 3 2 3 2 3 2 2 5" xfId="15590" xr:uid="{00000000-0005-0000-0000-00009B460000}"/>
    <cellStyle name="Normal 3 3 2 3 2 3 2 3" xfId="15591" xr:uid="{00000000-0005-0000-0000-00009C460000}"/>
    <cellStyle name="Normal 3 3 2 3 2 3 2 3 2" xfId="15592" xr:uid="{00000000-0005-0000-0000-00009D460000}"/>
    <cellStyle name="Normal 3 3 2 3 2 3 2 3 2 2" xfId="15593" xr:uid="{00000000-0005-0000-0000-00009E460000}"/>
    <cellStyle name="Normal 3 3 2 3 2 3 2 3 2 2 2" xfId="15594" xr:uid="{00000000-0005-0000-0000-00009F460000}"/>
    <cellStyle name="Normal 3 3 2 3 2 3 2 3 2 3" xfId="15595" xr:uid="{00000000-0005-0000-0000-0000A0460000}"/>
    <cellStyle name="Normal 3 3 2 3 2 3 2 3 3" xfId="15596" xr:uid="{00000000-0005-0000-0000-0000A1460000}"/>
    <cellStyle name="Normal 3 3 2 3 2 3 2 3 3 2" xfId="15597" xr:uid="{00000000-0005-0000-0000-0000A2460000}"/>
    <cellStyle name="Normal 3 3 2 3 2 3 2 3 4" xfId="15598" xr:uid="{00000000-0005-0000-0000-0000A3460000}"/>
    <cellStyle name="Normal 3 3 2 3 2 3 2 4" xfId="15599" xr:uid="{00000000-0005-0000-0000-0000A4460000}"/>
    <cellStyle name="Normal 3 3 2 3 2 3 2 4 2" xfId="15600" xr:uid="{00000000-0005-0000-0000-0000A5460000}"/>
    <cellStyle name="Normal 3 3 2 3 2 3 2 4 2 2" xfId="15601" xr:uid="{00000000-0005-0000-0000-0000A6460000}"/>
    <cellStyle name="Normal 3 3 2 3 2 3 2 4 3" xfId="15602" xr:uid="{00000000-0005-0000-0000-0000A7460000}"/>
    <cellStyle name="Normal 3 3 2 3 2 3 2 5" xfId="15603" xr:uid="{00000000-0005-0000-0000-0000A8460000}"/>
    <cellStyle name="Normal 3 3 2 3 2 3 2 5 2" xfId="15604" xr:uid="{00000000-0005-0000-0000-0000A9460000}"/>
    <cellStyle name="Normal 3 3 2 3 2 3 2 6" xfId="15605" xr:uid="{00000000-0005-0000-0000-0000AA460000}"/>
    <cellStyle name="Normal 3 3 2 3 2 3 3" xfId="15606" xr:uid="{00000000-0005-0000-0000-0000AB460000}"/>
    <cellStyle name="Normal 3 3 2 3 2 3 3 2" xfId="15607" xr:uid="{00000000-0005-0000-0000-0000AC460000}"/>
    <cellStyle name="Normal 3 3 2 3 2 3 3 2 2" xfId="15608" xr:uid="{00000000-0005-0000-0000-0000AD460000}"/>
    <cellStyle name="Normal 3 3 2 3 2 3 3 2 2 2" xfId="15609" xr:uid="{00000000-0005-0000-0000-0000AE460000}"/>
    <cellStyle name="Normal 3 3 2 3 2 3 3 2 2 2 2" xfId="15610" xr:uid="{00000000-0005-0000-0000-0000AF460000}"/>
    <cellStyle name="Normal 3 3 2 3 2 3 3 2 2 3" xfId="15611" xr:uid="{00000000-0005-0000-0000-0000B0460000}"/>
    <cellStyle name="Normal 3 3 2 3 2 3 3 2 3" xfId="15612" xr:uid="{00000000-0005-0000-0000-0000B1460000}"/>
    <cellStyle name="Normal 3 3 2 3 2 3 3 2 3 2" xfId="15613" xr:uid="{00000000-0005-0000-0000-0000B2460000}"/>
    <cellStyle name="Normal 3 3 2 3 2 3 3 2 4" xfId="15614" xr:uid="{00000000-0005-0000-0000-0000B3460000}"/>
    <cellStyle name="Normal 3 3 2 3 2 3 3 3" xfId="15615" xr:uid="{00000000-0005-0000-0000-0000B4460000}"/>
    <cellStyle name="Normal 3 3 2 3 2 3 3 3 2" xfId="15616" xr:uid="{00000000-0005-0000-0000-0000B5460000}"/>
    <cellStyle name="Normal 3 3 2 3 2 3 3 3 2 2" xfId="15617" xr:uid="{00000000-0005-0000-0000-0000B6460000}"/>
    <cellStyle name="Normal 3 3 2 3 2 3 3 3 3" xfId="15618" xr:uid="{00000000-0005-0000-0000-0000B7460000}"/>
    <cellStyle name="Normal 3 3 2 3 2 3 3 4" xfId="15619" xr:uid="{00000000-0005-0000-0000-0000B8460000}"/>
    <cellStyle name="Normal 3 3 2 3 2 3 3 4 2" xfId="15620" xr:uid="{00000000-0005-0000-0000-0000B9460000}"/>
    <cellStyle name="Normal 3 3 2 3 2 3 3 5" xfId="15621" xr:uid="{00000000-0005-0000-0000-0000BA460000}"/>
    <cellStyle name="Normal 3 3 2 3 2 3 4" xfId="15622" xr:uid="{00000000-0005-0000-0000-0000BB460000}"/>
    <cellStyle name="Normal 3 3 2 3 2 3 4 2" xfId="15623" xr:uid="{00000000-0005-0000-0000-0000BC460000}"/>
    <cellStyle name="Normal 3 3 2 3 2 3 4 2 2" xfId="15624" xr:uid="{00000000-0005-0000-0000-0000BD460000}"/>
    <cellStyle name="Normal 3 3 2 3 2 3 4 2 2 2" xfId="15625" xr:uid="{00000000-0005-0000-0000-0000BE460000}"/>
    <cellStyle name="Normal 3 3 2 3 2 3 4 2 3" xfId="15626" xr:uid="{00000000-0005-0000-0000-0000BF460000}"/>
    <cellStyle name="Normal 3 3 2 3 2 3 4 3" xfId="15627" xr:uid="{00000000-0005-0000-0000-0000C0460000}"/>
    <cellStyle name="Normal 3 3 2 3 2 3 4 3 2" xfId="15628" xr:uid="{00000000-0005-0000-0000-0000C1460000}"/>
    <cellStyle name="Normal 3 3 2 3 2 3 4 4" xfId="15629" xr:uid="{00000000-0005-0000-0000-0000C2460000}"/>
    <cellStyle name="Normal 3 3 2 3 2 3 5" xfId="15630" xr:uid="{00000000-0005-0000-0000-0000C3460000}"/>
    <cellStyle name="Normal 3 3 2 3 2 3 5 2" xfId="15631" xr:uid="{00000000-0005-0000-0000-0000C4460000}"/>
    <cellStyle name="Normal 3 3 2 3 2 3 5 2 2" xfId="15632" xr:uid="{00000000-0005-0000-0000-0000C5460000}"/>
    <cellStyle name="Normal 3 3 2 3 2 3 5 3" xfId="15633" xr:uid="{00000000-0005-0000-0000-0000C6460000}"/>
    <cellStyle name="Normal 3 3 2 3 2 3 6" xfId="15634" xr:uid="{00000000-0005-0000-0000-0000C7460000}"/>
    <cellStyle name="Normal 3 3 2 3 2 3 6 2" xfId="15635" xr:uid="{00000000-0005-0000-0000-0000C8460000}"/>
    <cellStyle name="Normal 3 3 2 3 2 3 7" xfId="15636" xr:uid="{00000000-0005-0000-0000-0000C9460000}"/>
    <cellStyle name="Normal 3 3 2 3 2 4" xfId="15637" xr:uid="{00000000-0005-0000-0000-0000CA460000}"/>
    <cellStyle name="Normal 3 3 2 3 2 4 2" xfId="15638" xr:uid="{00000000-0005-0000-0000-0000CB460000}"/>
    <cellStyle name="Normal 3 3 2 3 2 4 2 2" xfId="15639" xr:uid="{00000000-0005-0000-0000-0000CC460000}"/>
    <cellStyle name="Normal 3 3 2 3 2 4 2 2 2" xfId="15640" xr:uid="{00000000-0005-0000-0000-0000CD460000}"/>
    <cellStyle name="Normal 3 3 2 3 2 4 2 2 2 2" xfId="15641" xr:uid="{00000000-0005-0000-0000-0000CE460000}"/>
    <cellStyle name="Normal 3 3 2 3 2 4 2 2 2 2 2" xfId="15642" xr:uid="{00000000-0005-0000-0000-0000CF460000}"/>
    <cellStyle name="Normal 3 3 2 3 2 4 2 2 2 3" xfId="15643" xr:uid="{00000000-0005-0000-0000-0000D0460000}"/>
    <cellStyle name="Normal 3 3 2 3 2 4 2 2 3" xfId="15644" xr:uid="{00000000-0005-0000-0000-0000D1460000}"/>
    <cellStyle name="Normal 3 3 2 3 2 4 2 2 3 2" xfId="15645" xr:uid="{00000000-0005-0000-0000-0000D2460000}"/>
    <cellStyle name="Normal 3 3 2 3 2 4 2 2 4" xfId="15646" xr:uid="{00000000-0005-0000-0000-0000D3460000}"/>
    <cellStyle name="Normal 3 3 2 3 2 4 2 3" xfId="15647" xr:uid="{00000000-0005-0000-0000-0000D4460000}"/>
    <cellStyle name="Normal 3 3 2 3 2 4 2 3 2" xfId="15648" xr:uid="{00000000-0005-0000-0000-0000D5460000}"/>
    <cellStyle name="Normal 3 3 2 3 2 4 2 3 2 2" xfId="15649" xr:uid="{00000000-0005-0000-0000-0000D6460000}"/>
    <cellStyle name="Normal 3 3 2 3 2 4 2 3 3" xfId="15650" xr:uid="{00000000-0005-0000-0000-0000D7460000}"/>
    <cellStyle name="Normal 3 3 2 3 2 4 2 4" xfId="15651" xr:uid="{00000000-0005-0000-0000-0000D8460000}"/>
    <cellStyle name="Normal 3 3 2 3 2 4 2 4 2" xfId="15652" xr:uid="{00000000-0005-0000-0000-0000D9460000}"/>
    <cellStyle name="Normal 3 3 2 3 2 4 2 5" xfId="15653" xr:uid="{00000000-0005-0000-0000-0000DA460000}"/>
    <cellStyle name="Normal 3 3 2 3 2 4 3" xfId="15654" xr:uid="{00000000-0005-0000-0000-0000DB460000}"/>
    <cellStyle name="Normal 3 3 2 3 2 4 3 2" xfId="15655" xr:uid="{00000000-0005-0000-0000-0000DC460000}"/>
    <cellStyle name="Normal 3 3 2 3 2 4 3 2 2" xfId="15656" xr:uid="{00000000-0005-0000-0000-0000DD460000}"/>
    <cellStyle name="Normal 3 3 2 3 2 4 3 2 2 2" xfId="15657" xr:uid="{00000000-0005-0000-0000-0000DE460000}"/>
    <cellStyle name="Normal 3 3 2 3 2 4 3 2 3" xfId="15658" xr:uid="{00000000-0005-0000-0000-0000DF460000}"/>
    <cellStyle name="Normal 3 3 2 3 2 4 3 3" xfId="15659" xr:uid="{00000000-0005-0000-0000-0000E0460000}"/>
    <cellStyle name="Normal 3 3 2 3 2 4 3 3 2" xfId="15660" xr:uid="{00000000-0005-0000-0000-0000E1460000}"/>
    <cellStyle name="Normal 3 3 2 3 2 4 3 4" xfId="15661" xr:uid="{00000000-0005-0000-0000-0000E2460000}"/>
    <cellStyle name="Normal 3 3 2 3 2 4 4" xfId="15662" xr:uid="{00000000-0005-0000-0000-0000E3460000}"/>
    <cellStyle name="Normal 3 3 2 3 2 4 4 2" xfId="15663" xr:uid="{00000000-0005-0000-0000-0000E4460000}"/>
    <cellStyle name="Normal 3 3 2 3 2 4 4 2 2" xfId="15664" xr:uid="{00000000-0005-0000-0000-0000E5460000}"/>
    <cellStyle name="Normal 3 3 2 3 2 4 4 3" xfId="15665" xr:uid="{00000000-0005-0000-0000-0000E6460000}"/>
    <cellStyle name="Normal 3 3 2 3 2 4 5" xfId="15666" xr:uid="{00000000-0005-0000-0000-0000E7460000}"/>
    <cellStyle name="Normal 3 3 2 3 2 4 5 2" xfId="15667" xr:uid="{00000000-0005-0000-0000-0000E8460000}"/>
    <cellStyle name="Normal 3 3 2 3 2 4 6" xfId="15668" xr:uid="{00000000-0005-0000-0000-0000E9460000}"/>
    <cellStyle name="Normal 3 3 2 3 2 5" xfId="15669" xr:uid="{00000000-0005-0000-0000-0000EA460000}"/>
    <cellStyle name="Normal 3 3 2 3 2 5 2" xfId="15670" xr:uid="{00000000-0005-0000-0000-0000EB460000}"/>
    <cellStyle name="Normal 3 3 2 3 2 5 2 2" xfId="15671" xr:uid="{00000000-0005-0000-0000-0000EC460000}"/>
    <cellStyle name="Normal 3 3 2 3 2 5 2 2 2" xfId="15672" xr:uid="{00000000-0005-0000-0000-0000ED460000}"/>
    <cellStyle name="Normal 3 3 2 3 2 5 2 2 2 2" xfId="15673" xr:uid="{00000000-0005-0000-0000-0000EE460000}"/>
    <cellStyle name="Normal 3 3 2 3 2 5 2 2 3" xfId="15674" xr:uid="{00000000-0005-0000-0000-0000EF460000}"/>
    <cellStyle name="Normal 3 3 2 3 2 5 2 3" xfId="15675" xr:uid="{00000000-0005-0000-0000-0000F0460000}"/>
    <cellStyle name="Normal 3 3 2 3 2 5 2 3 2" xfId="15676" xr:uid="{00000000-0005-0000-0000-0000F1460000}"/>
    <cellStyle name="Normal 3 3 2 3 2 5 2 4" xfId="15677" xr:uid="{00000000-0005-0000-0000-0000F2460000}"/>
    <cellStyle name="Normal 3 3 2 3 2 5 3" xfId="15678" xr:uid="{00000000-0005-0000-0000-0000F3460000}"/>
    <cellStyle name="Normal 3 3 2 3 2 5 3 2" xfId="15679" xr:uid="{00000000-0005-0000-0000-0000F4460000}"/>
    <cellStyle name="Normal 3 3 2 3 2 5 3 2 2" xfId="15680" xr:uid="{00000000-0005-0000-0000-0000F5460000}"/>
    <cellStyle name="Normal 3 3 2 3 2 5 3 3" xfId="15681" xr:uid="{00000000-0005-0000-0000-0000F6460000}"/>
    <cellStyle name="Normal 3 3 2 3 2 5 4" xfId="15682" xr:uid="{00000000-0005-0000-0000-0000F7460000}"/>
    <cellStyle name="Normal 3 3 2 3 2 5 4 2" xfId="15683" xr:uid="{00000000-0005-0000-0000-0000F8460000}"/>
    <cellStyle name="Normal 3 3 2 3 2 5 5" xfId="15684" xr:uid="{00000000-0005-0000-0000-0000F9460000}"/>
    <cellStyle name="Normal 3 3 2 3 2 6" xfId="15685" xr:uid="{00000000-0005-0000-0000-0000FA460000}"/>
    <cellStyle name="Normal 3 3 2 3 2 6 2" xfId="15686" xr:uid="{00000000-0005-0000-0000-0000FB460000}"/>
    <cellStyle name="Normal 3 3 2 3 2 6 2 2" xfId="15687" xr:uid="{00000000-0005-0000-0000-0000FC460000}"/>
    <cellStyle name="Normal 3 3 2 3 2 6 2 2 2" xfId="15688" xr:uid="{00000000-0005-0000-0000-0000FD460000}"/>
    <cellStyle name="Normal 3 3 2 3 2 6 2 3" xfId="15689" xr:uid="{00000000-0005-0000-0000-0000FE460000}"/>
    <cellStyle name="Normal 3 3 2 3 2 6 3" xfId="15690" xr:uid="{00000000-0005-0000-0000-0000FF460000}"/>
    <cellStyle name="Normal 3 3 2 3 2 6 3 2" xfId="15691" xr:uid="{00000000-0005-0000-0000-000000470000}"/>
    <cellStyle name="Normal 3 3 2 3 2 6 4" xfId="15692" xr:uid="{00000000-0005-0000-0000-000001470000}"/>
    <cellStyle name="Normal 3 3 2 3 2 7" xfId="15693" xr:uid="{00000000-0005-0000-0000-000002470000}"/>
    <cellStyle name="Normal 3 3 2 3 2 7 2" xfId="15694" xr:uid="{00000000-0005-0000-0000-000003470000}"/>
    <cellStyle name="Normal 3 3 2 3 2 7 2 2" xfId="15695" xr:uid="{00000000-0005-0000-0000-000004470000}"/>
    <cellStyle name="Normal 3 3 2 3 2 7 3" xfId="15696" xr:uid="{00000000-0005-0000-0000-000005470000}"/>
    <cellStyle name="Normal 3 3 2 3 2 8" xfId="15697" xr:uid="{00000000-0005-0000-0000-000006470000}"/>
    <cellStyle name="Normal 3 3 2 3 2 8 2" xfId="15698" xr:uid="{00000000-0005-0000-0000-000007470000}"/>
    <cellStyle name="Normal 3 3 2 3 2 9" xfId="15699" xr:uid="{00000000-0005-0000-0000-000008470000}"/>
    <cellStyle name="Normal 3 3 2 3 3" xfId="15700" xr:uid="{00000000-0005-0000-0000-000009470000}"/>
    <cellStyle name="Normal 3 3 2 3 3 2" xfId="15701" xr:uid="{00000000-0005-0000-0000-00000A470000}"/>
    <cellStyle name="Normal 3 3 2 3 3 2 2" xfId="15702" xr:uid="{00000000-0005-0000-0000-00000B470000}"/>
    <cellStyle name="Normal 3 3 2 3 3 2 2 2" xfId="15703" xr:uid="{00000000-0005-0000-0000-00000C470000}"/>
    <cellStyle name="Normal 3 3 2 3 3 2 2 2 2" xfId="15704" xr:uid="{00000000-0005-0000-0000-00000D470000}"/>
    <cellStyle name="Normal 3 3 2 3 3 2 2 2 2 2" xfId="15705" xr:uid="{00000000-0005-0000-0000-00000E470000}"/>
    <cellStyle name="Normal 3 3 2 3 3 2 2 2 2 2 2" xfId="15706" xr:uid="{00000000-0005-0000-0000-00000F470000}"/>
    <cellStyle name="Normal 3 3 2 3 3 2 2 2 2 2 2 2" xfId="15707" xr:uid="{00000000-0005-0000-0000-000010470000}"/>
    <cellStyle name="Normal 3 3 2 3 3 2 2 2 2 2 3" xfId="15708" xr:uid="{00000000-0005-0000-0000-000011470000}"/>
    <cellStyle name="Normal 3 3 2 3 3 2 2 2 2 3" xfId="15709" xr:uid="{00000000-0005-0000-0000-000012470000}"/>
    <cellStyle name="Normal 3 3 2 3 3 2 2 2 2 3 2" xfId="15710" xr:uid="{00000000-0005-0000-0000-000013470000}"/>
    <cellStyle name="Normal 3 3 2 3 3 2 2 2 2 4" xfId="15711" xr:uid="{00000000-0005-0000-0000-000014470000}"/>
    <cellStyle name="Normal 3 3 2 3 3 2 2 2 3" xfId="15712" xr:uid="{00000000-0005-0000-0000-000015470000}"/>
    <cellStyle name="Normal 3 3 2 3 3 2 2 2 3 2" xfId="15713" xr:uid="{00000000-0005-0000-0000-000016470000}"/>
    <cellStyle name="Normal 3 3 2 3 3 2 2 2 3 2 2" xfId="15714" xr:uid="{00000000-0005-0000-0000-000017470000}"/>
    <cellStyle name="Normal 3 3 2 3 3 2 2 2 3 3" xfId="15715" xr:uid="{00000000-0005-0000-0000-000018470000}"/>
    <cellStyle name="Normal 3 3 2 3 3 2 2 2 4" xfId="15716" xr:uid="{00000000-0005-0000-0000-000019470000}"/>
    <cellStyle name="Normal 3 3 2 3 3 2 2 2 4 2" xfId="15717" xr:uid="{00000000-0005-0000-0000-00001A470000}"/>
    <cellStyle name="Normal 3 3 2 3 3 2 2 2 5" xfId="15718" xr:uid="{00000000-0005-0000-0000-00001B470000}"/>
    <cellStyle name="Normal 3 3 2 3 3 2 2 3" xfId="15719" xr:uid="{00000000-0005-0000-0000-00001C470000}"/>
    <cellStyle name="Normal 3 3 2 3 3 2 2 3 2" xfId="15720" xr:uid="{00000000-0005-0000-0000-00001D470000}"/>
    <cellStyle name="Normal 3 3 2 3 3 2 2 3 2 2" xfId="15721" xr:uid="{00000000-0005-0000-0000-00001E470000}"/>
    <cellStyle name="Normal 3 3 2 3 3 2 2 3 2 2 2" xfId="15722" xr:uid="{00000000-0005-0000-0000-00001F470000}"/>
    <cellStyle name="Normal 3 3 2 3 3 2 2 3 2 3" xfId="15723" xr:uid="{00000000-0005-0000-0000-000020470000}"/>
    <cellStyle name="Normal 3 3 2 3 3 2 2 3 3" xfId="15724" xr:uid="{00000000-0005-0000-0000-000021470000}"/>
    <cellStyle name="Normal 3 3 2 3 3 2 2 3 3 2" xfId="15725" xr:uid="{00000000-0005-0000-0000-000022470000}"/>
    <cellStyle name="Normal 3 3 2 3 3 2 2 3 4" xfId="15726" xr:uid="{00000000-0005-0000-0000-000023470000}"/>
    <cellStyle name="Normal 3 3 2 3 3 2 2 4" xfId="15727" xr:uid="{00000000-0005-0000-0000-000024470000}"/>
    <cellStyle name="Normal 3 3 2 3 3 2 2 4 2" xfId="15728" xr:uid="{00000000-0005-0000-0000-000025470000}"/>
    <cellStyle name="Normal 3 3 2 3 3 2 2 4 2 2" xfId="15729" xr:uid="{00000000-0005-0000-0000-000026470000}"/>
    <cellStyle name="Normal 3 3 2 3 3 2 2 4 3" xfId="15730" xr:uid="{00000000-0005-0000-0000-000027470000}"/>
    <cellStyle name="Normal 3 3 2 3 3 2 2 5" xfId="15731" xr:uid="{00000000-0005-0000-0000-000028470000}"/>
    <cellStyle name="Normal 3 3 2 3 3 2 2 5 2" xfId="15732" xr:uid="{00000000-0005-0000-0000-000029470000}"/>
    <cellStyle name="Normal 3 3 2 3 3 2 2 6" xfId="15733" xr:uid="{00000000-0005-0000-0000-00002A470000}"/>
    <cellStyle name="Normal 3 3 2 3 3 2 3" xfId="15734" xr:uid="{00000000-0005-0000-0000-00002B470000}"/>
    <cellStyle name="Normal 3 3 2 3 3 2 3 2" xfId="15735" xr:uid="{00000000-0005-0000-0000-00002C470000}"/>
    <cellStyle name="Normal 3 3 2 3 3 2 3 2 2" xfId="15736" xr:uid="{00000000-0005-0000-0000-00002D470000}"/>
    <cellStyle name="Normal 3 3 2 3 3 2 3 2 2 2" xfId="15737" xr:uid="{00000000-0005-0000-0000-00002E470000}"/>
    <cellStyle name="Normal 3 3 2 3 3 2 3 2 2 2 2" xfId="15738" xr:uid="{00000000-0005-0000-0000-00002F470000}"/>
    <cellStyle name="Normal 3 3 2 3 3 2 3 2 2 3" xfId="15739" xr:uid="{00000000-0005-0000-0000-000030470000}"/>
    <cellStyle name="Normal 3 3 2 3 3 2 3 2 3" xfId="15740" xr:uid="{00000000-0005-0000-0000-000031470000}"/>
    <cellStyle name="Normal 3 3 2 3 3 2 3 2 3 2" xfId="15741" xr:uid="{00000000-0005-0000-0000-000032470000}"/>
    <cellStyle name="Normal 3 3 2 3 3 2 3 2 4" xfId="15742" xr:uid="{00000000-0005-0000-0000-000033470000}"/>
    <cellStyle name="Normal 3 3 2 3 3 2 3 3" xfId="15743" xr:uid="{00000000-0005-0000-0000-000034470000}"/>
    <cellStyle name="Normal 3 3 2 3 3 2 3 3 2" xfId="15744" xr:uid="{00000000-0005-0000-0000-000035470000}"/>
    <cellStyle name="Normal 3 3 2 3 3 2 3 3 2 2" xfId="15745" xr:uid="{00000000-0005-0000-0000-000036470000}"/>
    <cellStyle name="Normal 3 3 2 3 3 2 3 3 3" xfId="15746" xr:uid="{00000000-0005-0000-0000-000037470000}"/>
    <cellStyle name="Normal 3 3 2 3 3 2 3 4" xfId="15747" xr:uid="{00000000-0005-0000-0000-000038470000}"/>
    <cellStyle name="Normal 3 3 2 3 3 2 3 4 2" xfId="15748" xr:uid="{00000000-0005-0000-0000-000039470000}"/>
    <cellStyle name="Normal 3 3 2 3 3 2 3 5" xfId="15749" xr:uid="{00000000-0005-0000-0000-00003A470000}"/>
    <cellStyle name="Normal 3 3 2 3 3 2 4" xfId="15750" xr:uid="{00000000-0005-0000-0000-00003B470000}"/>
    <cellStyle name="Normal 3 3 2 3 3 2 4 2" xfId="15751" xr:uid="{00000000-0005-0000-0000-00003C470000}"/>
    <cellStyle name="Normal 3 3 2 3 3 2 4 2 2" xfId="15752" xr:uid="{00000000-0005-0000-0000-00003D470000}"/>
    <cellStyle name="Normal 3 3 2 3 3 2 4 2 2 2" xfId="15753" xr:uid="{00000000-0005-0000-0000-00003E470000}"/>
    <cellStyle name="Normal 3 3 2 3 3 2 4 2 3" xfId="15754" xr:uid="{00000000-0005-0000-0000-00003F470000}"/>
    <cellStyle name="Normal 3 3 2 3 3 2 4 3" xfId="15755" xr:uid="{00000000-0005-0000-0000-000040470000}"/>
    <cellStyle name="Normal 3 3 2 3 3 2 4 3 2" xfId="15756" xr:uid="{00000000-0005-0000-0000-000041470000}"/>
    <cellStyle name="Normal 3 3 2 3 3 2 4 4" xfId="15757" xr:uid="{00000000-0005-0000-0000-000042470000}"/>
    <cellStyle name="Normal 3 3 2 3 3 2 5" xfId="15758" xr:uid="{00000000-0005-0000-0000-000043470000}"/>
    <cellStyle name="Normal 3 3 2 3 3 2 5 2" xfId="15759" xr:uid="{00000000-0005-0000-0000-000044470000}"/>
    <cellStyle name="Normal 3 3 2 3 3 2 5 2 2" xfId="15760" xr:uid="{00000000-0005-0000-0000-000045470000}"/>
    <cellStyle name="Normal 3 3 2 3 3 2 5 3" xfId="15761" xr:uid="{00000000-0005-0000-0000-000046470000}"/>
    <cellStyle name="Normal 3 3 2 3 3 2 6" xfId="15762" xr:uid="{00000000-0005-0000-0000-000047470000}"/>
    <cellStyle name="Normal 3 3 2 3 3 2 6 2" xfId="15763" xr:uid="{00000000-0005-0000-0000-000048470000}"/>
    <cellStyle name="Normal 3 3 2 3 3 2 7" xfId="15764" xr:uid="{00000000-0005-0000-0000-000049470000}"/>
    <cellStyle name="Normal 3 3 2 3 3 3" xfId="15765" xr:uid="{00000000-0005-0000-0000-00004A470000}"/>
    <cellStyle name="Normal 3 3 2 3 3 3 2" xfId="15766" xr:uid="{00000000-0005-0000-0000-00004B470000}"/>
    <cellStyle name="Normal 3 3 2 3 3 3 2 2" xfId="15767" xr:uid="{00000000-0005-0000-0000-00004C470000}"/>
    <cellStyle name="Normal 3 3 2 3 3 3 2 2 2" xfId="15768" xr:uid="{00000000-0005-0000-0000-00004D470000}"/>
    <cellStyle name="Normal 3 3 2 3 3 3 2 2 2 2" xfId="15769" xr:uid="{00000000-0005-0000-0000-00004E470000}"/>
    <cellStyle name="Normal 3 3 2 3 3 3 2 2 2 2 2" xfId="15770" xr:uid="{00000000-0005-0000-0000-00004F470000}"/>
    <cellStyle name="Normal 3 3 2 3 3 3 2 2 2 3" xfId="15771" xr:uid="{00000000-0005-0000-0000-000050470000}"/>
    <cellStyle name="Normal 3 3 2 3 3 3 2 2 3" xfId="15772" xr:uid="{00000000-0005-0000-0000-000051470000}"/>
    <cellStyle name="Normal 3 3 2 3 3 3 2 2 3 2" xfId="15773" xr:uid="{00000000-0005-0000-0000-000052470000}"/>
    <cellStyle name="Normal 3 3 2 3 3 3 2 2 4" xfId="15774" xr:uid="{00000000-0005-0000-0000-000053470000}"/>
    <cellStyle name="Normal 3 3 2 3 3 3 2 3" xfId="15775" xr:uid="{00000000-0005-0000-0000-000054470000}"/>
    <cellStyle name="Normal 3 3 2 3 3 3 2 3 2" xfId="15776" xr:uid="{00000000-0005-0000-0000-000055470000}"/>
    <cellStyle name="Normal 3 3 2 3 3 3 2 3 2 2" xfId="15777" xr:uid="{00000000-0005-0000-0000-000056470000}"/>
    <cellStyle name="Normal 3 3 2 3 3 3 2 3 3" xfId="15778" xr:uid="{00000000-0005-0000-0000-000057470000}"/>
    <cellStyle name="Normal 3 3 2 3 3 3 2 4" xfId="15779" xr:uid="{00000000-0005-0000-0000-000058470000}"/>
    <cellStyle name="Normal 3 3 2 3 3 3 2 4 2" xfId="15780" xr:uid="{00000000-0005-0000-0000-000059470000}"/>
    <cellStyle name="Normal 3 3 2 3 3 3 2 5" xfId="15781" xr:uid="{00000000-0005-0000-0000-00005A470000}"/>
    <cellStyle name="Normal 3 3 2 3 3 3 3" xfId="15782" xr:uid="{00000000-0005-0000-0000-00005B470000}"/>
    <cellStyle name="Normal 3 3 2 3 3 3 3 2" xfId="15783" xr:uid="{00000000-0005-0000-0000-00005C470000}"/>
    <cellStyle name="Normal 3 3 2 3 3 3 3 2 2" xfId="15784" xr:uid="{00000000-0005-0000-0000-00005D470000}"/>
    <cellStyle name="Normal 3 3 2 3 3 3 3 2 2 2" xfId="15785" xr:uid="{00000000-0005-0000-0000-00005E470000}"/>
    <cellStyle name="Normal 3 3 2 3 3 3 3 2 3" xfId="15786" xr:uid="{00000000-0005-0000-0000-00005F470000}"/>
    <cellStyle name="Normal 3 3 2 3 3 3 3 3" xfId="15787" xr:uid="{00000000-0005-0000-0000-000060470000}"/>
    <cellStyle name="Normal 3 3 2 3 3 3 3 3 2" xfId="15788" xr:uid="{00000000-0005-0000-0000-000061470000}"/>
    <cellStyle name="Normal 3 3 2 3 3 3 3 4" xfId="15789" xr:uid="{00000000-0005-0000-0000-000062470000}"/>
    <cellStyle name="Normal 3 3 2 3 3 3 4" xfId="15790" xr:uid="{00000000-0005-0000-0000-000063470000}"/>
    <cellStyle name="Normal 3 3 2 3 3 3 4 2" xfId="15791" xr:uid="{00000000-0005-0000-0000-000064470000}"/>
    <cellStyle name="Normal 3 3 2 3 3 3 4 2 2" xfId="15792" xr:uid="{00000000-0005-0000-0000-000065470000}"/>
    <cellStyle name="Normal 3 3 2 3 3 3 4 3" xfId="15793" xr:uid="{00000000-0005-0000-0000-000066470000}"/>
    <cellStyle name="Normal 3 3 2 3 3 3 5" xfId="15794" xr:uid="{00000000-0005-0000-0000-000067470000}"/>
    <cellStyle name="Normal 3 3 2 3 3 3 5 2" xfId="15795" xr:uid="{00000000-0005-0000-0000-000068470000}"/>
    <cellStyle name="Normal 3 3 2 3 3 3 6" xfId="15796" xr:uid="{00000000-0005-0000-0000-000069470000}"/>
    <cellStyle name="Normal 3 3 2 3 3 4" xfId="15797" xr:uid="{00000000-0005-0000-0000-00006A470000}"/>
    <cellStyle name="Normal 3 3 2 3 3 4 2" xfId="15798" xr:uid="{00000000-0005-0000-0000-00006B470000}"/>
    <cellStyle name="Normal 3 3 2 3 3 4 2 2" xfId="15799" xr:uid="{00000000-0005-0000-0000-00006C470000}"/>
    <cellStyle name="Normal 3 3 2 3 3 4 2 2 2" xfId="15800" xr:uid="{00000000-0005-0000-0000-00006D470000}"/>
    <cellStyle name="Normal 3 3 2 3 3 4 2 2 2 2" xfId="15801" xr:uid="{00000000-0005-0000-0000-00006E470000}"/>
    <cellStyle name="Normal 3 3 2 3 3 4 2 2 3" xfId="15802" xr:uid="{00000000-0005-0000-0000-00006F470000}"/>
    <cellStyle name="Normal 3 3 2 3 3 4 2 3" xfId="15803" xr:uid="{00000000-0005-0000-0000-000070470000}"/>
    <cellStyle name="Normal 3 3 2 3 3 4 2 3 2" xfId="15804" xr:uid="{00000000-0005-0000-0000-000071470000}"/>
    <cellStyle name="Normal 3 3 2 3 3 4 2 4" xfId="15805" xr:uid="{00000000-0005-0000-0000-000072470000}"/>
    <cellStyle name="Normal 3 3 2 3 3 4 3" xfId="15806" xr:uid="{00000000-0005-0000-0000-000073470000}"/>
    <cellStyle name="Normal 3 3 2 3 3 4 3 2" xfId="15807" xr:uid="{00000000-0005-0000-0000-000074470000}"/>
    <cellStyle name="Normal 3 3 2 3 3 4 3 2 2" xfId="15808" xr:uid="{00000000-0005-0000-0000-000075470000}"/>
    <cellStyle name="Normal 3 3 2 3 3 4 3 3" xfId="15809" xr:uid="{00000000-0005-0000-0000-000076470000}"/>
    <cellStyle name="Normal 3 3 2 3 3 4 4" xfId="15810" xr:uid="{00000000-0005-0000-0000-000077470000}"/>
    <cellStyle name="Normal 3 3 2 3 3 4 4 2" xfId="15811" xr:uid="{00000000-0005-0000-0000-000078470000}"/>
    <cellStyle name="Normal 3 3 2 3 3 4 5" xfId="15812" xr:uid="{00000000-0005-0000-0000-000079470000}"/>
    <cellStyle name="Normal 3 3 2 3 3 5" xfId="15813" xr:uid="{00000000-0005-0000-0000-00007A470000}"/>
    <cellStyle name="Normal 3 3 2 3 3 5 2" xfId="15814" xr:uid="{00000000-0005-0000-0000-00007B470000}"/>
    <cellStyle name="Normal 3 3 2 3 3 5 2 2" xfId="15815" xr:uid="{00000000-0005-0000-0000-00007C470000}"/>
    <cellStyle name="Normal 3 3 2 3 3 5 2 2 2" xfId="15816" xr:uid="{00000000-0005-0000-0000-00007D470000}"/>
    <cellStyle name="Normal 3 3 2 3 3 5 2 3" xfId="15817" xr:uid="{00000000-0005-0000-0000-00007E470000}"/>
    <cellStyle name="Normal 3 3 2 3 3 5 3" xfId="15818" xr:uid="{00000000-0005-0000-0000-00007F470000}"/>
    <cellStyle name="Normal 3 3 2 3 3 5 3 2" xfId="15819" xr:uid="{00000000-0005-0000-0000-000080470000}"/>
    <cellStyle name="Normal 3 3 2 3 3 5 4" xfId="15820" xr:uid="{00000000-0005-0000-0000-000081470000}"/>
    <cellStyle name="Normal 3 3 2 3 3 6" xfId="15821" xr:uid="{00000000-0005-0000-0000-000082470000}"/>
    <cellStyle name="Normal 3 3 2 3 3 6 2" xfId="15822" xr:uid="{00000000-0005-0000-0000-000083470000}"/>
    <cellStyle name="Normal 3 3 2 3 3 6 2 2" xfId="15823" xr:uid="{00000000-0005-0000-0000-000084470000}"/>
    <cellStyle name="Normal 3 3 2 3 3 6 3" xfId="15824" xr:uid="{00000000-0005-0000-0000-000085470000}"/>
    <cellStyle name="Normal 3 3 2 3 3 7" xfId="15825" xr:uid="{00000000-0005-0000-0000-000086470000}"/>
    <cellStyle name="Normal 3 3 2 3 3 7 2" xfId="15826" xr:uid="{00000000-0005-0000-0000-000087470000}"/>
    <cellStyle name="Normal 3 3 2 3 3 8" xfId="15827" xr:uid="{00000000-0005-0000-0000-000088470000}"/>
    <cellStyle name="Normal 3 3 2 3 4" xfId="15828" xr:uid="{00000000-0005-0000-0000-000089470000}"/>
    <cellStyle name="Normal 3 3 2 3 4 2" xfId="15829" xr:uid="{00000000-0005-0000-0000-00008A470000}"/>
    <cellStyle name="Normal 3 3 2 3 4 2 2" xfId="15830" xr:uid="{00000000-0005-0000-0000-00008B470000}"/>
    <cellStyle name="Normal 3 3 2 3 4 2 2 2" xfId="15831" xr:uid="{00000000-0005-0000-0000-00008C470000}"/>
    <cellStyle name="Normal 3 3 2 3 4 2 2 2 2" xfId="15832" xr:uid="{00000000-0005-0000-0000-00008D470000}"/>
    <cellStyle name="Normal 3 3 2 3 4 2 2 2 2 2" xfId="15833" xr:uid="{00000000-0005-0000-0000-00008E470000}"/>
    <cellStyle name="Normal 3 3 2 3 4 2 2 2 2 2 2" xfId="15834" xr:uid="{00000000-0005-0000-0000-00008F470000}"/>
    <cellStyle name="Normal 3 3 2 3 4 2 2 2 2 3" xfId="15835" xr:uid="{00000000-0005-0000-0000-000090470000}"/>
    <cellStyle name="Normal 3 3 2 3 4 2 2 2 3" xfId="15836" xr:uid="{00000000-0005-0000-0000-000091470000}"/>
    <cellStyle name="Normal 3 3 2 3 4 2 2 2 3 2" xfId="15837" xr:uid="{00000000-0005-0000-0000-000092470000}"/>
    <cellStyle name="Normal 3 3 2 3 4 2 2 2 4" xfId="15838" xr:uid="{00000000-0005-0000-0000-000093470000}"/>
    <cellStyle name="Normal 3 3 2 3 4 2 2 3" xfId="15839" xr:uid="{00000000-0005-0000-0000-000094470000}"/>
    <cellStyle name="Normal 3 3 2 3 4 2 2 3 2" xfId="15840" xr:uid="{00000000-0005-0000-0000-000095470000}"/>
    <cellStyle name="Normal 3 3 2 3 4 2 2 3 2 2" xfId="15841" xr:uid="{00000000-0005-0000-0000-000096470000}"/>
    <cellStyle name="Normal 3 3 2 3 4 2 2 3 3" xfId="15842" xr:uid="{00000000-0005-0000-0000-000097470000}"/>
    <cellStyle name="Normal 3 3 2 3 4 2 2 4" xfId="15843" xr:uid="{00000000-0005-0000-0000-000098470000}"/>
    <cellStyle name="Normal 3 3 2 3 4 2 2 4 2" xfId="15844" xr:uid="{00000000-0005-0000-0000-000099470000}"/>
    <cellStyle name="Normal 3 3 2 3 4 2 2 5" xfId="15845" xr:uid="{00000000-0005-0000-0000-00009A470000}"/>
    <cellStyle name="Normal 3 3 2 3 4 2 3" xfId="15846" xr:uid="{00000000-0005-0000-0000-00009B470000}"/>
    <cellStyle name="Normal 3 3 2 3 4 2 3 2" xfId="15847" xr:uid="{00000000-0005-0000-0000-00009C470000}"/>
    <cellStyle name="Normal 3 3 2 3 4 2 3 2 2" xfId="15848" xr:uid="{00000000-0005-0000-0000-00009D470000}"/>
    <cellStyle name="Normal 3 3 2 3 4 2 3 2 2 2" xfId="15849" xr:uid="{00000000-0005-0000-0000-00009E470000}"/>
    <cellStyle name="Normal 3 3 2 3 4 2 3 2 3" xfId="15850" xr:uid="{00000000-0005-0000-0000-00009F470000}"/>
    <cellStyle name="Normal 3 3 2 3 4 2 3 3" xfId="15851" xr:uid="{00000000-0005-0000-0000-0000A0470000}"/>
    <cellStyle name="Normal 3 3 2 3 4 2 3 3 2" xfId="15852" xr:uid="{00000000-0005-0000-0000-0000A1470000}"/>
    <cellStyle name="Normal 3 3 2 3 4 2 3 4" xfId="15853" xr:uid="{00000000-0005-0000-0000-0000A2470000}"/>
    <cellStyle name="Normal 3 3 2 3 4 2 4" xfId="15854" xr:uid="{00000000-0005-0000-0000-0000A3470000}"/>
    <cellStyle name="Normal 3 3 2 3 4 2 4 2" xfId="15855" xr:uid="{00000000-0005-0000-0000-0000A4470000}"/>
    <cellStyle name="Normal 3 3 2 3 4 2 4 2 2" xfId="15856" xr:uid="{00000000-0005-0000-0000-0000A5470000}"/>
    <cellStyle name="Normal 3 3 2 3 4 2 4 3" xfId="15857" xr:uid="{00000000-0005-0000-0000-0000A6470000}"/>
    <cellStyle name="Normal 3 3 2 3 4 2 5" xfId="15858" xr:uid="{00000000-0005-0000-0000-0000A7470000}"/>
    <cellStyle name="Normal 3 3 2 3 4 2 5 2" xfId="15859" xr:uid="{00000000-0005-0000-0000-0000A8470000}"/>
    <cellStyle name="Normal 3 3 2 3 4 2 6" xfId="15860" xr:uid="{00000000-0005-0000-0000-0000A9470000}"/>
    <cellStyle name="Normal 3 3 2 3 4 3" xfId="15861" xr:uid="{00000000-0005-0000-0000-0000AA470000}"/>
    <cellStyle name="Normal 3 3 2 3 4 3 2" xfId="15862" xr:uid="{00000000-0005-0000-0000-0000AB470000}"/>
    <cellStyle name="Normal 3 3 2 3 4 3 2 2" xfId="15863" xr:uid="{00000000-0005-0000-0000-0000AC470000}"/>
    <cellStyle name="Normal 3 3 2 3 4 3 2 2 2" xfId="15864" xr:uid="{00000000-0005-0000-0000-0000AD470000}"/>
    <cellStyle name="Normal 3 3 2 3 4 3 2 2 2 2" xfId="15865" xr:uid="{00000000-0005-0000-0000-0000AE470000}"/>
    <cellStyle name="Normal 3 3 2 3 4 3 2 2 3" xfId="15866" xr:uid="{00000000-0005-0000-0000-0000AF470000}"/>
    <cellStyle name="Normal 3 3 2 3 4 3 2 3" xfId="15867" xr:uid="{00000000-0005-0000-0000-0000B0470000}"/>
    <cellStyle name="Normal 3 3 2 3 4 3 2 3 2" xfId="15868" xr:uid="{00000000-0005-0000-0000-0000B1470000}"/>
    <cellStyle name="Normal 3 3 2 3 4 3 2 4" xfId="15869" xr:uid="{00000000-0005-0000-0000-0000B2470000}"/>
    <cellStyle name="Normal 3 3 2 3 4 3 3" xfId="15870" xr:uid="{00000000-0005-0000-0000-0000B3470000}"/>
    <cellStyle name="Normal 3 3 2 3 4 3 3 2" xfId="15871" xr:uid="{00000000-0005-0000-0000-0000B4470000}"/>
    <cellStyle name="Normal 3 3 2 3 4 3 3 2 2" xfId="15872" xr:uid="{00000000-0005-0000-0000-0000B5470000}"/>
    <cellStyle name="Normal 3 3 2 3 4 3 3 3" xfId="15873" xr:uid="{00000000-0005-0000-0000-0000B6470000}"/>
    <cellStyle name="Normal 3 3 2 3 4 3 4" xfId="15874" xr:uid="{00000000-0005-0000-0000-0000B7470000}"/>
    <cellStyle name="Normal 3 3 2 3 4 3 4 2" xfId="15875" xr:uid="{00000000-0005-0000-0000-0000B8470000}"/>
    <cellStyle name="Normal 3 3 2 3 4 3 5" xfId="15876" xr:uid="{00000000-0005-0000-0000-0000B9470000}"/>
    <cellStyle name="Normal 3 3 2 3 4 4" xfId="15877" xr:uid="{00000000-0005-0000-0000-0000BA470000}"/>
    <cellStyle name="Normal 3 3 2 3 4 4 2" xfId="15878" xr:uid="{00000000-0005-0000-0000-0000BB470000}"/>
    <cellStyle name="Normal 3 3 2 3 4 4 2 2" xfId="15879" xr:uid="{00000000-0005-0000-0000-0000BC470000}"/>
    <cellStyle name="Normal 3 3 2 3 4 4 2 2 2" xfId="15880" xr:uid="{00000000-0005-0000-0000-0000BD470000}"/>
    <cellStyle name="Normal 3 3 2 3 4 4 2 3" xfId="15881" xr:uid="{00000000-0005-0000-0000-0000BE470000}"/>
    <cellStyle name="Normal 3 3 2 3 4 4 3" xfId="15882" xr:uid="{00000000-0005-0000-0000-0000BF470000}"/>
    <cellStyle name="Normal 3 3 2 3 4 4 3 2" xfId="15883" xr:uid="{00000000-0005-0000-0000-0000C0470000}"/>
    <cellStyle name="Normal 3 3 2 3 4 4 4" xfId="15884" xr:uid="{00000000-0005-0000-0000-0000C1470000}"/>
    <cellStyle name="Normal 3 3 2 3 4 5" xfId="15885" xr:uid="{00000000-0005-0000-0000-0000C2470000}"/>
    <cellStyle name="Normal 3 3 2 3 4 5 2" xfId="15886" xr:uid="{00000000-0005-0000-0000-0000C3470000}"/>
    <cellStyle name="Normal 3 3 2 3 4 5 2 2" xfId="15887" xr:uid="{00000000-0005-0000-0000-0000C4470000}"/>
    <cellStyle name="Normal 3 3 2 3 4 5 3" xfId="15888" xr:uid="{00000000-0005-0000-0000-0000C5470000}"/>
    <cellStyle name="Normal 3 3 2 3 4 6" xfId="15889" xr:uid="{00000000-0005-0000-0000-0000C6470000}"/>
    <cellStyle name="Normal 3 3 2 3 4 6 2" xfId="15890" xr:uid="{00000000-0005-0000-0000-0000C7470000}"/>
    <cellStyle name="Normal 3 3 2 3 4 7" xfId="15891" xr:uid="{00000000-0005-0000-0000-0000C8470000}"/>
    <cellStyle name="Normal 3 3 2 3 5" xfId="15892" xr:uid="{00000000-0005-0000-0000-0000C9470000}"/>
    <cellStyle name="Normal 3 3 2 3 5 2" xfId="15893" xr:uid="{00000000-0005-0000-0000-0000CA470000}"/>
    <cellStyle name="Normal 3 3 2 3 5 2 2" xfId="15894" xr:uid="{00000000-0005-0000-0000-0000CB470000}"/>
    <cellStyle name="Normal 3 3 2 3 5 2 2 2" xfId="15895" xr:uid="{00000000-0005-0000-0000-0000CC470000}"/>
    <cellStyle name="Normal 3 3 2 3 5 2 2 2 2" xfId="15896" xr:uid="{00000000-0005-0000-0000-0000CD470000}"/>
    <cellStyle name="Normal 3 3 2 3 5 2 2 2 2 2" xfId="15897" xr:uid="{00000000-0005-0000-0000-0000CE470000}"/>
    <cellStyle name="Normal 3 3 2 3 5 2 2 2 3" xfId="15898" xr:uid="{00000000-0005-0000-0000-0000CF470000}"/>
    <cellStyle name="Normal 3 3 2 3 5 2 2 3" xfId="15899" xr:uid="{00000000-0005-0000-0000-0000D0470000}"/>
    <cellStyle name="Normal 3 3 2 3 5 2 2 3 2" xfId="15900" xr:uid="{00000000-0005-0000-0000-0000D1470000}"/>
    <cellStyle name="Normal 3 3 2 3 5 2 2 4" xfId="15901" xr:uid="{00000000-0005-0000-0000-0000D2470000}"/>
    <cellStyle name="Normal 3 3 2 3 5 2 3" xfId="15902" xr:uid="{00000000-0005-0000-0000-0000D3470000}"/>
    <cellStyle name="Normal 3 3 2 3 5 2 3 2" xfId="15903" xr:uid="{00000000-0005-0000-0000-0000D4470000}"/>
    <cellStyle name="Normal 3 3 2 3 5 2 3 2 2" xfId="15904" xr:uid="{00000000-0005-0000-0000-0000D5470000}"/>
    <cellStyle name="Normal 3 3 2 3 5 2 3 3" xfId="15905" xr:uid="{00000000-0005-0000-0000-0000D6470000}"/>
    <cellStyle name="Normal 3 3 2 3 5 2 4" xfId="15906" xr:uid="{00000000-0005-0000-0000-0000D7470000}"/>
    <cellStyle name="Normal 3 3 2 3 5 2 4 2" xfId="15907" xr:uid="{00000000-0005-0000-0000-0000D8470000}"/>
    <cellStyle name="Normal 3 3 2 3 5 2 5" xfId="15908" xr:uid="{00000000-0005-0000-0000-0000D9470000}"/>
    <cellStyle name="Normal 3 3 2 3 5 3" xfId="15909" xr:uid="{00000000-0005-0000-0000-0000DA470000}"/>
    <cellStyle name="Normal 3 3 2 3 5 3 2" xfId="15910" xr:uid="{00000000-0005-0000-0000-0000DB470000}"/>
    <cellStyle name="Normal 3 3 2 3 5 3 2 2" xfId="15911" xr:uid="{00000000-0005-0000-0000-0000DC470000}"/>
    <cellStyle name="Normal 3 3 2 3 5 3 2 2 2" xfId="15912" xr:uid="{00000000-0005-0000-0000-0000DD470000}"/>
    <cellStyle name="Normal 3 3 2 3 5 3 2 3" xfId="15913" xr:uid="{00000000-0005-0000-0000-0000DE470000}"/>
    <cellStyle name="Normal 3 3 2 3 5 3 3" xfId="15914" xr:uid="{00000000-0005-0000-0000-0000DF470000}"/>
    <cellStyle name="Normal 3 3 2 3 5 3 3 2" xfId="15915" xr:uid="{00000000-0005-0000-0000-0000E0470000}"/>
    <cellStyle name="Normal 3 3 2 3 5 3 4" xfId="15916" xr:uid="{00000000-0005-0000-0000-0000E1470000}"/>
    <cellStyle name="Normal 3 3 2 3 5 4" xfId="15917" xr:uid="{00000000-0005-0000-0000-0000E2470000}"/>
    <cellStyle name="Normal 3 3 2 3 5 4 2" xfId="15918" xr:uid="{00000000-0005-0000-0000-0000E3470000}"/>
    <cellStyle name="Normal 3 3 2 3 5 4 2 2" xfId="15919" xr:uid="{00000000-0005-0000-0000-0000E4470000}"/>
    <cellStyle name="Normal 3 3 2 3 5 4 3" xfId="15920" xr:uid="{00000000-0005-0000-0000-0000E5470000}"/>
    <cellStyle name="Normal 3 3 2 3 5 5" xfId="15921" xr:uid="{00000000-0005-0000-0000-0000E6470000}"/>
    <cellStyle name="Normal 3 3 2 3 5 5 2" xfId="15922" xr:uid="{00000000-0005-0000-0000-0000E7470000}"/>
    <cellStyle name="Normal 3 3 2 3 5 6" xfId="15923" xr:uid="{00000000-0005-0000-0000-0000E8470000}"/>
    <cellStyle name="Normal 3 3 2 3 6" xfId="15924" xr:uid="{00000000-0005-0000-0000-0000E9470000}"/>
    <cellStyle name="Normal 3 3 2 3 6 2" xfId="15925" xr:uid="{00000000-0005-0000-0000-0000EA470000}"/>
    <cellStyle name="Normal 3 3 2 3 6 2 2" xfId="15926" xr:uid="{00000000-0005-0000-0000-0000EB470000}"/>
    <cellStyle name="Normal 3 3 2 3 6 2 2 2" xfId="15927" xr:uid="{00000000-0005-0000-0000-0000EC470000}"/>
    <cellStyle name="Normal 3 3 2 3 6 2 2 2 2" xfId="15928" xr:uid="{00000000-0005-0000-0000-0000ED470000}"/>
    <cellStyle name="Normal 3 3 2 3 6 2 2 3" xfId="15929" xr:uid="{00000000-0005-0000-0000-0000EE470000}"/>
    <cellStyle name="Normal 3 3 2 3 6 2 3" xfId="15930" xr:uid="{00000000-0005-0000-0000-0000EF470000}"/>
    <cellStyle name="Normal 3 3 2 3 6 2 3 2" xfId="15931" xr:uid="{00000000-0005-0000-0000-0000F0470000}"/>
    <cellStyle name="Normal 3 3 2 3 6 2 4" xfId="15932" xr:uid="{00000000-0005-0000-0000-0000F1470000}"/>
    <cellStyle name="Normal 3 3 2 3 6 3" xfId="15933" xr:uid="{00000000-0005-0000-0000-0000F2470000}"/>
    <cellStyle name="Normal 3 3 2 3 6 3 2" xfId="15934" xr:uid="{00000000-0005-0000-0000-0000F3470000}"/>
    <cellStyle name="Normal 3 3 2 3 6 3 2 2" xfId="15935" xr:uid="{00000000-0005-0000-0000-0000F4470000}"/>
    <cellStyle name="Normal 3 3 2 3 6 3 3" xfId="15936" xr:uid="{00000000-0005-0000-0000-0000F5470000}"/>
    <cellStyle name="Normal 3 3 2 3 6 4" xfId="15937" xr:uid="{00000000-0005-0000-0000-0000F6470000}"/>
    <cellStyle name="Normal 3 3 2 3 6 4 2" xfId="15938" xr:uid="{00000000-0005-0000-0000-0000F7470000}"/>
    <cellStyle name="Normal 3 3 2 3 6 5" xfId="15939" xr:uid="{00000000-0005-0000-0000-0000F8470000}"/>
    <cellStyle name="Normal 3 3 2 3 7" xfId="15940" xr:uid="{00000000-0005-0000-0000-0000F9470000}"/>
    <cellStyle name="Normal 3 3 2 3 7 2" xfId="15941" xr:uid="{00000000-0005-0000-0000-0000FA470000}"/>
    <cellStyle name="Normal 3 3 2 3 7 2 2" xfId="15942" xr:uid="{00000000-0005-0000-0000-0000FB470000}"/>
    <cellStyle name="Normal 3 3 2 3 7 2 2 2" xfId="15943" xr:uid="{00000000-0005-0000-0000-0000FC470000}"/>
    <cellStyle name="Normal 3 3 2 3 7 2 3" xfId="15944" xr:uid="{00000000-0005-0000-0000-0000FD470000}"/>
    <cellStyle name="Normal 3 3 2 3 7 3" xfId="15945" xr:uid="{00000000-0005-0000-0000-0000FE470000}"/>
    <cellStyle name="Normal 3 3 2 3 7 3 2" xfId="15946" xr:uid="{00000000-0005-0000-0000-0000FF470000}"/>
    <cellStyle name="Normal 3 3 2 3 7 4" xfId="15947" xr:uid="{00000000-0005-0000-0000-000000480000}"/>
    <cellStyle name="Normal 3 3 2 3 8" xfId="15948" xr:uid="{00000000-0005-0000-0000-000001480000}"/>
    <cellStyle name="Normal 3 3 2 3 8 2" xfId="15949" xr:uid="{00000000-0005-0000-0000-000002480000}"/>
    <cellStyle name="Normal 3 3 2 3 8 2 2" xfId="15950" xr:uid="{00000000-0005-0000-0000-000003480000}"/>
    <cellStyle name="Normal 3 3 2 3 8 3" xfId="15951" xr:uid="{00000000-0005-0000-0000-000004480000}"/>
    <cellStyle name="Normal 3 3 2 3 9" xfId="15952" xr:uid="{00000000-0005-0000-0000-000005480000}"/>
    <cellStyle name="Normal 3 3 2 3 9 2" xfId="15953" xr:uid="{00000000-0005-0000-0000-000006480000}"/>
    <cellStyle name="Normal 3 3 2 4" xfId="15954" xr:uid="{00000000-0005-0000-0000-000007480000}"/>
    <cellStyle name="Normal 3 3 2 4 2" xfId="15955" xr:uid="{00000000-0005-0000-0000-000008480000}"/>
    <cellStyle name="Normal 3 3 2 4 2 2" xfId="15956" xr:uid="{00000000-0005-0000-0000-000009480000}"/>
    <cellStyle name="Normal 3 3 2 4 2 2 2" xfId="15957" xr:uid="{00000000-0005-0000-0000-00000A480000}"/>
    <cellStyle name="Normal 3 3 2 4 2 2 2 2" xfId="15958" xr:uid="{00000000-0005-0000-0000-00000B480000}"/>
    <cellStyle name="Normal 3 3 2 4 2 2 2 2 2" xfId="15959" xr:uid="{00000000-0005-0000-0000-00000C480000}"/>
    <cellStyle name="Normal 3 3 2 4 2 2 2 2 2 2" xfId="15960" xr:uid="{00000000-0005-0000-0000-00000D480000}"/>
    <cellStyle name="Normal 3 3 2 4 2 2 2 2 2 2 2" xfId="15961" xr:uid="{00000000-0005-0000-0000-00000E480000}"/>
    <cellStyle name="Normal 3 3 2 4 2 2 2 2 2 2 2 2" xfId="15962" xr:uid="{00000000-0005-0000-0000-00000F480000}"/>
    <cellStyle name="Normal 3 3 2 4 2 2 2 2 2 2 3" xfId="15963" xr:uid="{00000000-0005-0000-0000-000010480000}"/>
    <cellStyle name="Normal 3 3 2 4 2 2 2 2 2 3" xfId="15964" xr:uid="{00000000-0005-0000-0000-000011480000}"/>
    <cellStyle name="Normal 3 3 2 4 2 2 2 2 2 3 2" xfId="15965" xr:uid="{00000000-0005-0000-0000-000012480000}"/>
    <cellStyle name="Normal 3 3 2 4 2 2 2 2 2 4" xfId="15966" xr:uid="{00000000-0005-0000-0000-000013480000}"/>
    <cellStyle name="Normal 3 3 2 4 2 2 2 2 3" xfId="15967" xr:uid="{00000000-0005-0000-0000-000014480000}"/>
    <cellStyle name="Normal 3 3 2 4 2 2 2 2 3 2" xfId="15968" xr:uid="{00000000-0005-0000-0000-000015480000}"/>
    <cellStyle name="Normal 3 3 2 4 2 2 2 2 3 2 2" xfId="15969" xr:uid="{00000000-0005-0000-0000-000016480000}"/>
    <cellStyle name="Normal 3 3 2 4 2 2 2 2 3 3" xfId="15970" xr:uid="{00000000-0005-0000-0000-000017480000}"/>
    <cellStyle name="Normal 3 3 2 4 2 2 2 2 4" xfId="15971" xr:uid="{00000000-0005-0000-0000-000018480000}"/>
    <cellStyle name="Normal 3 3 2 4 2 2 2 2 4 2" xfId="15972" xr:uid="{00000000-0005-0000-0000-000019480000}"/>
    <cellStyle name="Normal 3 3 2 4 2 2 2 2 5" xfId="15973" xr:uid="{00000000-0005-0000-0000-00001A480000}"/>
    <cellStyle name="Normal 3 3 2 4 2 2 2 3" xfId="15974" xr:uid="{00000000-0005-0000-0000-00001B480000}"/>
    <cellStyle name="Normal 3 3 2 4 2 2 2 3 2" xfId="15975" xr:uid="{00000000-0005-0000-0000-00001C480000}"/>
    <cellStyle name="Normal 3 3 2 4 2 2 2 3 2 2" xfId="15976" xr:uid="{00000000-0005-0000-0000-00001D480000}"/>
    <cellStyle name="Normal 3 3 2 4 2 2 2 3 2 2 2" xfId="15977" xr:uid="{00000000-0005-0000-0000-00001E480000}"/>
    <cellStyle name="Normal 3 3 2 4 2 2 2 3 2 3" xfId="15978" xr:uid="{00000000-0005-0000-0000-00001F480000}"/>
    <cellStyle name="Normal 3 3 2 4 2 2 2 3 3" xfId="15979" xr:uid="{00000000-0005-0000-0000-000020480000}"/>
    <cellStyle name="Normal 3 3 2 4 2 2 2 3 3 2" xfId="15980" xr:uid="{00000000-0005-0000-0000-000021480000}"/>
    <cellStyle name="Normal 3 3 2 4 2 2 2 3 4" xfId="15981" xr:uid="{00000000-0005-0000-0000-000022480000}"/>
    <cellStyle name="Normal 3 3 2 4 2 2 2 4" xfId="15982" xr:uid="{00000000-0005-0000-0000-000023480000}"/>
    <cellStyle name="Normal 3 3 2 4 2 2 2 4 2" xfId="15983" xr:uid="{00000000-0005-0000-0000-000024480000}"/>
    <cellStyle name="Normal 3 3 2 4 2 2 2 4 2 2" xfId="15984" xr:uid="{00000000-0005-0000-0000-000025480000}"/>
    <cellStyle name="Normal 3 3 2 4 2 2 2 4 3" xfId="15985" xr:uid="{00000000-0005-0000-0000-000026480000}"/>
    <cellStyle name="Normal 3 3 2 4 2 2 2 5" xfId="15986" xr:uid="{00000000-0005-0000-0000-000027480000}"/>
    <cellStyle name="Normal 3 3 2 4 2 2 2 5 2" xfId="15987" xr:uid="{00000000-0005-0000-0000-000028480000}"/>
    <cellStyle name="Normal 3 3 2 4 2 2 2 6" xfId="15988" xr:uid="{00000000-0005-0000-0000-000029480000}"/>
    <cellStyle name="Normal 3 3 2 4 2 2 3" xfId="15989" xr:uid="{00000000-0005-0000-0000-00002A480000}"/>
    <cellStyle name="Normal 3 3 2 4 2 2 3 2" xfId="15990" xr:uid="{00000000-0005-0000-0000-00002B480000}"/>
    <cellStyle name="Normal 3 3 2 4 2 2 3 2 2" xfId="15991" xr:uid="{00000000-0005-0000-0000-00002C480000}"/>
    <cellStyle name="Normal 3 3 2 4 2 2 3 2 2 2" xfId="15992" xr:uid="{00000000-0005-0000-0000-00002D480000}"/>
    <cellStyle name="Normal 3 3 2 4 2 2 3 2 2 2 2" xfId="15993" xr:uid="{00000000-0005-0000-0000-00002E480000}"/>
    <cellStyle name="Normal 3 3 2 4 2 2 3 2 2 3" xfId="15994" xr:uid="{00000000-0005-0000-0000-00002F480000}"/>
    <cellStyle name="Normal 3 3 2 4 2 2 3 2 3" xfId="15995" xr:uid="{00000000-0005-0000-0000-000030480000}"/>
    <cellStyle name="Normal 3 3 2 4 2 2 3 2 3 2" xfId="15996" xr:uid="{00000000-0005-0000-0000-000031480000}"/>
    <cellStyle name="Normal 3 3 2 4 2 2 3 2 4" xfId="15997" xr:uid="{00000000-0005-0000-0000-000032480000}"/>
    <cellStyle name="Normal 3 3 2 4 2 2 3 3" xfId="15998" xr:uid="{00000000-0005-0000-0000-000033480000}"/>
    <cellStyle name="Normal 3 3 2 4 2 2 3 3 2" xfId="15999" xr:uid="{00000000-0005-0000-0000-000034480000}"/>
    <cellStyle name="Normal 3 3 2 4 2 2 3 3 2 2" xfId="16000" xr:uid="{00000000-0005-0000-0000-000035480000}"/>
    <cellStyle name="Normal 3 3 2 4 2 2 3 3 3" xfId="16001" xr:uid="{00000000-0005-0000-0000-000036480000}"/>
    <cellStyle name="Normal 3 3 2 4 2 2 3 4" xfId="16002" xr:uid="{00000000-0005-0000-0000-000037480000}"/>
    <cellStyle name="Normal 3 3 2 4 2 2 3 4 2" xfId="16003" xr:uid="{00000000-0005-0000-0000-000038480000}"/>
    <cellStyle name="Normal 3 3 2 4 2 2 3 5" xfId="16004" xr:uid="{00000000-0005-0000-0000-000039480000}"/>
    <cellStyle name="Normal 3 3 2 4 2 2 4" xfId="16005" xr:uid="{00000000-0005-0000-0000-00003A480000}"/>
    <cellStyle name="Normal 3 3 2 4 2 2 4 2" xfId="16006" xr:uid="{00000000-0005-0000-0000-00003B480000}"/>
    <cellStyle name="Normal 3 3 2 4 2 2 4 2 2" xfId="16007" xr:uid="{00000000-0005-0000-0000-00003C480000}"/>
    <cellStyle name="Normal 3 3 2 4 2 2 4 2 2 2" xfId="16008" xr:uid="{00000000-0005-0000-0000-00003D480000}"/>
    <cellStyle name="Normal 3 3 2 4 2 2 4 2 3" xfId="16009" xr:uid="{00000000-0005-0000-0000-00003E480000}"/>
    <cellStyle name="Normal 3 3 2 4 2 2 4 3" xfId="16010" xr:uid="{00000000-0005-0000-0000-00003F480000}"/>
    <cellStyle name="Normal 3 3 2 4 2 2 4 3 2" xfId="16011" xr:uid="{00000000-0005-0000-0000-000040480000}"/>
    <cellStyle name="Normal 3 3 2 4 2 2 4 4" xfId="16012" xr:uid="{00000000-0005-0000-0000-000041480000}"/>
    <cellStyle name="Normal 3 3 2 4 2 2 5" xfId="16013" xr:uid="{00000000-0005-0000-0000-000042480000}"/>
    <cellStyle name="Normal 3 3 2 4 2 2 5 2" xfId="16014" xr:uid="{00000000-0005-0000-0000-000043480000}"/>
    <cellStyle name="Normal 3 3 2 4 2 2 5 2 2" xfId="16015" xr:uid="{00000000-0005-0000-0000-000044480000}"/>
    <cellStyle name="Normal 3 3 2 4 2 2 5 3" xfId="16016" xr:uid="{00000000-0005-0000-0000-000045480000}"/>
    <cellStyle name="Normal 3 3 2 4 2 2 6" xfId="16017" xr:uid="{00000000-0005-0000-0000-000046480000}"/>
    <cellStyle name="Normal 3 3 2 4 2 2 6 2" xfId="16018" xr:uid="{00000000-0005-0000-0000-000047480000}"/>
    <cellStyle name="Normal 3 3 2 4 2 2 7" xfId="16019" xr:uid="{00000000-0005-0000-0000-000048480000}"/>
    <cellStyle name="Normal 3 3 2 4 2 3" xfId="16020" xr:uid="{00000000-0005-0000-0000-000049480000}"/>
    <cellStyle name="Normal 3 3 2 4 2 3 2" xfId="16021" xr:uid="{00000000-0005-0000-0000-00004A480000}"/>
    <cellStyle name="Normal 3 3 2 4 2 3 2 2" xfId="16022" xr:uid="{00000000-0005-0000-0000-00004B480000}"/>
    <cellStyle name="Normal 3 3 2 4 2 3 2 2 2" xfId="16023" xr:uid="{00000000-0005-0000-0000-00004C480000}"/>
    <cellStyle name="Normal 3 3 2 4 2 3 2 2 2 2" xfId="16024" xr:uid="{00000000-0005-0000-0000-00004D480000}"/>
    <cellStyle name="Normal 3 3 2 4 2 3 2 2 2 2 2" xfId="16025" xr:uid="{00000000-0005-0000-0000-00004E480000}"/>
    <cellStyle name="Normal 3 3 2 4 2 3 2 2 2 3" xfId="16026" xr:uid="{00000000-0005-0000-0000-00004F480000}"/>
    <cellStyle name="Normal 3 3 2 4 2 3 2 2 3" xfId="16027" xr:uid="{00000000-0005-0000-0000-000050480000}"/>
    <cellStyle name="Normal 3 3 2 4 2 3 2 2 3 2" xfId="16028" xr:uid="{00000000-0005-0000-0000-000051480000}"/>
    <cellStyle name="Normal 3 3 2 4 2 3 2 2 4" xfId="16029" xr:uid="{00000000-0005-0000-0000-000052480000}"/>
    <cellStyle name="Normal 3 3 2 4 2 3 2 3" xfId="16030" xr:uid="{00000000-0005-0000-0000-000053480000}"/>
    <cellStyle name="Normal 3 3 2 4 2 3 2 3 2" xfId="16031" xr:uid="{00000000-0005-0000-0000-000054480000}"/>
    <cellStyle name="Normal 3 3 2 4 2 3 2 3 2 2" xfId="16032" xr:uid="{00000000-0005-0000-0000-000055480000}"/>
    <cellStyle name="Normal 3 3 2 4 2 3 2 3 3" xfId="16033" xr:uid="{00000000-0005-0000-0000-000056480000}"/>
    <cellStyle name="Normal 3 3 2 4 2 3 2 4" xfId="16034" xr:uid="{00000000-0005-0000-0000-000057480000}"/>
    <cellStyle name="Normal 3 3 2 4 2 3 2 4 2" xfId="16035" xr:uid="{00000000-0005-0000-0000-000058480000}"/>
    <cellStyle name="Normal 3 3 2 4 2 3 2 5" xfId="16036" xr:uid="{00000000-0005-0000-0000-000059480000}"/>
    <cellStyle name="Normal 3 3 2 4 2 3 3" xfId="16037" xr:uid="{00000000-0005-0000-0000-00005A480000}"/>
    <cellStyle name="Normal 3 3 2 4 2 3 3 2" xfId="16038" xr:uid="{00000000-0005-0000-0000-00005B480000}"/>
    <cellStyle name="Normal 3 3 2 4 2 3 3 2 2" xfId="16039" xr:uid="{00000000-0005-0000-0000-00005C480000}"/>
    <cellStyle name="Normal 3 3 2 4 2 3 3 2 2 2" xfId="16040" xr:uid="{00000000-0005-0000-0000-00005D480000}"/>
    <cellStyle name="Normal 3 3 2 4 2 3 3 2 3" xfId="16041" xr:uid="{00000000-0005-0000-0000-00005E480000}"/>
    <cellStyle name="Normal 3 3 2 4 2 3 3 3" xfId="16042" xr:uid="{00000000-0005-0000-0000-00005F480000}"/>
    <cellStyle name="Normal 3 3 2 4 2 3 3 3 2" xfId="16043" xr:uid="{00000000-0005-0000-0000-000060480000}"/>
    <cellStyle name="Normal 3 3 2 4 2 3 3 4" xfId="16044" xr:uid="{00000000-0005-0000-0000-000061480000}"/>
    <cellStyle name="Normal 3 3 2 4 2 3 4" xfId="16045" xr:uid="{00000000-0005-0000-0000-000062480000}"/>
    <cellStyle name="Normal 3 3 2 4 2 3 4 2" xfId="16046" xr:uid="{00000000-0005-0000-0000-000063480000}"/>
    <cellStyle name="Normal 3 3 2 4 2 3 4 2 2" xfId="16047" xr:uid="{00000000-0005-0000-0000-000064480000}"/>
    <cellStyle name="Normal 3 3 2 4 2 3 4 3" xfId="16048" xr:uid="{00000000-0005-0000-0000-000065480000}"/>
    <cellStyle name="Normal 3 3 2 4 2 3 5" xfId="16049" xr:uid="{00000000-0005-0000-0000-000066480000}"/>
    <cellStyle name="Normal 3 3 2 4 2 3 5 2" xfId="16050" xr:uid="{00000000-0005-0000-0000-000067480000}"/>
    <cellStyle name="Normal 3 3 2 4 2 3 6" xfId="16051" xr:uid="{00000000-0005-0000-0000-000068480000}"/>
    <cellStyle name="Normal 3 3 2 4 2 4" xfId="16052" xr:uid="{00000000-0005-0000-0000-000069480000}"/>
    <cellStyle name="Normal 3 3 2 4 2 4 2" xfId="16053" xr:uid="{00000000-0005-0000-0000-00006A480000}"/>
    <cellStyle name="Normal 3 3 2 4 2 4 2 2" xfId="16054" xr:uid="{00000000-0005-0000-0000-00006B480000}"/>
    <cellStyle name="Normal 3 3 2 4 2 4 2 2 2" xfId="16055" xr:uid="{00000000-0005-0000-0000-00006C480000}"/>
    <cellStyle name="Normal 3 3 2 4 2 4 2 2 2 2" xfId="16056" xr:uid="{00000000-0005-0000-0000-00006D480000}"/>
    <cellStyle name="Normal 3 3 2 4 2 4 2 2 3" xfId="16057" xr:uid="{00000000-0005-0000-0000-00006E480000}"/>
    <cellStyle name="Normal 3 3 2 4 2 4 2 3" xfId="16058" xr:uid="{00000000-0005-0000-0000-00006F480000}"/>
    <cellStyle name="Normal 3 3 2 4 2 4 2 3 2" xfId="16059" xr:uid="{00000000-0005-0000-0000-000070480000}"/>
    <cellStyle name="Normal 3 3 2 4 2 4 2 4" xfId="16060" xr:uid="{00000000-0005-0000-0000-000071480000}"/>
    <cellStyle name="Normal 3 3 2 4 2 4 3" xfId="16061" xr:uid="{00000000-0005-0000-0000-000072480000}"/>
    <cellStyle name="Normal 3 3 2 4 2 4 3 2" xfId="16062" xr:uid="{00000000-0005-0000-0000-000073480000}"/>
    <cellStyle name="Normal 3 3 2 4 2 4 3 2 2" xfId="16063" xr:uid="{00000000-0005-0000-0000-000074480000}"/>
    <cellStyle name="Normal 3 3 2 4 2 4 3 3" xfId="16064" xr:uid="{00000000-0005-0000-0000-000075480000}"/>
    <cellStyle name="Normal 3 3 2 4 2 4 4" xfId="16065" xr:uid="{00000000-0005-0000-0000-000076480000}"/>
    <cellStyle name="Normal 3 3 2 4 2 4 4 2" xfId="16066" xr:uid="{00000000-0005-0000-0000-000077480000}"/>
    <cellStyle name="Normal 3 3 2 4 2 4 5" xfId="16067" xr:uid="{00000000-0005-0000-0000-000078480000}"/>
    <cellStyle name="Normal 3 3 2 4 2 5" xfId="16068" xr:uid="{00000000-0005-0000-0000-000079480000}"/>
    <cellStyle name="Normal 3 3 2 4 2 5 2" xfId="16069" xr:uid="{00000000-0005-0000-0000-00007A480000}"/>
    <cellStyle name="Normal 3 3 2 4 2 5 2 2" xfId="16070" xr:uid="{00000000-0005-0000-0000-00007B480000}"/>
    <cellStyle name="Normal 3 3 2 4 2 5 2 2 2" xfId="16071" xr:uid="{00000000-0005-0000-0000-00007C480000}"/>
    <cellStyle name="Normal 3 3 2 4 2 5 2 3" xfId="16072" xr:uid="{00000000-0005-0000-0000-00007D480000}"/>
    <cellStyle name="Normal 3 3 2 4 2 5 3" xfId="16073" xr:uid="{00000000-0005-0000-0000-00007E480000}"/>
    <cellStyle name="Normal 3 3 2 4 2 5 3 2" xfId="16074" xr:uid="{00000000-0005-0000-0000-00007F480000}"/>
    <cellStyle name="Normal 3 3 2 4 2 5 4" xfId="16075" xr:uid="{00000000-0005-0000-0000-000080480000}"/>
    <cellStyle name="Normal 3 3 2 4 2 6" xfId="16076" xr:uid="{00000000-0005-0000-0000-000081480000}"/>
    <cellStyle name="Normal 3 3 2 4 2 6 2" xfId="16077" xr:uid="{00000000-0005-0000-0000-000082480000}"/>
    <cellStyle name="Normal 3 3 2 4 2 6 2 2" xfId="16078" xr:uid="{00000000-0005-0000-0000-000083480000}"/>
    <cellStyle name="Normal 3 3 2 4 2 6 3" xfId="16079" xr:uid="{00000000-0005-0000-0000-000084480000}"/>
    <cellStyle name="Normal 3 3 2 4 2 7" xfId="16080" xr:uid="{00000000-0005-0000-0000-000085480000}"/>
    <cellStyle name="Normal 3 3 2 4 2 7 2" xfId="16081" xr:uid="{00000000-0005-0000-0000-000086480000}"/>
    <cellStyle name="Normal 3 3 2 4 2 8" xfId="16082" xr:uid="{00000000-0005-0000-0000-000087480000}"/>
    <cellStyle name="Normal 3 3 2 4 3" xfId="16083" xr:uid="{00000000-0005-0000-0000-000088480000}"/>
    <cellStyle name="Normal 3 3 2 4 3 2" xfId="16084" xr:uid="{00000000-0005-0000-0000-000089480000}"/>
    <cellStyle name="Normal 3 3 2 4 3 2 2" xfId="16085" xr:uid="{00000000-0005-0000-0000-00008A480000}"/>
    <cellStyle name="Normal 3 3 2 4 3 2 2 2" xfId="16086" xr:uid="{00000000-0005-0000-0000-00008B480000}"/>
    <cellStyle name="Normal 3 3 2 4 3 2 2 2 2" xfId="16087" xr:uid="{00000000-0005-0000-0000-00008C480000}"/>
    <cellStyle name="Normal 3 3 2 4 3 2 2 2 2 2" xfId="16088" xr:uid="{00000000-0005-0000-0000-00008D480000}"/>
    <cellStyle name="Normal 3 3 2 4 3 2 2 2 2 2 2" xfId="16089" xr:uid="{00000000-0005-0000-0000-00008E480000}"/>
    <cellStyle name="Normal 3 3 2 4 3 2 2 2 2 3" xfId="16090" xr:uid="{00000000-0005-0000-0000-00008F480000}"/>
    <cellStyle name="Normal 3 3 2 4 3 2 2 2 3" xfId="16091" xr:uid="{00000000-0005-0000-0000-000090480000}"/>
    <cellStyle name="Normal 3 3 2 4 3 2 2 2 3 2" xfId="16092" xr:uid="{00000000-0005-0000-0000-000091480000}"/>
    <cellStyle name="Normal 3 3 2 4 3 2 2 2 4" xfId="16093" xr:uid="{00000000-0005-0000-0000-000092480000}"/>
    <cellStyle name="Normal 3 3 2 4 3 2 2 3" xfId="16094" xr:uid="{00000000-0005-0000-0000-000093480000}"/>
    <cellStyle name="Normal 3 3 2 4 3 2 2 3 2" xfId="16095" xr:uid="{00000000-0005-0000-0000-000094480000}"/>
    <cellStyle name="Normal 3 3 2 4 3 2 2 3 2 2" xfId="16096" xr:uid="{00000000-0005-0000-0000-000095480000}"/>
    <cellStyle name="Normal 3 3 2 4 3 2 2 3 3" xfId="16097" xr:uid="{00000000-0005-0000-0000-000096480000}"/>
    <cellStyle name="Normal 3 3 2 4 3 2 2 4" xfId="16098" xr:uid="{00000000-0005-0000-0000-000097480000}"/>
    <cellStyle name="Normal 3 3 2 4 3 2 2 4 2" xfId="16099" xr:uid="{00000000-0005-0000-0000-000098480000}"/>
    <cellStyle name="Normal 3 3 2 4 3 2 2 5" xfId="16100" xr:uid="{00000000-0005-0000-0000-000099480000}"/>
    <cellStyle name="Normal 3 3 2 4 3 2 3" xfId="16101" xr:uid="{00000000-0005-0000-0000-00009A480000}"/>
    <cellStyle name="Normal 3 3 2 4 3 2 3 2" xfId="16102" xr:uid="{00000000-0005-0000-0000-00009B480000}"/>
    <cellStyle name="Normal 3 3 2 4 3 2 3 2 2" xfId="16103" xr:uid="{00000000-0005-0000-0000-00009C480000}"/>
    <cellStyle name="Normal 3 3 2 4 3 2 3 2 2 2" xfId="16104" xr:uid="{00000000-0005-0000-0000-00009D480000}"/>
    <cellStyle name="Normal 3 3 2 4 3 2 3 2 3" xfId="16105" xr:uid="{00000000-0005-0000-0000-00009E480000}"/>
    <cellStyle name="Normal 3 3 2 4 3 2 3 3" xfId="16106" xr:uid="{00000000-0005-0000-0000-00009F480000}"/>
    <cellStyle name="Normal 3 3 2 4 3 2 3 3 2" xfId="16107" xr:uid="{00000000-0005-0000-0000-0000A0480000}"/>
    <cellStyle name="Normal 3 3 2 4 3 2 3 4" xfId="16108" xr:uid="{00000000-0005-0000-0000-0000A1480000}"/>
    <cellStyle name="Normal 3 3 2 4 3 2 4" xfId="16109" xr:uid="{00000000-0005-0000-0000-0000A2480000}"/>
    <cellStyle name="Normal 3 3 2 4 3 2 4 2" xfId="16110" xr:uid="{00000000-0005-0000-0000-0000A3480000}"/>
    <cellStyle name="Normal 3 3 2 4 3 2 4 2 2" xfId="16111" xr:uid="{00000000-0005-0000-0000-0000A4480000}"/>
    <cellStyle name="Normal 3 3 2 4 3 2 4 3" xfId="16112" xr:uid="{00000000-0005-0000-0000-0000A5480000}"/>
    <cellStyle name="Normal 3 3 2 4 3 2 5" xfId="16113" xr:uid="{00000000-0005-0000-0000-0000A6480000}"/>
    <cellStyle name="Normal 3 3 2 4 3 2 5 2" xfId="16114" xr:uid="{00000000-0005-0000-0000-0000A7480000}"/>
    <cellStyle name="Normal 3 3 2 4 3 2 6" xfId="16115" xr:uid="{00000000-0005-0000-0000-0000A8480000}"/>
    <cellStyle name="Normal 3 3 2 4 3 3" xfId="16116" xr:uid="{00000000-0005-0000-0000-0000A9480000}"/>
    <cellStyle name="Normal 3 3 2 4 3 3 2" xfId="16117" xr:uid="{00000000-0005-0000-0000-0000AA480000}"/>
    <cellStyle name="Normal 3 3 2 4 3 3 2 2" xfId="16118" xr:uid="{00000000-0005-0000-0000-0000AB480000}"/>
    <cellStyle name="Normal 3 3 2 4 3 3 2 2 2" xfId="16119" xr:uid="{00000000-0005-0000-0000-0000AC480000}"/>
    <cellStyle name="Normal 3 3 2 4 3 3 2 2 2 2" xfId="16120" xr:uid="{00000000-0005-0000-0000-0000AD480000}"/>
    <cellStyle name="Normal 3 3 2 4 3 3 2 2 3" xfId="16121" xr:uid="{00000000-0005-0000-0000-0000AE480000}"/>
    <cellStyle name="Normal 3 3 2 4 3 3 2 3" xfId="16122" xr:uid="{00000000-0005-0000-0000-0000AF480000}"/>
    <cellStyle name="Normal 3 3 2 4 3 3 2 3 2" xfId="16123" xr:uid="{00000000-0005-0000-0000-0000B0480000}"/>
    <cellStyle name="Normal 3 3 2 4 3 3 2 4" xfId="16124" xr:uid="{00000000-0005-0000-0000-0000B1480000}"/>
    <cellStyle name="Normal 3 3 2 4 3 3 3" xfId="16125" xr:uid="{00000000-0005-0000-0000-0000B2480000}"/>
    <cellStyle name="Normal 3 3 2 4 3 3 3 2" xfId="16126" xr:uid="{00000000-0005-0000-0000-0000B3480000}"/>
    <cellStyle name="Normal 3 3 2 4 3 3 3 2 2" xfId="16127" xr:uid="{00000000-0005-0000-0000-0000B4480000}"/>
    <cellStyle name="Normal 3 3 2 4 3 3 3 3" xfId="16128" xr:uid="{00000000-0005-0000-0000-0000B5480000}"/>
    <cellStyle name="Normal 3 3 2 4 3 3 4" xfId="16129" xr:uid="{00000000-0005-0000-0000-0000B6480000}"/>
    <cellStyle name="Normal 3 3 2 4 3 3 4 2" xfId="16130" xr:uid="{00000000-0005-0000-0000-0000B7480000}"/>
    <cellStyle name="Normal 3 3 2 4 3 3 5" xfId="16131" xr:uid="{00000000-0005-0000-0000-0000B8480000}"/>
    <cellStyle name="Normal 3 3 2 4 3 4" xfId="16132" xr:uid="{00000000-0005-0000-0000-0000B9480000}"/>
    <cellStyle name="Normal 3 3 2 4 3 4 2" xfId="16133" xr:uid="{00000000-0005-0000-0000-0000BA480000}"/>
    <cellStyle name="Normal 3 3 2 4 3 4 2 2" xfId="16134" xr:uid="{00000000-0005-0000-0000-0000BB480000}"/>
    <cellStyle name="Normal 3 3 2 4 3 4 2 2 2" xfId="16135" xr:uid="{00000000-0005-0000-0000-0000BC480000}"/>
    <cellStyle name="Normal 3 3 2 4 3 4 2 3" xfId="16136" xr:uid="{00000000-0005-0000-0000-0000BD480000}"/>
    <cellStyle name="Normal 3 3 2 4 3 4 3" xfId="16137" xr:uid="{00000000-0005-0000-0000-0000BE480000}"/>
    <cellStyle name="Normal 3 3 2 4 3 4 3 2" xfId="16138" xr:uid="{00000000-0005-0000-0000-0000BF480000}"/>
    <cellStyle name="Normal 3 3 2 4 3 4 4" xfId="16139" xr:uid="{00000000-0005-0000-0000-0000C0480000}"/>
    <cellStyle name="Normal 3 3 2 4 3 5" xfId="16140" xr:uid="{00000000-0005-0000-0000-0000C1480000}"/>
    <cellStyle name="Normal 3 3 2 4 3 5 2" xfId="16141" xr:uid="{00000000-0005-0000-0000-0000C2480000}"/>
    <cellStyle name="Normal 3 3 2 4 3 5 2 2" xfId="16142" xr:uid="{00000000-0005-0000-0000-0000C3480000}"/>
    <cellStyle name="Normal 3 3 2 4 3 5 3" xfId="16143" xr:uid="{00000000-0005-0000-0000-0000C4480000}"/>
    <cellStyle name="Normal 3 3 2 4 3 6" xfId="16144" xr:uid="{00000000-0005-0000-0000-0000C5480000}"/>
    <cellStyle name="Normal 3 3 2 4 3 6 2" xfId="16145" xr:uid="{00000000-0005-0000-0000-0000C6480000}"/>
    <cellStyle name="Normal 3 3 2 4 3 7" xfId="16146" xr:uid="{00000000-0005-0000-0000-0000C7480000}"/>
    <cellStyle name="Normal 3 3 2 4 4" xfId="16147" xr:uid="{00000000-0005-0000-0000-0000C8480000}"/>
    <cellStyle name="Normal 3 3 2 4 4 2" xfId="16148" xr:uid="{00000000-0005-0000-0000-0000C9480000}"/>
    <cellStyle name="Normal 3 3 2 4 4 2 2" xfId="16149" xr:uid="{00000000-0005-0000-0000-0000CA480000}"/>
    <cellStyle name="Normal 3 3 2 4 4 2 2 2" xfId="16150" xr:uid="{00000000-0005-0000-0000-0000CB480000}"/>
    <cellStyle name="Normal 3 3 2 4 4 2 2 2 2" xfId="16151" xr:uid="{00000000-0005-0000-0000-0000CC480000}"/>
    <cellStyle name="Normal 3 3 2 4 4 2 2 2 2 2" xfId="16152" xr:uid="{00000000-0005-0000-0000-0000CD480000}"/>
    <cellStyle name="Normal 3 3 2 4 4 2 2 2 3" xfId="16153" xr:uid="{00000000-0005-0000-0000-0000CE480000}"/>
    <cellStyle name="Normal 3 3 2 4 4 2 2 3" xfId="16154" xr:uid="{00000000-0005-0000-0000-0000CF480000}"/>
    <cellStyle name="Normal 3 3 2 4 4 2 2 3 2" xfId="16155" xr:uid="{00000000-0005-0000-0000-0000D0480000}"/>
    <cellStyle name="Normal 3 3 2 4 4 2 2 4" xfId="16156" xr:uid="{00000000-0005-0000-0000-0000D1480000}"/>
    <cellStyle name="Normal 3 3 2 4 4 2 3" xfId="16157" xr:uid="{00000000-0005-0000-0000-0000D2480000}"/>
    <cellStyle name="Normal 3 3 2 4 4 2 3 2" xfId="16158" xr:uid="{00000000-0005-0000-0000-0000D3480000}"/>
    <cellStyle name="Normal 3 3 2 4 4 2 3 2 2" xfId="16159" xr:uid="{00000000-0005-0000-0000-0000D4480000}"/>
    <cellStyle name="Normal 3 3 2 4 4 2 3 3" xfId="16160" xr:uid="{00000000-0005-0000-0000-0000D5480000}"/>
    <cellStyle name="Normal 3 3 2 4 4 2 4" xfId="16161" xr:uid="{00000000-0005-0000-0000-0000D6480000}"/>
    <cellStyle name="Normal 3 3 2 4 4 2 4 2" xfId="16162" xr:uid="{00000000-0005-0000-0000-0000D7480000}"/>
    <cellStyle name="Normal 3 3 2 4 4 2 5" xfId="16163" xr:uid="{00000000-0005-0000-0000-0000D8480000}"/>
    <cellStyle name="Normal 3 3 2 4 4 3" xfId="16164" xr:uid="{00000000-0005-0000-0000-0000D9480000}"/>
    <cellStyle name="Normal 3 3 2 4 4 3 2" xfId="16165" xr:uid="{00000000-0005-0000-0000-0000DA480000}"/>
    <cellStyle name="Normal 3 3 2 4 4 3 2 2" xfId="16166" xr:uid="{00000000-0005-0000-0000-0000DB480000}"/>
    <cellStyle name="Normal 3 3 2 4 4 3 2 2 2" xfId="16167" xr:uid="{00000000-0005-0000-0000-0000DC480000}"/>
    <cellStyle name="Normal 3 3 2 4 4 3 2 3" xfId="16168" xr:uid="{00000000-0005-0000-0000-0000DD480000}"/>
    <cellStyle name="Normal 3 3 2 4 4 3 3" xfId="16169" xr:uid="{00000000-0005-0000-0000-0000DE480000}"/>
    <cellStyle name="Normal 3 3 2 4 4 3 3 2" xfId="16170" xr:uid="{00000000-0005-0000-0000-0000DF480000}"/>
    <cellStyle name="Normal 3 3 2 4 4 3 4" xfId="16171" xr:uid="{00000000-0005-0000-0000-0000E0480000}"/>
    <cellStyle name="Normal 3 3 2 4 4 4" xfId="16172" xr:uid="{00000000-0005-0000-0000-0000E1480000}"/>
    <cellStyle name="Normal 3 3 2 4 4 4 2" xfId="16173" xr:uid="{00000000-0005-0000-0000-0000E2480000}"/>
    <cellStyle name="Normal 3 3 2 4 4 4 2 2" xfId="16174" xr:uid="{00000000-0005-0000-0000-0000E3480000}"/>
    <cellStyle name="Normal 3 3 2 4 4 4 3" xfId="16175" xr:uid="{00000000-0005-0000-0000-0000E4480000}"/>
    <cellStyle name="Normal 3 3 2 4 4 5" xfId="16176" xr:uid="{00000000-0005-0000-0000-0000E5480000}"/>
    <cellStyle name="Normal 3 3 2 4 4 5 2" xfId="16177" xr:uid="{00000000-0005-0000-0000-0000E6480000}"/>
    <cellStyle name="Normal 3 3 2 4 4 6" xfId="16178" xr:uid="{00000000-0005-0000-0000-0000E7480000}"/>
    <cellStyle name="Normal 3 3 2 4 5" xfId="16179" xr:uid="{00000000-0005-0000-0000-0000E8480000}"/>
    <cellStyle name="Normal 3 3 2 4 5 2" xfId="16180" xr:uid="{00000000-0005-0000-0000-0000E9480000}"/>
    <cellStyle name="Normal 3 3 2 4 5 2 2" xfId="16181" xr:uid="{00000000-0005-0000-0000-0000EA480000}"/>
    <cellStyle name="Normal 3 3 2 4 5 2 2 2" xfId="16182" xr:uid="{00000000-0005-0000-0000-0000EB480000}"/>
    <cellStyle name="Normal 3 3 2 4 5 2 2 2 2" xfId="16183" xr:uid="{00000000-0005-0000-0000-0000EC480000}"/>
    <cellStyle name="Normal 3 3 2 4 5 2 2 3" xfId="16184" xr:uid="{00000000-0005-0000-0000-0000ED480000}"/>
    <cellStyle name="Normal 3 3 2 4 5 2 3" xfId="16185" xr:uid="{00000000-0005-0000-0000-0000EE480000}"/>
    <cellStyle name="Normal 3 3 2 4 5 2 3 2" xfId="16186" xr:uid="{00000000-0005-0000-0000-0000EF480000}"/>
    <cellStyle name="Normal 3 3 2 4 5 2 4" xfId="16187" xr:uid="{00000000-0005-0000-0000-0000F0480000}"/>
    <cellStyle name="Normal 3 3 2 4 5 3" xfId="16188" xr:uid="{00000000-0005-0000-0000-0000F1480000}"/>
    <cellStyle name="Normal 3 3 2 4 5 3 2" xfId="16189" xr:uid="{00000000-0005-0000-0000-0000F2480000}"/>
    <cellStyle name="Normal 3 3 2 4 5 3 2 2" xfId="16190" xr:uid="{00000000-0005-0000-0000-0000F3480000}"/>
    <cellStyle name="Normal 3 3 2 4 5 3 3" xfId="16191" xr:uid="{00000000-0005-0000-0000-0000F4480000}"/>
    <cellStyle name="Normal 3 3 2 4 5 4" xfId="16192" xr:uid="{00000000-0005-0000-0000-0000F5480000}"/>
    <cellStyle name="Normal 3 3 2 4 5 4 2" xfId="16193" xr:uid="{00000000-0005-0000-0000-0000F6480000}"/>
    <cellStyle name="Normal 3 3 2 4 5 5" xfId="16194" xr:uid="{00000000-0005-0000-0000-0000F7480000}"/>
    <cellStyle name="Normal 3 3 2 4 6" xfId="16195" xr:uid="{00000000-0005-0000-0000-0000F8480000}"/>
    <cellStyle name="Normal 3 3 2 4 6 2" xfId="16196" xr:uid="{00000000-0005-0000-0000-0000F9480000}"/>
    <cellStyle name="Normal 3 3 2 4 6 2 2" xfId="16197" xr:uid="{00000000-0005-0000-0000-0000FA480000}"/>
    <cellStyle name="Normal 3 3 2 4 6 2 2 2" xfId="16198" xr:uid="{00000000-0005-0000-0000-0000FB480000}"/>
    <cellStyle name="Normal 3 3 2 4 6 2 3" xfId="16199" xr:uid="{00000000-0005-0000-0000-0000FC480000}"/>
    <cellStyle name="Normal 3 3 2 4 6 3" xfId="16200" xr:uid="{00000000-0005-0000-0000-0000FD480000}"/>
    <cellStyle name="Normal 3 3 2 4 6 3 2" xfId="16201" xr:uid="{00000000-0005-0000-0000-0000FE480000}"/>
    <cellStyle name="Normal 3 3 2 4 6 4" xfId="16202" xr:uid="{00000000-0005-0000-0000-0000FF480000}"/>
    <cellStyle name="Normal 3 3 2 4 7" xfId="16203" xr:uid="{00000000-0005-0000-0000-000000490000}"/>
    <cellStyle name="Normal 3 3 2 4 7 2" xfId="16204" xr:uid="{00000000-0005-0000-0000-000001490000}"/>
    <cellStyle name="Normal 3 3 2 4 7 2 2" xfId="16205" xr:uid="{00000000-0005-0000-0000-000002490000}"/>
    <cellStyle name="Normal 3 3 2 4 7 3" xfId="16206" xr:uid="{00000000-0005-0000-0000-000003490000}"/>
    <cellStyle name="Normal 3 3 2 4 8" xfId="16207" xr:uid="{00000000-0005-0000-0000-000004490000}"/>
    <cellStyle name="Normal 3 3 2 4 8 2" xfId="16208" xr:uid="{00000000-0005-0000-0000-000005490000}"/>
    <cellStyle name="Normal 3 3 2 4 9" xfId="16209" xr:uid="{00000000-0005-0000-0000-000006490000}"/>
    <cellStyle name="Normal 3 3 2 5" xfId="16210" xr:uid="{00000000-0005-0000-0000-000007490000}"/>
    <cellStyle name="Normal 3 3 2 5 2" xfId="16211" xr:uid="{00000000-0005-0000-0000-000008490000}"/>
    <cellStyle name="Normal 3 3 2 5 2 2" xfId="16212" xr:uid="{00000000-0005-0000-0000-000009490000}"/>
    <cellStyle name="Normal 3 3 2 5 2 2 2" xfId="16213" xr:uid="{00000000-0005-0000-0000-00000A490000}"/>
    <cellStyle name="Normal 3 3 2 5 2 2 2 2" xfId="16214" xr:uid="{00000000-0005-0000-0000-00000B490000}"/>
    <cellStyle name="Normal 3 3 2 5 2 2 2 2 2" xfId="16215" xr:uid="{00000000-0005-0000-0000-00000C490000}"/>
    <cellStyle name="Normal 3 3 2 5 2 2 2 2 2 2" xfId="16216" xr:uid="{00000000-0005-0000-0000-00000D490000}"/>
    <cellStyle name="Normal 3 3 2 5 2 2 2 2 2 2 2" xfId="16217" xr:uid="{00000000-0005-0000-0000-00000E490000}"/>
    <cellStyle name="Normal 3 3 2 5 2 2 2 2 2 3" xfId="16218" xr:uid="{00000000-0005-0000-0000-00000F490000}"/>
    <cellStyle name="Normal 3 3 2 5 2 2 2 2 3" xfId="16219" xr:uid="{00000000-0005-0000-0000-000010490000}"/>
    <cellStyle name="Normal 3 3 2 5 2 2 2 2 3 2" xfId="16220" xr:uid="{00000000-0005-0000-0000-000011490000}"/>
    <cellStyle name="Normal 3 3 2 5 2 2 2 2 4" xfId="16221" xr:uid="{00000000-0005-0000-0000-000012490000}"/>
    <cellStyle name="Normal 3 3 2 5 2 2 2 3" xfId="16222" xr:uid="{00000000-0005-0000-0000-000013490000}"/>
    <cellStyle name="Normal 3 3 2 5 2 2 2 3 2" xfId="16223" xr:uid="{00000000-0005-0000-0000-000014490000}"/>
    <cellStyle name="Normal 3 3 2 5 2 2 2 3 2 2" xfId="16224" xr:uid="{00000000-0005-0000-0000-000015490000}"/>
    <cellStyle name="Normal 3 3 2 5 2 2 2 3 3" xfId="16225" xr:uid="{00000000-0005-0000-0000-000016490000}"/>
    <cellStyle name="Normal 3 3 2 5 2 2 2 4" xfId="16226" xr:uid="{00000000-0005-0000-0000-000017490000}"/>
    <cellStyle name="Normal 3 3 2 5 2 2 2 4 2" xfId="16227" xr:uid="{00000000-0005-0000-0000-000018490000}"/>
    <cellStyle name="Normal 3 3 2 5 2 2 2 5" xfId="16228" xr:uid="{00000000-0005-0000-0000-000019490000}"/>
    <cellStyle name="Normal 3 3 2 5 2 2 3" xfId="16229" xr:uid="{00000000-0005-0000-0000-00001A490000}"/>
    <cellStyle name="Normal 3 3 2 5 2 2 3 2" xfId="16230" xr:uid="{00000000-0005-0000-0000-00001B490000}"/>
    <cellStyle name="Normal 3 3 2 5 2 2 3 2 2" xfId="16231" xr:uid="{00000000-0005-0000-0000-00001C490000}"/>
    <cellStyle name="Normal 3 3 2 5 2 2 3 2 2 2" xfId="16232" xr:uid="{00000000-0005-0000-0000-00001D490000}"/>
    <cellStyle name="Normal 3 3 2 5 2 2 3 2 3" xfId="16233" xr:uid="{00000000-0005-0000-0000-00001E490000}"/>
    <cellStyle name="Normal 3 3 2 5 2 2 3 3" xfId="16234" xr:uid="{00000000-0005-0000-0000-00001F490000}"/>
    <cellStyle name="Normal 3 3 2 5 2 2 3 3 2" xfId="16235" xr:uid="{00000000-0005-0000-0000-000020490000}"/>
    <cellStyle name="Normal 3 3 2 5 2 2 3 4" xfId="16236" xr:uid="{00000000-0005-0000-0000-000021490000}"/>
    <cellStyle name="Normal 3 3 2 5 2 2 4" xfId="16237" xr:uid="{00000000-0005-0000-0000-000022490000}"/>
    <cellStyle name="Normal 3 3 2 5 2 2 4 2" xfId="16238" xr:uid="{00000000-0005-0000-0000-000023490000}"/>
    <cellStyle name="Normal 3 3 2 5 2 2 4 2 2" xfId="16239" xr:uid="{00000000-0005-0000-0000-000024490000}"/>
    <cellStyle name="Normal 3 3 2 5 2 2 4 3" xfId="16240" xr:uid="{00000000-0005-0000-0000-000025490000}"/>
    <cellStyle name="Normal 3 3 2 5 2 2 5" xfId="16241" xr:uid="{00000000-0005-0000-0000-000026490000}"/>
    <cellStyle name="Normal 3 3 2 5 2 2 5 2" xfId="16242" xr:uid="{00000000-0005-0000-0000-000027490000}"/>
    <cellStyle name="Normal 3 3 2 5 2 2 6" xfId="16243" xr:uid="{00000000-0005-0000-0000-000028490000}"/>
    <cellStyle name="Normal 3 3 2 5 2 3" xfId="16244" xr:uid="{00000000-0005-0000-0000-000029490000}"/>
    <cellStyle name="Normal 3 3 2 5 2 3 2" xfId="16245" xr:uid="{00000000-0005-0000-0000-00002A490000}"/>
    <cellStyle name="Normal 3 3 2 5 2 3 2 2" xfId="16246" xr:uid="{00000000-0005-0000-0000-00002B490000}"/>
    <cellStyle name="Normal 3 3 2 5 2 3 2 2 2" xfId="16247" xr:uid="{00000000-0005-0000-0000-00002C490000}"/>
    <cellStyle name="Normal 3 3 2 5 2 3 2 2 2 2" xfId="16248" xr:uid="{00000000-0005-0000-0000-00002D490000}"/>
    <cellStyle name="Normal 3 3 2 5 2 3 2 2 3" xfId="16249" xr:uid="{00000000-0005-0000-0000-00002E490000}"/>
    <cellStyle name="Normal 3 3 2 5 2 3 2 3" xfId="16250" xr:uid="{00000000-0005-0000-0000-00002F490000}"/>
    <cellStyle name="Normal 3 3 2 5 2 3 2 3 2" xfId="16251" xr:uid="{00000000-0005-0000-0000-000030490000}"/>
    <cellStyle name="Normal 3 3 2 5 2 3 2 4" xfId="16252" xr:uid="{00000000-0005-0000-0000-000031490000}"/>
    <cellStyle name="Normal 3 3 2 5 2 3 3" xfId="16253" xr:uid="{00000000-0005-0000-0000-000032490000}"/>
    <cellStyle name="Normal 3 3 2 5 2 3 3 2" xfId="16254" xr:uid="{00000000-0005-0000-0000-000033490000}"/>
    <cellStyle name="Normal 3 3 2 5 2 3 3 2 2" xfId="16255" xr:uid="{00000000-0005-0000-0000-000034490000}"/>
    <cellStyle name="Normal 3 3 2 5 2 3 3 3" xfId="16256" xr:uid="{00000000-0005-0000-0000-000035490000}"/>
    <cellStyle name="Normal 3 3 2 5 2 3 4" xfId="16257" xr:uid="{00000000-0005-0000-0000-000036490000}"/>
    <cellStyle name="Normal 3 3 2 5 2 3 4 2" xfId="16258" xr:uid="{00000000-0005-0000-0000-000037490000}"/>
    <cellStyle name="Normal 3 3 2 5 2 3 5" xfId="16259" xr:uid="{00000000-0005-0000-0000-000038490000}"/>
    <cellStyle name="Normal 3 3 2 5 2 4" xfId="16260" xr:uid="{00000000-0005-0000-0000-000039490000}"/>
    <cellStyle name="Normal 3 3 2 5 2 4 2" xfId="16261" xr:uid="{00000000-0005-0000-0000-00003A490000}"/>
    <cellStyle name="Normal 3 3 2 5 2 4 2 2" xfId="16262" xr:uid="{00000000-0005-0000-0000-00003B490000}"/>
    <cellStyle name="Normal 3 3 2 5 2 4 2 2 2" xfId="16263" xr:uid="{00000000-0005-0000-0000-00003C490000}"/>
    <cellStyle name="Normal 3 3 2 5 2 4 2 3" xfId="16264" xr:uid="{00000000-0005-0000-0000-00003D490000}"/>
    <cellStyle name="Normal 3 3 2 5 2 4 3" xfId="16265" xr:uid="{00000000-0005-0000-0000-00003E490000}"/>
    <cellStyle name="Normal 3 3 2 5 2 4 3 2" xfId="16266" xr:uid="{00000000-0005-0000-0000-00003F490000}"/>
    <cellStyle name="Normal 3 3 2 5 2 4 4" xfId="16267" xr:uid="{00000000-0005-0000-0000-000040490000}"/>
    <cellStyle name="Normal 3 3 2 5 2 5" xfId="16268" xr:uid="{00000000-0005-0000-0000-000041490000}"/>
    <cellStyle name="Normal 3 3 2 5 2 5 2" xfId="16269" xr:uid="{00000000-0005-0000-0000-000042490000}"/>
    <cellStyle name="Normal 3 3 2 5 2 5 2 2" xfId="16270" xr:uid="{00000000-0005-0000-0000-000043490000}"/>
    <cellStyle name="Normal 3 3 2 5 2 5 3" xfId="16271" xr:uid="{00000000-0005-0000-0000-000044490000}"/>
    <cellStyle name="Normal 3 3 2 5 2 6" xfId="16272" xr:uid="{00000000-0005-0000-0000-000045490000}"/>
    <cellStyle name="Normal 3 3 2 5 2 6 2" xfId="16273" xr:uid="{00000000-0005-0000-0000-000046490000}"/>
    <cellStyle name="Normal 3 3 2 5 2 7" xfId="16274" xr:uid="{00000000-0005-0000-0000-000047490000}"/>
    <cellStyle name="Normal 3 3 2 5 3" xfId="16275" xr:uid="{00000000-0005-0000-0000-000048490000}"/>
    <cellStyle name="Normal 3 3 2 5 3 2" xfId="16276" xr:uid="{00000000-0005-0000-0000-000049490000}"/>
    <cellStyle name="Normal 3 3 2 5 3 2 2" xfId="16277" xr:uid="{00000000-0005-0000-0000-00004A490000}"/>
    <cellStyle name="Normal 3 3 2 5 3 2 2 2" xfId="16278" xr:uid="{00000000-0005-0000-0000-00004B490000}"/>
    <cellStyle name="Normal 3 3 2 5 3 2 2 2 2" xfId="16279" xr:uid="{00000000-0005-0000-0000-00004C490000}"/>
    <cellStyle name="Normal 3 3 2 5 3 2 2 2 2 2" xfId="16280" xr:uid="{00000000-0005-0000-0000-00004D490000}"/>
    <cellStyle name="Normal 3 3 2 5 3 2 2 2 3" xfId="16281" xr:uid="{00000000-0005-0000-0000-00004E490000}"/>
    <cellStyle name="Normal 3 3 2 5 3 2 2 3" xfId="16282" xr:uid="{00000000-0005-0000-0000-00004F490000}"/>
    <cellStyle name="Normal 3 3 2 5 3 2 2 3 2" xfId="16283" xr:uid="{00000000-0005-0000-0000-000050490000}"/>
    <cellStyle name="Normal 3 3 2 5 3 2 2 4" xfId="16284" xr:uid="{00000000-0005-0000-0000-000051490000}"/>
    <cellStyle name="Normal 3 3 2 5 3 2 3" xfId="16285" xr:uid="{00000000-0005-0000-0000-000052490000}"/>
    <cellStyle name="Normal 3 3 2 5 3 2 3 2" xfId="16286" xr:uid="{00000000-0005-0000-0000-000053490000}"/>
    <cellStyle name="Normal 3 3 2 5 3 2 3 2 2" xfId="16287" xr:uid="{00000000-0005-0000-0000-000054490000}"/>
    <cellStyle name="Normal 3 3 2 5 3 2 3 3" xfId="16288" xr:uid="{00000000-0005-0000-0000-000055490000}"/>
    <cellStyle name="Normal 3 3 2 5 3 2 4" xfId="16289" xr:uid="{00000000-0005-0000-0000-000056490000}"/>
    <cellStyle name="Normal 3 3 2 5 3 2 4 2" xfId="16290" xr:uid="{00000000-0005-0000-0000-000057490000}"/>
    <cellStyle name="Normal 3 3 2 5 3 2 5" xfId="16291" xr:uid="{00000000-0005-0000-0000-000058490000}"/>
    <cellStyle name="Normal 3 3 2 5 3 3" xfId="16292" xr:uid="{00000000-0005-0000-0000-000059490000}"/>
    <cellStyle name="Normal 3 3 2 5 3 3 2" xfId="16293" xr:uid="{00000000-0005-0000-0000-00005A490000}"/>
    <cellStyle name="Normal 3 3 2 5 3 3 2 2" xfId="16294" xr:uid="{00000000-0005-0000-0000-00005B490000}"/>
    <cellStyle name="Normal 3 3 2 5 3 3 2 2 2" xfId="16295" xr:uid="{00000000-0005-0000-0000-00005C490000}"/>
    <cellStyle name="Normal 3 3 2 5 3 3 2 3" xfId="16296" xr:uid="{00000000-0005-0000-0000-00005D490000}"/>
    <cellStyle name="Normal 3 3 2 5 3 3 3" xfId="16297" xr:uid="{00000000-0005-0000-0000-00005E490000}"/>
    <cellStyle name="Normal 3 3 2 5 3 3 3 2" xfId="16298" xr:uid="{00000000-0005-0000-0000-00005F490000}"/>
    <cellStyle name="Normal 3 3 2 5 3 3 4" xfId="16299" xr:uid="{00000000-0005-0000-0000-000060490000}"/>
    <cellStyle name="Normal 3 3 2 5 3 4" xfId="16300" xr:uid="{00000000-0005-0000-0000-000061490000}"/>
    <cellStyle name="Normal 3 3 2 5 3 4 2" xfId="16301" xr:uid="{00000000-0005-0000-0000-000062490000}"/>
    <cellStyle name="Normal 3 3 2 5 3 4 2 2" xfId="16302" xr:uid="{00000000-0005-0000-0000-000063490000}"/>
    <cellStyle name="Normal 3 3 2 5 3 4 3" xfId="16303" xr:uid="{00000000-0005-0000-0000-000064490000}"/>
    <cellStyle name="Normal 3 3 2 5 3 5" xfId="16304" xr:uid="{00000000-0005-0000-0000-000065490000}"/>
    <cellStyle name="Normal 3 3 2 5 3 5 2" xfId="16305" xr:uid="{00000000-0005-0000-0000-000066490000}"/>
    <cellStyle name="Normal 3 3 2 5 3 6" xfId="16306" xr:uid="{00000000-0005-0000-0000-000067490000}"/>
    <cellStyle name="Normal 3 3 2 5 4" xfId="16307" xr:uid="{00000000-0005-0000-0000-000068490000}"/>
    <cellStyle name="Normal 3 3 2 5 4 2" xfId="16308" xr:uid="{00000000-0005-0000-0000-000069490000}"/>
    <cellStyle name="Normal 3 3 2 5 4 2 2" xfId="16309" xr:uid="{00000000-0005-0000-0000-00006A490000}"/>
    <cellStyle name="Normal 3 3 2 5 4 2 2 2" xfId="16310" xr:uid="{00000000-0005-0000-0000-00006B490000}"/>
    <cellStyle name="Normal 3 3 2 5 4 2 2 2 2" xfId="16311" xr:uid="{00000000-0005-0000-0000-00006C490000}"/>
    <cellStyle name="Normal 3 3 2 5 4 2 2 3" xfId="16312" xr:uid="{00000000-0005-0000-0000-00006D490000}"/>
    <cellStyle name="Normal 3 3 2 5 4 2 3" xfId="16313" xr:uid="{00000000-0005-0000-0000-00006E490000}"/>
    <cellStyle name="Normal 3 3 2 5 4 2 3 2" xfId="16314" xr:uid="{00000000-0005-0000-0000-00006F490000}"/>
    <cellStyle name="Normal 3 3 2 5 4 2 4" xfId="16315" xr:uid="{00000000-0005-0000-0000-000070490000}"/>
    <cellStyle name="Normal 3 3 2 5 4 3" xfId="16316" xr:uid="{00000000-0005-0000-0000-000071490000}"/>
    <cellStyle name="Normal 3 3 2 5 4 3 2" xfId="16317" xr:uid="{00000000-0005-0000-0000-000072490000}"/>
    <cellStyle name="Normal 3 3 2 5 4 3 2 2" xfId="16318" xr:uid="{00000000-0005-0000-0000-000073490000}"/>
    <cellStyle name="Normal 3 3 2 5 4 3 3" xfId="16319" xr:uid="{00000000-0005-0000-0000-000074490000}"/>
    <cellStyle name="Normal 3 3 2 5 4 4" xfId="16320" xr:uid="{00000000-0005-0000-0000-000075490000}"/>
    <cellStyle name="Normal 3 3 2 5 4 4 2" xfId="16321" xr:uid="{00000000-0005-0000-0000-000076490000}"/>
    <cellStyle name="Normal 3 3 2 5 4 5" xfId="16322" xr:uid="{00000000-0005-0000-0000-000077490000}"/>
    <cellStyle name="Normal 3 3 2 5 5" xfId="16323" xr:uid="{00000000-0005-0000-0000-000078490000}"/>
    <cellStyle name="Normal 3 3 2 5 5 2" xfId="16324" xr:uid="{00000000-0005-0000-0000-000079490000}"/>
    <cellStyle name="Normal 3 3 2 5 5 2 2" xfId="16325" xr:uid="{00000000-0005-0000-0000-00007A490000}"/>
    <cellStyle name="Normal 3 3 2 5 5 2 2 2" xfId="16326" xr:uid="{00000000-0005-0000-0000-00007B490000}"/>
    <cellStyle name="Normal 3 3 2 5 5 2 3" xfId="16327" xr:uid="{00000000-0005-0000-0000-00007C490000}"/>
    <cellStyle name="Normal 3 3 2 5 5 3" xfId="16328" xr:uid="{00000000-0005-0000-0000-00007D490000}"/>
    <cellStyle name="Normal 3 3 2 5 5 3 2" xfId="16329" xr:uid="{00000000-0005-0000-0000-00007E490000}"/>
    <cellStyle name="Normal 3 3 2 5 5 4" xfId="16330" xr:uid="{00000000-0005-0000-0000-00007F490000}"/>
    <cellStyle name="Normal 3 3 2 5 6" xfId="16331" xr:uid="{00000000-0005-0000-0000-000080490000}"/>
    <cellStyle name="Normal 3 3 2 5 6 2" xfId="16332" xr:uid="{00000000-0005-0000-0000-000081490000}"/>
    <cellStyle name="Normal 3 3 2 5 6 2 2" xfId="16333" xr:uid="{00000000-0005-0000-0000-000082490000}"/>
    <cellStyle name="Normal 3 3 2 5 6 3" xfId="16334" xr:uid="{00000000-0005-0000-0000-000083490000}"/>
    <cellStyle name="Normal 3 3 2 5 7" xfId="16335" xr:uid="{00000000-0005-0000-0000-000084490000}"/>
    <cellStyle name="Normal 3 3 2 5 7 2" xfId="16336" xr:uid="{00000000-0005-0000-0000-000085490000}"/>
    <cellStyle name="Normal 3 3 2 5 8" xfId="16337" xr:uid="{00000000-0005-0000-0000-000086490000}"/>
    <cellStyle name="Normal 3 3 2 6" xfId="16338" xr:uid="{00000000-0005-0000-0000-000087490000}"/>
    <cellStyle name="Normal 3 3 2 6 2" xfId="16339" xr:uid="{00000000-0005-0000-0000-000088490000}"/>
    <cellStyle name="Normal 3 3 2 6 2 2" xfId="16340" xr:uid="{00000000-0005-0000-0000-000089490000}"/>
    <cellStyle name="Normal 3 3 2 6 2 2 2" xfId="16341" xr:uid="{00000000-0005-0000-0000-00008A490000}"/>
    <cellStyle name="Normal 3 3 2 6 2 2 2 2" xfId="16342" xr:uid="{00000000-0005-0000-0000-00008B490000}"/>
    <cellStyle name="Normal 3 3 2 6 2 2 2 2 2" xfId="16343" xr:uid="{00000000-0005-0000-0000-00008C490000}"/>
    <cellStyle name="Normal 3 3 2 6 2 2 2 2 2 2" xfId="16344" xr:uid="{00000000-0005-0000-0000-00008D490000}"/>
    <cellStyle name="Normal 3 3 2 6 2 2 2 2 3" xfId="16345" xr:uid="{00000000-0005-0000-0000-00008E490000}"/>
    <cellStyle name="Normal 3 3 2 6 2 2 2 3" xfId="16346" xr:uid="{00000000-0005-0000-0000-00008F490000}"/>
    <cellStyle name="Normal 3 3 2 6 2 2 2 3 2" xfId="16347" xr:uid="{00000000-0005-0000-0000-000090490000}"/>
    <cellStyle name="Normal 3 3 2 6 2 2 2 4" xfId="16348" xr:uid="{00000000-0005-0000-0000-000091490000}"/>
    <cellStyle name="Normal 3 3 2 6 2 2 3" xfId="16349" xr:uid="{00000000-0005-0000-0000-000092490000}"/>
    <cellStyle name="Normal 3 3 2 6 2 2 3 2" xfId="16350" xr:uid="{00000000-0005-0000-0000-000093490000}"/>
    <cellStyle name="Normal 3 3 2 6 2 2 3 2 2" xfId="16351" xr:uid="{00000000-0005-0000-0000-000094490000}"/>
    <cellStyle name="Normal 3 3 2 6 2 2 3 3" xfId="16352" xr:uid="{00000000-0005-0000-0000-000095490000}"/>
    <cellStyle name="Normal 3 3 2 6 2 2 4" xfId="16353" xr:uid="{00000000-0005-0000-0000-000096490000}"/>
    <cellStyle name="Normal 3 3 2 6 2 2 4 2" xfId="16354" xr:uid="{00000000-0005-0000-0000-000097490000}"/>
    <cellStyle name="Normal 3 3 2 6 2 2 5" xfId="16355" xr:uid="{00000000-0005-0000-0000-000098490000}"/>
    <cellStyle name="Normal 3 3 2 6 2 3" xfId="16356" xr:uid="{00000000-0005-0000-0000-000099490000}"/>
    <cellStyle name="Normal 3 3 2 6 2 3 2" xfId="16357" xr:uid="{00000000-0005-0000-0000-00009A490000}"/>
    <cellStyle name="Normal 3 3 2 6 2 3 2 2" xfId="16358" xr:uid="{00000000-0005-0000-0000-00009B490000}"/>
    <cellStyle name="Normal 3 3 2 6 2 3 2 2 2" xfId="16359" xr:uid="{00000000-0005-0000-0000-00009C490000}"/>
    <cellStyle name="Normal 3 3 2 6 2 3 2 3" xfId="16360" xr:uid="{00000000-0005-0000-0000-00009D490000}"/>
    <cellStyle name="Normal 3 3 2 6 2 3 3" xfId="16361" xr:uid="{00000000-0005-0000-0000-00009E490000}"/>
    <cellStyle name="Normal 3 3 2 6 2 3 3 2" xfId="16362" xr:uid="{00000000-0005-0000-0000-00009F490000}"/>
    <cellStyle name="Normal 3 3 2 6 2 3 4" xfId="16363" xr:uid="{00000000-0005-0000-0000-0000A0490000}"/>
    <cellStyle name="Normal 3 3 2 6 2 4" xfId="16364" xr:uid="{00000000-0005-0000-0000-0000A1490000}"/>
    <cellStyle name="Normal 3 3 2 6 2 4 2" xfId="16365" xr:uid="{00000000-0005-0000-0000-0000A2490000}"/>
    <cellStyle name="Normal 3 3 2 6 2 4 2 2" xfId="16366" xr:uid="{00000000-0005-0000-0000-0000A3490000}"/>
    <cellStyle name="Normal 3 3 2 6 2 4 3" xfId="16367" xr:uid="{00000000-0005-0000-0000-0000A4490000}"/>
    <cellStyle name="Normal 3 3 2 6 2 5" xfId="16368" xr:uid="{00000000-0005-0000-0000-0000A5490000}"/>
    <cellStyle name="Normal 3 3 2 6 2 5 2" xfId="16369" xr:uid="{00000000-0005-0000-0000-0000A6490000}"/>
    <cellStyle name="Normal 3 3 2 6 2 6" xfId="16370" xr:uid="{00000000-0005-0000-0000-0000A7490000}"/>
    <cellStyle name="Normal 3 3 2 6 3" xfId="16371" xr:uid="{00000000-0005-0000-0000-0000A8490000}"/>
    <cellStyle name="Normal 3 3 2 6 3 2" xfId="16372" xr:uid="{00000000-0005-0000-0000-0000A9490000}"/>
    <cellStyle name="Normal 3 3 2 6 3 2 2" xfId="16373" xr:uid="{00000000-0005-0000-0000-0000AA490000}"/>
    <cellStyle name="Normal 3 3 2 6 3 2 2 2" xfId="16374" xr:uid="{00000000-0005-0000-0000-0000AB490000}"/>
    <cellStyle name="Normal 3 3 2 6 3 2 2 2 2" xfId="16375" xr:uid="{00000000-0005-0000-0000-0000AC490000}"/>
    <cellStyle name="Normal 3 3 2 6 3 2 2 3" xfId="16376" xr:uid="{00000000-0005-0000-0000-0000AD490000}"/>
    <cellStyle name="Normal 3 3 2 6 3 2 3" xfId="16377" xr:uid="{00000000-0005-0000-0000-0000AE490000}"/>
    <cellStyle name="Normal 3 3 2 6 3 2 3 2" xfId="16378" xr:uid="{00000000-0005-0000-0000-0000AF490000}"/>
    <cellStyle name="Normal 3 3 2 6 3 2 4" xfId="16379" xr:uid="{00000000-0005-0000-0000-0000B0490000}"/>
    <cellStyle name="Normal 3 3 2 6 3 3" xfId="16380" xr:uid="{00000000-0005-0000-0000-0000B1490000}"/>
    <cellStyle name="Normal 3 3 2 6 3 3 2" xfId="16381" xr:uid="{00000000-0005-0000-0000-0000B2490000}"/>
    <cellStyle name="Normal 3 3 2 6 3 3 2 2" xfId="16382" xr:uid="{00000000-0005-0000-0000-0000B3490000}"/>
    <cellStyle name="Normal 3 3 2 6 3 3 3" xfId="16383" xr:uid="{00000000-0005-0000-0000-0000B4490000}"/>
    <cellStyle name="Normal 3 3 2 6 3 4" xfId="16384" xr:uid="{00000000-0005-0000-0000-0000B5490000}"/>
    <cellStyle name="Normal 3 3 2 6 3 4 2" xfId="16385" xr:uid="{00000000-0005-0000-0000-0000B6490000}"/>
    <cellStyle name="Normal 3 3 2 6 3 5" xfId="16386" xr:uid="{00000000-0005-0000-0000-0000B7490000}"/>
    <cellStyle name="Normal 3 3 2 6 4" xfId="16387" xr:uid="{00000000-0005-0000-0000-0000B8490000}"/>
    <cellStyle name="Normal 3 3 2 6 4 2" xfId="16388" xr:uid="{00000000-0005-0000-0000-0000B9490000}"/>
    <cellStyle name="Normal 3 3 2 6 4 2 2" xfId="16389" xr:uid="{00000000-0005-0000-0000-0000BA490000}"/>
    <cellStyle name="Normal 3 3 2 6 4 2 2 2" xfId="16390" xr:uid="{00000000-0005-0000-0000-0000BB490000}"/>
    <cellStyle name="Normal 3 3 2 6 4 2 3" xfId="16391" xr:uid="{00000000-0005-0000-0000-0000BC490000}"/>
    <cellStyle name="Normal 3 3 2 6 4 3" xfId="16392" xr:uid="{00000000-0005-0000-0000-0000BD490000}"/>
    <cellStyle name="Normal 3 3 2 6 4 3 2" xfId="16393" xr:uid="{00000000-0005-0000-0000-0000BE490000}"/>
    <cellStyle name="Normal 3 3 2 6 4 4" xfId="16394" xr:uid="{00000000-0005-0000-0000-0000BF490000}"/>
    <cellStyle name="Normal 3 3 2 6 5" xfId="16395" xr:uid="{00000000-0005-0000-0000-0000C0490000}"/>
    <cellStyle name="Normal 3 3 2 6 5 2" xfId="16396" xr:uid="{00000000-0005-0000-0000-0000C1490000}"/>
    <cellStyle name="Normal 3 3 2 6 5 2 2" xfId="16397" xr:uid="{00000000-0005-0000-0000-0000C2490000}"/>
    <cellStyle name="Normal 3 3 2 6 5 3" xfId="16398" xr:uid="{00000000-0005-0000-0000-0000C3490000}"/>
    <cellStyle name="Normal 3 3 2 6 6" xfId="16399" xr:uid="{00000000-0005-0000-0000-0000C4490000}"/>
    <cellStyle name="Normal 3 3 2 6 6 2" xfId="16400" xr:uid="{00000000-0005-0000-0000-0000C5490000}"/>
    <cellStyle name="Normal 3 3 2 6 7" xfId="16401" xr:uid="{00000000-0005-0000-0000-0000C6490000}"/>
    <cellStyle name="Normal 3 3 2 7" xfId="16402" xr:uid="{00000000-0005-0000-0000-0000C7490000}"/>
    <cellStyle name="Normal 3 3 2 7 2" xfId="16403" xr:uid="{00000000-0005-0000-0000-0000C8490000}"/>
    <cellStyle name="Normal 3 3 2 7 2 2" xfId="16404" xr:uid="{00000000-0005-0000-0000-0000C9490000}"/>
    <cellStyle name="Normal 3 3 2 7 2 2 2" xfId="16405" xr:uid="{00000000-0005-0000-0000-0000CA490000}"/>
    <cellStyle name="Normal 3 3 2 7 2 2 2 2" xfId="16406" xr:uid="{00000000-0005-0000-0000-0000CB490000}"/>
    <cellStyle name="Normal 3 3 2 7 2 2 2 2 2" xfId="16407" xr:uid="{00000000-0005-0000-0000-0000CC490000}"/>
    <cellStyle name="Normal 3 3 2 7 2 2 2 3" xfId="16408" xr:uid="{00000000-0005-0000-0000-0000CD490000}"/>
    <cellStyle name="Normal 3 3 2 7 2 2 3" xfId="16409" xr:uid="{00000000-0005-0000-0000-0000CE490000}"/>
    <cellStyle name="Normal 3 3 2 7 2 2 3 2" xfId="16410" xr:uid="{00000000-0005-0000-0000-0000CF490000}"/>
    <cellStyle name="Normal 3 3 2 7 2 2 4" xfId="16411" xr:uid="{00000000-0005-0000-0000-0000D0490000}"/>
    <cellStyle name="Normal 3 3 2 7 2 3" xfId="16412" xr:uid="{00000000-0005-0000-0000-0000D1490000}"/>
    <cellStyle name="Normal 3 3 2 7 2 3 2" xfId="16413" xr:uid="{00000000-0005-0000-0000-0000D2490000}"/>
    <cellStyle name="Normal 3 3 2 7 2 3 2 2" xfId="16414" xr:uid="{00000000-0005-0000-0000-0000D3490000}"/>
    <cellStyle name="Normal 3 3 2 7 2 3 3" xfId="16415" xr:uid="{00000000-0005-0000-0000-0000D4490000}"/>
    <cellStyle name="Normal 3 3 2 7 2 4" xfId="16416" xr:uid="{00000000-0005-0000-0000-0000D5490000}"/>
    <cellStyle name="Normal 3 3 2 7 2 4 2" xfId="16417" xr:uid="{00000000-0005-0000-0000-0000D6490000}"/>
    <cellStyle name="Normal 3 3 2 7 2 5" xfId="16418" xr:uid="{00000000-0005-0000-0000-0000D7490000}"/>
    <cellStyle name="Normal 3 3 2 7 3" xfId="16419" xr:uid="{00000000-0005-0000-0000-0000D8490000}"/>
    <cellStyle name="Normal 3 3 2 7 3 2" xfId="16420" xr:uid="{00000000-0005-0000-0000-0000D9490000}"/>
    <cellStyle name="Normal 3 3 2 7 3 2 2" xfId="16421" xr:uid="{00000000-0005-0000-0000-0000DA490000}"/>
    <cellStyle name="Normal 3 3 2 7 3 2 2 2" xfId="16422" xr:uid="{00000000-0005-0000-0000-0000DB490000}"/>
    <cellStyle name="Normal 3 3 2 7 3 2 3" xfId="16423" xr:uid="{00000000-0005-0000-0000-0000DC490000}"/>
    <cellStyle name="Normal 3 3 2 7 3 3" xfId="16424" xr:uid="{00000000-0005-0000-0000-0000DD490000}"/>
    <cellStyle name="Normal 3 3 2 7 3 3 2" xfId="16425" xr:uid="{00000000-0005-0000-0000-0000DE490000}"/>
    <cellStyle name="Normal 3 3 2 7 3 4" xfId="16426" xr:uid="{00000000-0005-0000-0000-0000DF490000}"/>
    <cellStyle name="Normal 3 3 2 7 4" xfId="16427" xr:uid="{00000000-0005-0000-0000-0000E0490000}"/>
    <cellStyle name="Normal 3 3 2 7 4 2" xfId="16428" xr:uid="{00000000-0005-0000-0000-0000E1490000}"/>
    <cellStyle name="Normal 3 3 2 7 4 2 2" xfId="16429" xr:uid="{00000000-0005-0000-0000-0000E2490000}"/>
    <cellStyle name="Normal 3 3 2 7 4 3" xfId="16430" xr:uid="{00000000-0005-0000-0000-0000E3490000}"/>
    <cellStyle name="Normal 3 3 2 7 5" xfId="16431" xr:uid="{00000000-0005-0000-0000-0000E4490000}"/>
    <cellStyle name="Normal 3 3 2 7 5 2" xfId="16432" xr:uid="{00000000-0005-0000-0000-0000E5490000}"/>
    <cellStyle name="Normal 3 3 2 7 6" xfId="16433" xr:uid="{00000000-0005-0000-0000-0000E6490000}"/>
    <cellStyle name="Normal 3 3 2 8" xfId="16434" xr:uid="{00000000-0005-0000-0000-0000E7490000}"/>
    <cellStyle name="Normal 3 3 2 8 2" xfId="16435" xr:uid="{00000000-0005-0000-0000-0000E8490000}"/>
    <cellStyle name="Normal 3 3 2 8 2 2" xfId="16436" xr:uid="{00000000-0005-0000-0000-0000E9490000}"/>
    <cellStyle name="Normal 3 3 2 8 2 2 2" xfId="16437" xr:uid="{00000000-0005-0000-0000-0000EA490000}"/>
    <cellStyle name="Normal 3 3 2 8 2 2 2 2" xfId="16438" xr:uid="{00000000-0005-0000-0000-0000EB490000}"/>
    <cellStyle name="Normal 3 3 2 8 2 2 3" xfId="16439" xr:uid="{00000000-0005-0000-0000-0000EC490000}"/>
    <cellStyle name="Normal 3 3 2 8 2 3" xfId="16440" xr:uid="{00000000-0005-0000-0000-0000ED490000}"/>
    <cellStyle name="Normal 3 3 2 8 2 3 2" xfId="16441" xr:uid="{00000000-0005-0000-0000-0000EE490000}"/>
    <cellStyle name="Normal 3 3 2 8 2 4" xfId="16442" xr:uid="{00000000-0005-0000-0000-0000EF490000}"/>
    <cellStyle name="Normal 3 3 2 8 3" xfId="16443" xr:uid="{00000000-0005-0000-0000-0000F0490000}"/>
    <cellStyle name="Normal 3 3 2 8 3 2" xfId="16444" xr:uid="{00000000-0005-0000-0000-0000F1490000}"/>
    <cellStyle name="Normal 3 3 2 8 3 2 2" xfId="16445" xr:uid="{00000000-0005-0000-0000-0000F2490000}"/>
    <cellStyle name="Normal 3 3 2 8 3 3" xfId="16446" xr:uid="{00000000-0005-0000-0000-0000F3490000}"/>
    <cellStyle name="Normal 3 3 2 8 4" xfId="16447" xr:uid="{00000000-0005-0000-0000-0000F4490000}"/>
    <cellStyle name="Normal 3 3 2 8 4 2" xfId="16448" xr:uid="{00000000-0005-0000-0000-0000F5490000}"/>
    <cellStyle name="Normal 3 3 2 8 5" xfId="16449" xr:uid="{00000000-0005-0000-0000-0000F6490000}"/>
    <cellStyle name="Normal 3 3 2 9" xfId="16450" xr:uid="{00000000-0005-0000-0000-0000F7490000}"/>
    <cellStyle name="Normal 3 3 2 9 2" xfId="16451" xr:uid="{00000000-0005-0000-0000-0000F8490000}"/>
    <cellStyle name="Normal 3 3 2 9 2 2" xfId="16452" xr:uid="{00000000-0005-0000-0000-0000F9490000}"/>
    <cellStyle name="Normal 3 3 2 9 2 2 2" xfId="16453" xr:uid="{00000000-0005-0000-0000-0000FA490000}"/>
    <cellStyle name="Normal 3 3 2 9 2 3" xfId="16454" xr:uid="{00000000-0005-0000-0000-0000FB490000}"/>
    <cellStyle name="Normal 3 3 2 9 3" xfId="16455" xr:uid="{00000000-0005-0000-0000-0000FC490000}"/>
    <cellStyle name="Normal 3 3 2 9 3 2" xfId="16456" xr:uid="{00000000-0005-0000-0000-0000FD490000}"/>
    <cellStyle name="Normal 3 3 2 9 4" xfId="16457" xr:uid="{00000000-0005-0000-0000-0000FE490000}"/>
    <cellStyle name="Normal 3 3 3" xfId="1185" xr:uid="{00000000-0005-0000-0000-0000FF490000}"/>
    <cellStyle name="Normal 3 3 3 10" xfId="16458" xr:uid="{00000000-0005-0000-0000-0000004A0000}"/>
    <cellStyle name="Normal 3 3 3 10 2" xfId="16459" xr:uid="{00000000-0005-0000-0000-0000014A0000}"/>
    <cellStyle name="Normal 3 3 3 11" xfId="16460" xr:uid="{00000000-0005-0000-0000-0000024A0000}"/>
    <cellStyle name="Normal 3 3 3 2" xfId="16461" xr:uid="{00000000-0005-0000-0000-0000034A0000}"/>
    <cellStyle name="Normal 3 3 3 2 10" xfId="16462" xr:uid="{00000000-0005-0000-0000-0000044A0000}"/>
    <cellStyle name="Normal 3 3 3 2 2" xfId="16463" xr:uid="{00000000-0005-0000-0000-0000054A0000}"/>
    <cellStyle name="Normal 3 3 3 2 2 2" xfId="16464" xr:uid="{00000000-0005-0000-0000-0000064A0000}"/>
    <cellStyle name="Normal 3 3 3 2 2 2 2" xfId="16465" xr:uid="{00000000-0005-0000-0000-0000074A0000}"/>
    <cellStyle name="Normal 3 3 3 2 2 2 2 2" xfId="16466" xr:uid="{00000000-0005-0000-0000-0000084A0000}"/>
    <cellStyle name="Normal 3 3 3 2 2 2 2 2 2" xfId="16467" xr:uid="{00000000-0005-0000-0000-0000094A0000}"/>
    <cellStyle name="Normal 3 3 3 2 2 2 2 2 2 2" xfId="16468" xr:uid="{00000000-0005-0000-0000-00000A4A0000}"/>
    <cellStyle name="Normal 3 3 3 2 2 2 2 2 2 2 2" xfId="16469" xr:uid="{00000000-0005-0000-0000-00000B4A0000}"/>
    <cellStyle name="Normal 3 3 3 2 2 2 2 2 2 2 2 2" xfId="16470" xr:uid="{00000000-0005-0000-0000-00000C4A0000}"/>
    <cellStyle name="Normal 3 3 3 2 2 2 2 2 2 2 2 2 2" xfId="16471" xr:uid="{00000000-0005-0000-0000-00000D4A0000}"/>
    <cellStyle name="Normal 3 3 3 2 2 2 2 2 2 2 2 3" xfId="16472" xr:uid="{00000000-0005-0000-0000-00000E4A0000}"/>
    <cellStyle name="Normal 3 3 3 2 2 2 2 2 2 2 3" xfId="16473" xr:uid="{00000000-0005-0000-0000-00000F4A0000}"/>
    <cellStyle name="Normal 3 3 3 2 2 2 2 2 2 2 3 2" xfId="16474" xr:uid="{00000000-0005-0000-0000-0000104A0000}"/>
    <cellStyle name="Normal 3 3 3 2 2 2 2 2 2 2 4" xfId="16475" xr:uid="{00000000-0005-0000-0000-0000114A0000}"/>
    <cellStyle name="Normal 3 3 3 2 2 2 2 2 2 3" xfId="16476" xr:uid="{00000000-0005-0000-0000-0000124A0000}"/>
    <cellStyle name="Normal 3 3 3 2 2 2 2 2 2 3 2" xfId="16477" xr:uid="{00000000-0005-0000-0000-0000134A0000}"/>
    <cellStyle name="Normal 3 3 3 2 2 2 2 2 2 3 2 2" xfId="16478" xr:uid="{00000000-0005-0000-0000-0000144A0000}"/>
    <cellStyle name="Normal 3 3 3 2 2 2 2 2 2 3 3" xfId="16479" xr:uid="{00000000-0005-0000-0000-0000154A0000}"/>
    <cellStyle name="Normal 3 3 3 2 2 2 2 2 2 4" xfId="16480" xr:uid="{00000000-0005-0000-0000-0000164A0000}"/>
    <cellStyle name="Normal 3 3 3 2 2 2 2 2 2 4 2" xfId="16481" xr:uid="{00000000-0005-0000-0000-0000174A0000}"/>
    <cellStyle name="Normal 3 3 3 2 2 2 2 2 2 5" xfId="16482" xr:uid="{00000000-0005-0000-0000-0000184A0000}"/>
    <cellStyle name="Normal 3 3 3 2 2 2 2 2 3" xfId="16483" xr:uid="{00000000-0005-0000-0000-0000194A0000}"/>
    <cellStyle name="Normal 3 3 3 2 2 2 2 2 3 2" xfId="16484" xr:uid="{00000000-0005-0000-0000-00001A4A0000}"/>
    <cellStyle name="Normal 3 3 3 2 2 2 2 2 3 2 2" xfId="16485" xr:uid="{00000000-0005-0000-0000-00001B4A0000}"/>
    <cellStyle name="Normal 3 3 3 2 2 2 2 2 3 2 2 2" xfId="16486" xr:uid="{00000000-0005-0000-0000-00001C4A0000}"/>
    <cellStyle name="Normal 3 3 3 2 2 2 2 2 3 2 3" xfId="16487" xr:uid="{00000000-0005-0000-0000-00001D4A0000}"/>
    <cellStyle name="Normal 3 3 3 2 2 2 2 2 3 3" xfId="16488" xr:uid="{00000000-0005-0000-0000-00001E4A0000}"/>
    <cellStyle name="Normal 3 3 3 2 2 2 2 2 3 3 2" xfId="16489" xr:uid="{00000000-0005-0000-0000-00001F4A0000}"/>
    <cellStyle name="Normal 3 3 3 2 2 2 2 2 3 4" xfId="16490" xr:uid="{00000000-0005-0000-0000-0000204A0000}"/>
    <cellStyle name="Normal 3 3 3 2 2 2 2 2 4" xfId="16491" xr:uid="{00000000-0005-0000-0000-0000214A0000}"/>
    <cellStyle name="Normal 3 3 3 2 2 2 2 2 4 2" xfId="16492" xr:uid="{00000000-0005-0000-0000-0000224A0000}"/>
    <cellStyle name="Normal 3 3 3 2 2 2 2 2 4 2 2" xfId="16493" xr:uid="{00000000-0005-0000-0000-0000234A0000}"/>
    <cellStyle name="Normal 3 3 3 2 2 2 2 2 4 3" xfId="16494" xr:uid="{00000000-0005-0000-0000-0000244A0000}"/>
    <cellStyle name="Normal 3 3 3 2 2 2 2 2 5" xfId="16495" xr:uid="{00000000-0005-0000-0000-0000254A0000}"/>
    <cellStyle name="Normal 3 3 3 2 2 2 2 2 5 2" xfId="16496" xr:uid="{00000000-0005-0000-0000-0000264A0000}"/>
    <cellStyle name="Normal 3 3 3 2 2 2 2 2 6" xfId="16497" xr:uid="{00000000-0005-0000-0000-0000274A0000}"/>
    <cellStyle name="Normal 3 3 3 2 2 2 2 3" xfId="16498" xr:uid="{00000000-0005-0000-0000-0000284A0000}"/>
    <cellStyle name="Normal 3 3 3 2 2 2 2 3 2" xfId="16499" xr:uid="{00000000-0005-0000-0000-0000294A0000}"/>
    <cellStyle name="Normal 3 3 3 2 2 2 2 3 2 2" xfId="16500" xr:uid="{00000000-0005-0000-0000-00002A4A0000}"/>
    <cellStyle name="Normal 3 3 3 2 2 2 2 3 2 2 2" xfId="16501" xr:uid="{00000000-0005-0000-0000-00002B4A0000}"/>
    <cellStyle name="Normal 3 3 3 2 2 2 2 3 2 2 2 2" xfId="16502" xr:uid="{00000000-0005-0000-0000-00002C4A0000}"/>
    <cellStyle name="Normal 3 3 3 2 2 2 2 3 2 2 3" xfId="16503" xr:uid="{00000000-0005-0000-0000-00002D4A0000}"/>
    <cellStyle name="Normal 3 3 3 2 2 2 2 3 2 3" xfId="16504" xr:uid="{00000000-0005-0000-0000-00002E4A0000}"/>
    <cellStyle name="Normal 3 3 3 2 2 2 2 3 2 3 2" xfId="16505" xr:uid="{00000000-0005-0000-0000-00002F4A0000}"/>
    <cellStyle name="Normal 3 3 3 2 2 2 2 3 2 4" xfId="16506" xr:uid="{00000000-0005-0000-0000-0000304A0000}"/>
    <cellStyle name="Normal 3 3 3 2 2 2 2 3 3" xfId="16507" xr:uid="{00000000-0005-0000-0000-0000314A0000}"/>
    <cellStyle name="Normal 3 3 3 2 2 2 2 3 3 2" xfId="16508" xr:uid="{00000000-0005-0000-0000-0000324A0000}"/>
    <cellStyle name="Normal 3 3 3 2 2 2 2 3 3 2 2" xfId="16509" xr:uid="{00000000-0005-0000-0000-0000334A0000}"/>
    <cellStyle name="Normal 3 3 3 2 2 2 2 3 3 3" xfId="16510" xr:uid="{00000000-0005-0000-0000-0000344A0000}"/>
    <cellStyle name="Normal 3 3 3 2 2 2 2 3 4" xfId="16511" xr:uid="{00000000-0005-0000-0000-0000354A0000}"/>
    <cellStyle name="Normal 3 3 3 2 2 2 2 3 4 2" xfId="16512" xr:uid="{00000000-0005-0000-0000-0000364A0000}"/>
    <cellStyle name="Normal 3 3 3 2 2 2 2 3 5" xfId="16513" xr:uid="{00000000-0005-0000-0000-0000374A0000}"/>
    <cellStyle name="Normal 3 3 3 2 2 2 2 4" xfId="16514" xr:uid="{00000000-0005-0000-0000-0000384A0000}"/>
    <cellStyle name="Normal 3 3 3 2 2 2 2 4 2" xfId="16515" xr:uid="{00000000-0005-0000-0000-0000394A0000}"/>
    <cellStyle name="Normal 3 3 3 2 2 2 2 4 2 2" xfId="16516" xr:uid="{00000000-0005-0000-0000-00003A4A0000}"/>
    <cellStyle name="Normal 3 3 3 2 2 2 2 4 2 2 2" xfId="16517" xr:uid="{00000000-0005-0000-0000-00003B4A0000}"/>
    <cellStyle name="Normal 3 3 3 2 2 2 2 4 2 3" xfId="16518" xr:uid="{00000000-0005-0000-0000-00003C4A0000}"/>
    <cellStyle name="Normal 3 3 3 2 2 2 2 4 3" xfId="16519" xr:uid="{00000000-0005-0000-0000-00003D4A0000}"/>
    <cellStyle name="Normal 3 3 3 2 2 2 2 4 3 2" xfId="16520" xr:uid="{00000000-0005-0000-0000-00003E4A0000}"/>
    <cellStyle name="Normal 3 3 3 2 2 2 2 4 4" xfId="16521" xr:uid="{00000000-0005-0000-0000-00003F4A0000}"/>
    <cellStyle name="Normal 3 3 3 2 2 2 2 5" xfId="16522" xr:uid="{00000000-0005-0000-0000-0000404A0000}"/>
    <cellStyle name="Normal 3 3 3 2 2 2 2 5 2" xfId="16523" xr:uid="{00000000-0005-0000-0000-0000414A0000}"/>
    <cellStyle name="Normal 3 3 3 2 2 2 2 5 2 2" xfId="16524" xr:uid="{00000000-0005-0000-0000-0000424A0000}"/>
    <cellStyle name="Normal 3 3 3 2 2 2 2 5 3" xfId="16525" xr:uid="{00000000-0005-0000-0000-0000434A0000}"/>
    <cellStyle name="Normal 3 3 3 2 2 2 2 6" xfId="16526" xr:uid="{00000000-0005-0000-0000-0000444A0000}"/>
    <cellStyle name="Normal 3 3 3 2 2 2 2 6 2" xfId="16527" xr:uid="{00000000-0005-0000-0000-0000454A0000}"/>
    <cellStyle name="Normal 3 3 3 2 2 2 2 7" xfId="16528" xr:uid="{00000000-0005-0000-0000-0000464A0000}"/>
    <cellStyle name="Normal 3 3 3 2 2 2 3" xfId="16529" xr:uid="{00000000-0005-0000-0000-0000474A0000}"/>
    <cellStyle name="Normal 3 3 3 2 2 2 3 2" xfId="16530" xr:uid="{00000000-0005-0000-0000-0000484A0000}"/>
    <cellStyle name="Normal 3 3 3 2 2 2 3 2 2" xfId="16531" xr:uid="{00000000-0005-0000-0000-0000494A0000}"/>
    <cellStyle name="Normal 3 3 3 2 2 2 3 2 2 2" xfId="16532" xr:uid="{00000000-0005-0000-0000-00004A4A0000}"/>
    <cellStyle name="Normal 3 3 3 2 2 2 3 2 2 2 2" xfId="16533" xr:uid="{00000000-0005-0000-0000-00004B4A0000}"/>
    <cellStyle name="Normal 3 3 3 2 2 2 3 2 2 2 2 2" xfId="16534" xr:uid="{00000000-0005-0000-0000-00004C4A0000}"/>
    <cellStyle name="Normal 3 3 3 2 2 2 3 2 2 2 3" xfId="16535" xr:uid="{00000000-0005-0000-0000-00004D4A0000}"/>
    <cellStyle name="Normal 3 3 3 2 2 2 3 2 2 3" xfId="16536" xr:uid="{00000000-0005-0000-0000-00004E4A0000}"/>
    <cellStyle name="Normal 3 3 3 2 2 2 3 2 2 3 2" xfId="16537" xr:uid="{00000000-0005-0000-0000-00004F4A0000}"/>
    <cellStyle name="Normal 3 3 3 2 2 2 3 2 2 4" xfId="16538" xr:uid="{00000000-0005-0000-0000-0000504A0000}"/>
    <cellStyle name="Normal 3 3 3 2 2 2 3 2 3" xfId="16539" xr:uid="{00000000-0005-0000-0000-0000514A0000}"/>
    <cellStyle name="Normal 3 3 3 2 2 2 3 2 3 2" xfId="16540" xr:uid="{00000000-0005-0000-0000-0000524A0000}"/>
    <cellStyle name="Normal 3 3 3 2 2 2 3 2 3 2 2" xfId="16541" xr:uid="{00000000-0005-0000-0000-0000534A0000}"/>
    <cellStyle name="Normal 3 3 3 2 2 2 3 2 3 3" xfId="16542" xr:uid="{00000000-0005-0000-0000-0000544A0000}"/>
    <cellStyle name="Normal 3 3 3 2 2 2 3 2 4" xfId="16543" xr:uid="{00000000-0005-0000-0000-0000554A0000}"/>
    <cellStyle name="Normal 3 3 3 2 2 2 3 2 4 2" xfId="16544" xr:uid="{00000000-0005-0000-0000-0000564A0000}"/>
    <cellStyle name="Normal 3 3 3 2 2 2 3 2 5" xfId="16545" xr:uid="{00000000-0005-0000-0000-0000574A0000}"/>
    <cellStyle name="Normal 3 3 3 2 2 2 3 3" xfId="16546" xr:uid="{00000000-0005-0000-0000-0000584A0000}"/>
    <cellStyle name="Normal 3 3 3 2 2 2 3 3 2" xfId="16547" xr:uid="{00000000-0005-0000-0000-0000594A0000}"/>
    <cellStyle name="Normal 3 3 3 2 2 2 3 3 2 2" xfId="16548" xr:uid="{00000000-0005-0000-0000-00005A4A0000}"/>
    <cellStyle name="Normal 3 3 3 2 2 2 3 3 2 2 2" xfId="16549" xr:uid="{00000000-0005-0000-0000-00005B4A0000}"/>
    <cellStyle name="Normal 3 3 3 2 2 2 3 3 2 3" xfId="16550" xr:uid="{00000000-0005-0000-0000-00005C4A0000}"/>
    <cellStyle name="Normal 3 3 3 2 2 2 3 3 3" xfId="16551" xr:uid="{00000000-0005-0000-0000-00005D4A0000}"/>
    <cellStyle name="Normal 3 3 3 2 2 2 3 3 3 2" xfId="16552" xr:uid="{00000000-0005-0000-0000-00005E4A0000}"/>
    <cellStyle name="Normal 3 3 3 2 2 2 3 3 4" xfId="16553" xr:uid="{00000000-0005-0000-0000-00005F4A0000}"/>
    <cellStyle name="Normal 3 3 3 2 2 2 3 4" xfId="16554" xr:uid="{00000000-0005-0000-0000-0000604A0000}"/>
    <cellStyle name="Normal 3 3 3 2 2 2 3 4 2" xfId="16555" xr:uid="{00000000-0005-0000-0000-0000614A0000}"/>
    <cellStyle name="Normal 3 3 3 2 2 2 3 4 2 2" xfId="16556" xr:uid="{00000000-0005-0000-0000-0000624A0000}"/>
    <cellStyle name="Normal 3 3 3 2 2 2 3 4 3" xfId="16557" xr:uid="{00000000-0005-0000-0000-0000634A0000}"/>
    <cellStyle name="Normal 3 3 3 2 2 2 3 5" xfId="16558" xr:uid="{00000000-0005-0000-0000-0000644A0000}"/>
    <cellStyle name="Normal 3 3 3 2 2 2 3 5 2" xfId="16559" xr:uid="{00000000-0005-0000-0000-0000654A0000}"/>
    <cellStyle name="Normal 3 3 3 2 2 2 3 6" xfId="16560" xr:uid="{00000000-0005-0000-0000-0000664A0000}"/>
    <cellStyle name="Normal 3 3 3 2 2 2 4" xfId="16561" xr:uid="{00000000-0005-0000-0000-0000674A0000}"/>
    <cellStyle name="Normal 3 3 3 2 2 2 4 2" xfId="16562" xr:uid="{00000000-0005-0000-0000-0000684A0000}"/>
    <cellStyle name="Normal 3 3 3 2 2 2 4 2 2" xfId="16563" xr:uid="{00000000-0005-0000-0000-0000694A0000}"/>
    <cellStyle name="Normal 3 3 3 2 2 2 4 2 2 2" xfId="16564" xr:uid="{00000000-0005-0000-0000-00006A4A0000}"/>
    <cellStyle name="Normal 3 3 3 2 2 2 4 2 2 2 2" xfId="16565" xr:uid="{00000000-0005-0000-0000-00006B4A0000}"/>
    <cellStyle name="Normal 3 3 3 2 2 2 4 2 2 3" xfId="16566" xr:uid="{00000000-0005-0000-0000-00006C4A0000}"/>
    <cellStyle name="Normal 3 3 3 2 2 2 4 2 3" xfId="16567" xr:uid="{00000000-0005-0000-0000-00006D4A0000}"/>
    <cellStyle name="Normal 3 3 3 2 2 2 4 2 3 2" xfId="16568" xr:uid="{00000000-0005-0000-0000-00006E4A0000}"/>
    <cellStyle name="Normal 3 3 3 2 2 2 4 2 4" xfId="16569" xr:uid="{00000000-0005-0000-0000-00006F4A0000}"/>
    <cellStyle name="Normal 3 3 3 2 2 2 4 3" xfId="16570" xr:uid="{00000000-0005-0000-0000-0000704A0000}"/>
    <cellStyle name="Normal 3 3 3 2 2 2 4 3 2" xfId="16571" xr:uid="{00000000-0005-0000-0000-0000714A0000}"/>
    <cellStyle name="Normal 3 3 3 2 2 2 4 3 2 2" xfId="16572" xr:uid="{00000000-0005-0000-0000-0000724A0000}"/>
    <cellStyle name="Normal 3 3 3 2 2 2 4 3 3" xfId="16573" xr:uid="{00000000-0005-0000-0000-0000734A0000}"/>
    <cellStyle name="Normal 3 3 3 2 2 2 4 4" xfId="16574" xr:uid="{00000000-0005-0000-0000-0000744A0000}"/>
    <cellStyle name="Normal 3 3 3 2 2 2 4 4 2" xfId="16575" xr:uid="{00000000-0005-0000-0000-0000754A0000}"/>
    <cellStyle name="Normal 3 3 3 2 2 2 4 5" xfId="16576" xr:uid="{00000000-0005-0000-0000-0000764A0000}"/>
    <cellStyle name="Normal 3 3 3 2 2 2 5" xfId="16577" xr:uid="{00000000-0005-0000-0000-0000774A0000}"/>
    <cellStyle name="Normal 3 3 3 2 2 2 5 2" xfId="16578" xr:uid="{00000000-0005-0000-0000-0000784A0000}"/>
    <cellStyle name="Normal 3 3 3 2 2 2 5 2 2" xfId="16579" xr:uid="{00000000-0005-0000-0000-0000794A0000}"/>
    <cellStyle name="Normal 3 3 3 2 2 2 5 2 2 2" xfId="16580" xr:uid="{00000000-0005-0000-0000-00007A4A0000}"/>
    <cellStyle name="Normal 3 3 3 2 2 2 5 2 3" xfId="16581" xr:uid="{00000000-0005-0000-0000-00007B4A0000}"/>
    <cellStyle name="Normal 3 3 3 2 2 2 5 3" xfId="16582" xr:uid="{00000000-0005-0000-0000-00007C4A0000}"/>
    <cellStyle name="Normal 3 3 3 2 2 2 5 3 2" xfId="16583" xr:uid="{00000000-0005-0000-0000-00007D4A0000}"/>
    <cellStyle name="Normal 3 3 3 2 2 2 5 4" xfId="16584" xr:uid="{00000000-0005-0000-0000-00007E4A0000}"/>
    <cellStyle name="Normal 3 3 3 2 2 2 6" xfId="16585" xr:uid="{00000000-0005-0000-0000-00007F4A0000}"/>
    <cellStyle name="Normal 3 3 3 2 2 2 6 2" xfId="16586" xr:uid="{00000000-0005-0000-0000-0000804A0000}"/>
    <cellStyle name="Normal 3 3 3 2 2 2 6 2 2" xfId="16587" xr:uid="{00000000-0005-0000-0000-0000814A0000}"/>
    <cellStyle name="Normal 3 3 3 2 2 2 6 3" xfId="16588" xr:uid="{00000000-0005-0000-0000-0000824A0000}"/>
    <cellStyle name="Normal 3 3 3 2 2 2 7" xfId="16589" xr:uid="{00000000-0005-0000-0000-0000834A0000}"/>
    <cellStyle name="Normal 3 3 3 2 2 2 7 2" xfId="16590" xr:uid="{00000000-0005-0000-0000-0000844A0000}"/>
    <cellStyle name="Normal 3 3 3 2 2 2 8" xfId="16591" xr:uid="{00000000-0005-0000-0000-0000854A0000}"/>
    <cellStyle name="Normal 3 3 3 2 2 3" xfId="16592" xr:uid="{00000000-0005-0000-0000-0000864A0000}"/>
    <cellStyle name="Normal 3 3 3 2 2 3 2" xfId="16593" xr:uid="{00000000-0005-0000-0000-0000874A0000}"/>
    <cellStyle name="Normal 3 3 3 2 2 3 2 2" xfId="16594" xr:uid="{00000000-0005-0000-0000-0000884A0000}"/>
    <cellStyle name="Normal 3 3 3 2 2 3 2 2 2" xfId="16595" xr:uid="{00000000-0005-0000-0000-0000894A0000}"/>
    <cellStyle name="Normal 3 3 3 2 2 3 2 2 2 2" xfId="16596" xr:uid="{00000000-0005-0000-0000-00008A4A0000}"/>
    <cellStyle name="Normal 3 3 3 2 2 3 2 2 2 2 2" xfId="16597" xr:uid="{00000000-0005-0000-0000-00008B4A0000}"/>
    <cellStyle name="Normal 3 3 3 2 2 3 2 2 2 2 2 2" xfId="16598" xr:uid="{00000000-0005-0000-0000-00008C4A0000}"/>
    <cellStyle name="Normal 3 3 3 2 2 3 2 2 2 2 3" xfId="16599" xr:uid="{00000000-0005-0000-0000-00008D4A0000}"/>
    <cellStyle name="Normal 3 3 3 2 2 3 2 2 2 3" xfId="16600" xr:uid="{00000000-0005-0000-0000-00008E4A0000}"/>
    <cellStyle name="Normal 3 3 3 2 2 3 2 2 2 3 2" xfId="16601" xr:uid="{00000000-0005-0000-0000-00008F4A0000}"/>
    <cellStyle name="Normal 3 3 3 2 2 3 2 2 2 4" xfId="16602" xr:uid="{00000000-0005-0000-0000-0000904A0000}"/>
    <cellStyle name="Normal 3 3 3 2 2 3 2 2 3" xfId="16603" xr:uid="{00000000-0005-0000-0000-0000914A0000}"/>
    <cellStyle name="Normal 3 3 3 2 2 3 2 2 3 2" xfId="16604" xr:uid="{00000000-0005-0000-0000-0000924A0000}"/>
    <cellStyle name="Normal 3 3 3 2 2 3 2 2 3 2 2" xfId="16605" xr:uid="{00000000-0005-0000-0000-0000934A0000}"/>
    <cellStyle name="Normal 3 3 3 2 2 3 2 2 3 3" xfId="16606" xr:uid="{00000000-0005-0000-0000-0000944A0000}"/>
    <cellStyle name="Normal 3 3 3 2 2 3 2 2 4" xfId="16607" xr:uid="{00000000-0005-0000-0000-0000954A0000}"/>
    <cellStyle name="Normal 3 3 3 2 2 3 2 2 4 2" xfId="16608" xr:uid="{00000000-0005-0000-0000-0000964A0000}"/>
    <cellStyle name="Normal 3 3 3 2 2 3 2 2 5" xfId="16609" xr:uid="{00000000-0005-0000-0000-0000974A0000}"/>
    <cellStyle name="Normal 3 3 3 2 2 3 2 3" xfId="16610" xr:uid="{00000000-0005-0000-0000-0000984A0000}"/>
    <cellStyle name="Normal 3 3 3 2 2 3 2 3 2" xfId="16611" xr:uid="{00000000-0005-0000-0000-0000994A0000}"/>
    <cellStyle name="Normal 3 3 3 2 2 3 2 3 2 2" xfId="16612" xr:uid="{00000000-0005-0000-0000-00009A4A0000}"/>
    <cellStyle name="Normal 3 3 3 2 2 3 2 3 2 2 2" xfId="16613" xr:uid="{00000000-0005-0000-0000-00009B4A0000}"/>
    <cellStyle name="Normal 3 3 3 2 2 3 2 3 2 3" xfId="16614" xr:uid="{00000000-0005-0000-0000-00009C4A0000}"/>
    <cellStyle name="Normal 3 3 3 2 2 3 2 3 3" xfId="16615" xr:uid="{00000000-0005-0000-0000-00009D4A0000}"/>
    <cellStyle name="Normal 3 3 3 2 2 3 2 3 3 2" xfId="16616" xr:uid="{00000000-0005-0000-0000-00009E4A0000}"/>
    <cellStyle name="Normal 3 3 3 2 2 3 2 3 4" xfId="16617" xr:uid="{00000000-0005-0000-0000-00009F4A0000}"/>
    <cellStyle name="Normal 3 3 3 2 2 3 2 4" xfId="16618" xr:uid="{00000000-0005-0000-0000-0000A04A0000}"/>
    <cellStyle name="Normal 3 3 3 2 2 3 2 4 2" xfId="16619" xr:uid="{00000000-0005-0000-0000-0000A14A0000}"/>
    <cellStyle name="Normal 3 3 3 2 2 3 2 4 2 2" xfId="16620" xr:uid="{00000000-0005-0000-0000-0000A24A0000}"/>
    <cellStyle name="Normal 3 3 3 2 2 3 2 4 3" xfId="16621" xr:uid="{00000000-0005-0000-0000-0000A34A0000}"/>
    <cellStyle name="Normal 3 3 3 2 2 3 2 5" xfId="16622" xr:uid="{00000000-0005-0000-0000-0000A44A0000}"/>
    <cellStyle name="Normal 3 3 3 2 2 3 2 5 2" xfId="16623" xr:uid="{00000000-0005-0000-0000-0000A54A0000}"/>
    <cellStyle name="Normal 3 3 3 2 2 3 2 6" xfId="16624" xr:uid="{00000000-0005-0000-0000-0000A64A0000}"/>
    <cellStyle name="Normal 3 3 3 2 2 3 3" xfId="16625" xr:uid="{00000000-0005-0000-0000-0000A74A0000}"/>
    <cellStyle name="Normal 3 3 3 2 2 3 3 2" xfId="16626" xr:uid="{00000000-0005-0000-0000-0000A84A0000}"/>
    <cellStyle name="Normal 3 3 3 2 2 3 3 2 2" xfId="16627" xr:uid="{00000000-0005-0000-0000-0000A94A0000}"/>
    <cellStyle name="Normal 3 3 3 2 2 3 3 2 2 2" xfId="16628" xr:uid="{00000000-0005-0000-0000-0000AA4A0000}"/>
    <cellStyle name="Normal 3 3 3 2 2 3 3 2 2 2 2" xfId="16629" xr:uid="{00000000-0005-0000-0000-0000AB4A0000}"/>
    <cellStyle name="Normal 3 3 3 2 2 3 3 2 2 3" xfId="16630" xr:uid="{00000000-0005-0000-0000-0000AC4A0000}"/>
    <cellStyle name="Normal 3 3 3 2 2 3 3 2 3" xfId="16631" xr:uid="{00000000-0005-0000-0000-0000AD4A0000}"/>
    <cellStyle name="Normal 3 3 3 2 2 3 3 2 3 2" xfId="16632" xr:uid="{00000000-0005-0000-0000-0000AE4A0000}"/>
    <cellStyle name="Normal 3 3 3 2 2 3 3 2 4" xfId="16633" xr:uid="{00000000-0005-0000-0000-0000AF4A0000}"/>
    <cellStyle name="Normal 3 3 3 2 2 3 3 3" xfId="16634" xr:uid="{00000000-0005-0000-0000-0000B04A0000}"/>
    <cellStyle name="Normal 3 3 3 2 2 3 3 3 2" xfId="16635" xr:uid="{00000000-0005-0000-0000-0000B14A0000}"/>
    <cellStyle name="Normal 3 3 3 2 2 3 3 3 2 2" xfId="16636" xr:uid="{00000000-0005-0000-0000-0000B24A0000}"/>
    <cellStyle name="Normal 3 3 3 2 2 3 3 3 3" xfId="16637" xr:uid="{00000000-0005-0000-0000-0000B34A0000}"/>
    <cellStyle name="Normal 3 3 3 2 2 3 3 4" xfId="16638" xr:uid="{00000000-0005-0000-0000-0000B44A0000}"/>
    <cellStyle name="Normal 3 3 3 2 2 3 3 4 2" xfId="16639" xr:uid="{00000000-0005-0000-0000-0000B54A0000}"/>
    <cellStyle name="Normal 3 3 3 2 2 3 3 5" xfId="16640" xr:uid="{00000000-0005-0000-0000-0000B64A0000}"/>
    <cellStyle name="Normal 3 3 3 2 2 3 4" xfId="16641" xr:uid="{00000000-0005-0000-0000-0000B74A0000}"/>
    <cellStyle name="Normal 3 3 3 2 2 3 4 2" xfId="16642" xr:uid="{00000000-0005-0000-0000-0000B84A0000}"/>
    <cellStyle name="Normal 3 3 3 2 2 3 4 2 2" xfId="16643" xr:uid="{00000000-0005-0000-0000-0000B94A0000}"/>
    <cellStyle name="Normal 3 3 3 2 2 3 4 2 2 2" xfId="16644" xr:uid="{00000000-0005-0000-0000-0000BA4A0000}"/>
    <cellStyle name="Normal 3 3 3 2 2 3 4 2 3" xfId="16645" xr:uid="{00000000-0005-0000-0000-0000BB4A0000}"/>
    <cellStyle name="Normal 3 3 3 2 2 3 4 3" xfId="16646" xr:uid="{00000000-0005-0000-0000-0000BC4A0000}"/>
    <cellStyle name="Normal 3 3 3 2 2 3 4 3 2" xfId="16647" xr:uid="{00000000-0005-0000-0000-0000BD4A0000}"/>
    <cellStyle name="Normal 3 3 3 2 2 3 4 4" xfId="16648" xr:uid="{00000000-0005-0000-0000-0000BE4A0000}"/>
    <cellStyle name="Normal 3 3 3 2 2 3 5" xfId="16649" xr:uid="{00000000-0005-0000-0000-0000BF4A0000}"/>
    <cellStyle name="Normal 3 3 3 2 2 3 5 2" xfId="16650" xr:uid="{00000000-0005-0000-0000-0000C04A0000}"/>
    <cellStyle name="Normal 3 3 3 2 2 3 5 2 2" xfId="16651" xr:uid="{00000000-0005-0000-0000-0000C14A0000}"/>
    <cellStyle name="Normal 3 3 3 2 2 3 5 3" xfId="16652" xr:uid="{00000000-0005-0000-0000-0000C24A0000}"/>
    <cellStyle name="Normal 3 3 3 2 2 3 6" xfId="16653" xr:uid="{00000000-0005-0000-0000-0000C34A0000}"/>
    <cellStyle name="Normal 3 3 3 2 2 3 6 2" xfId="16654" xr:uid="{00000000-0005-0000-0000-0000C44A0000}"/>
    <cellStyle name="Normal 3 3 3 2 2 3 7" xfId="16655" xr:uid="{00000000-0005-0000-0000-0000C54A0000}"/>
    <cellStyle name="Normal 3 3 3 2 2 4" xfId="16656" xr:uid="{00000000-0005-0000-0000-0000C64A0000}"/>
    <cellStyle name="Normal 3 3 3 2 2 4 2" xfId="16657" xr:uid="{00000000-0005-0000-0000-0000C74A0000}"/>
    <cellStyle name="Normal 3 3 3 2 2 4 2 2" xfId="16658" xr:uid="{00000000-0005-0000-0000-0000C84A0000}"/>
    <cellStyle name="Normal 3 3 3 2 2 4 2 2 2" xfId="16659" xr:uid="{00000000-0005-0000-0000-0000C94A0000}"/>
    <cellStyle name="Normal 3 3 3 2 2 4 2 2 2 2" xfId="16660" xr:uid="{00000000-0005-0000-0000-0000CA4A0000}"/>
    <cellStyle name="Normal 3 3 3 2 2 4 2 2 2 2 2" xfId="16661" xr:uid="{00000000-0005-0000-0000-0000CB4A0000}"/>
    <cellStyle name="Normal 3 3 3 2 2 4 2 2 2 3" xfId="16662" xr:uid="{00000000-0005-0000-0000-0000CC4A0000}"/>
    <cellStyle name="Normal 3 3 3 2 2 4 2 2 3" xfId="16663" xr:uid="{00000000-0005-0000-0000-0000CD4A0000}"/>
    <cellStyle name="Normal 3 3 3 2 2 4 2 2 3 2" xfId="16664" xr:uid="{00000000-0005-0000-0000-0000CE4A0000}"/>
    <cellStyle name="Normal 3 3 3 2 2 4 2 2 4" xfId="16665" xr:uid="{00000000-0005-0000-0000-0000CF4A0000}"/>
    <cellStyle name="Normal 3 3 3 2 2 4 2 3" xfId="16666" xr:uid="{00000000-0005-0000-0000-0000D04A0000}"/>
    <cellStyle name="Normal 3 3 3 2 2 4 2 3 2" xfId="16667" xr:uid="{00000000-0005-0000-0000-0000D14A0000}"/>
    <cellStyle name="Normal 3 3 3 2 2 4 2 3 2 2" xfId="16668" xr:uid="{00000000-0005-0000-0000-0000D24A0000}"/>
    <cellStyle name="Normal 3 3 3 2 2 4 2 3 3" xfId="16669" xr:uid="{00000000-0005-0000-0000-0000D34A0000}"/>
    <cellStyle name="Normal 3 3 3 2 2 4 2 4" xfId="16670" xr:uid="{00000000-0005-0000-0000-0000D44A0000}"/>
    <cellStyle name="Normal 3 3 3 2 2 4 2 4 2" xfId="16671" xr:uid="{00000000-0005-0000-0000-0000D54A0000}"/>
    <cellStyle name="Normal 3 3 3 2 2 4 2 5" xfId="16672" xr:uid="{00000000-0005-0000-0000-0000D64A0000}"/>
    <cellStyle name="Normal 3 3 3 2 2 4 3" xfId="16673" xr:uid="{00000000-0005-0000-0000-0000D74A0000}"/>
    <cellStyle name="Normal 3 3 3 2 2 4 3 2" xfId="16674" xr:uid="{00000000-0005-0000-0000-0000D84A0000}"/>
    <cellStyle name="Normal 3 3 3 2 2 4 3 2 2" xfId="16675" xr:uid="{00000000-0005-0000-0000-0000D94A0000}"/>
    <cellStyle name="Normal 3 3 3 2 2 4 3 2 2 2" xfId="16676" xr:uid="{00000000-0005-0000-0000-0000DA4A0000}"/>
    <cellStyle name="Normal 3 3 3 2 2 4 3 2 3" xfId="16677" xr:uid="{00000000-0005-0000-0000-0000DB4A0000}"/>
    <cellStyle name="Normal 3 3 3 2 2 4 3 3" xfId="16678" xr:uid="{00000000-0005-0000-0000-0000DC4A0000}"/>
    <cellStyle name="Normal 3 3 3 2 2 4 3 3 2" xfId="16679" xr:uid="{00000000-0005-0000-0000-0000DD4A0000}"/>
    <cellStyle name="Normal 3 3 3 2 2 4 3 4" xfId="16680" xr:uid="{00000000-0005-0000-0000-0000DE4A0000}"/>
    <cellStyle name="Normal 3 3 3 2 2 4 4" xfId="16681" xr:uid="{00000000-0005-0000-0000-0000DF4A0000}"/>
    <cellStyle name="Normal 3 3 3 2 2 4 4 2" xfId="16682" xr:uid="{00000000-0005-0000-0000-0000E04A0000}"/>
    <cellStyle name="Normal 3 3 3 2 2 4 4 2 2" xfId="16683" xr:uid="{00000000-0005-0000-0000-0000E14A0000}"/>
    <cellStyle name="Normal 3 3 3 2 2 4 4 3" xfId="16684" xr:uid="{00000000-0005-0000-0000-0000E24A0000}"/>
    <cellStyle name="Normal 3 3 3 2 2 4 5" xfId="16685" xr:uid="{00000000-0005-0000-0000-0000E34A0000}"/>
    <cellStyle name="Normal 3 3 3 2 2 4 5 2" xfId="16686" xr:uid="{00000000-0005-0000-0000-0000E44A0000}"/>
    <cellStyle name="Normal 3 3 3 2 2 4 6" xfId="16687" xr:uid="{00000000-0005-0000-0000-0000E54A0000}"/>
    <cellStyle name="Normal 3 3 3 2 2 5" xfId="16688" xr:uid="{00000000-0005-0000-0000-0000E64A0000}"/>
    <cellStyle name="Normal 3 3 3 2 2 5 2" xfId="16689" xr:uid="{00000000-0005-0000-0000-0000E74A0000}"/>
    <cellStyle name="Normal 3 3 3 2 2 5 2 2" xfId="16690" xr:uid="{00000000-0005-0000-0000-0000E84A0000}"/>
    <cellStyle name="Normal 3 3 3 2 2 5 2 2 2" xfId="16691" xr:uid="{00000000-0005-0000-0000-0000E94A0000}"/>
    <cellStyle name="Normal 3 3 3 2 2 5 2 2 2 2" xfId="16692" xr:uid="{00000000-0005-0000-0000-0000EA4A0000}"/>
    <cellStyle name="Normal 3 3 3 2 2 5 2 2 3" xfId="16693" xr:uid="{00000000-0005-0000-0000-0000EB4A0000}"/>
    <cellStyle name="Normal 3 3 3 2 2 5 2 3" xfId="16694" xr:uid="{00000000-0005-0000-0000-0000EC4A0000}"/>
    <cellStyle name="Normal 3 3 3 2 2 5 2 3 2" xfId="16695" xr:uid="{00000000-0005-0000-0000-0000ED4A0000}"/>
    <cellStyle name="Normal 3 3 3 2 2 5 2 4" xfId="16696" xr:uid="{00000000-0005-0000-0000-0000EE4A0000}"/>
    <cellStyle name="Normal 3 3 3 2 2 5 3" xfId="16697" xr:uid="{00000000-0005-0000-0000-0000EF4A0000}"/>
    <cellStyle name="Normal 3 3 3 2 2 5 3 2" xfId="16698" xr:uid="{00000000-0005-0000-0000-0000F04A0000}"/>
    <cellStyle name="Normal 3 3 3 2 2 5 3 2 2" xfId="16699" xr:uid="{00000000-0005-0000-0000-0000F14A0000}"/>
    <cellStyle name="Normal 3 3 3 2 2 5 3 3" xfId="16700" xr:uid="{00000000-0005-0000-0000-0000F24A0000}"/>
    <cellStyle name="Normal 3 3 3 2 2 5 4" xfId="16701" xr:uid="{00000000-0005-0000-0000-0000F34A0000}"/>
    <cellStyle name="Normal 3 3 3 2 2 5 4 2" xfId="16702" xr:uid="{00000000-0005-0000-0000-0000F44A0000}"/>
    <cellStyle name="Normal 3 3 3 2 2 5 5" xfId="16703" xr:uid="{00000000-0005-0000-0000-0000F54A0000}"/>
    <cellStyle name="Normal 3 3 3 2 2 6" xfId="16704" xr:uid="{00000000-0005-0000-0000-0000F64A0000}"/>
    <cellStyle name="Normal 3 3 3 2 2 6 2" xfId="16705" xr:uid="{00000000-0005-0000-0000-0000F74A0000}"/>
    <cellStyle name="Normal 3 3 3 2 2 6 2 2" xfId="16706" xr:uid="{00000000-0005-0000-0000-0000F84A0000}"/>
    <cellStyle name="Normal 3 3 3 2 2 6 2 2 2" xfId="16707" xr:uid="{00000000-0005-0000-0000-0000F94A0000}"/>
    <cellStyle name="Normal 3 3 3 2 2 6 2 3" xfId="16708" xr:uid="{00000000-0005-0000-0000-0000FA4A0000}"/>
    <cellStyle name="Normal 3 3 3 2 2 6 3" xfId="16709" xr:uid="{00000000-0005-0000-0000-0000FB4A0000}"/>
    <cellStyle name="Normal 3 3 3 2 2 6 3 2" xfId="16710" xr:uid="{00000000-0005-0000-0000-0000FC4A0000}"/>
    <cellStyle name="Normal 3 3 3 2 2 6 4" xfId="16711" xr:uid="{00000000-0005-0000-0000-0000FD4A0000}"/>
    <cellStyle name="Normal 3 3 3 2 2 7" xfId="16712" xr:uid="{00000000-0005-0000-0000-0000FE4A0000}"/>
    <cellStyle name="Normal 3 3 3 2 2 7 2" xfId="16713" xr:uid="{00000000-0005-0000-0000-0000FF4A0000}"/>
    <cellStyle name="Normal 3 3 3 2 2 7 2 2" xfId="16714" xr:uid="{00000000-0005-0000-0000-0000004B0000}"/>
    <cellStyle name="Normal 3 3 3 2 2 7 3" xfId="16715" xr:uid="{00000000-0005-0000-0000-0000014B0000}"/>
    <cellStyle name="Normal 3 3 3 2 2 8" xfId="16716" xr:uid="{00000000-0005-0000-0000-0000024B0000}"/>
    <cellStyle name="Normal 3 3 3 2 2 8 2" xfId="16717" xr:uid="{00000000-0005-0000-0000-0000034B0000}"/>
    <cellStyle name="Normal 3 3 3 2 2 9" xfId="16718" xr:uid="{00000000-0005-0000-0000-0000044B0000}"/>
    <cellStyle name="Normal 3 3 3 2 3" xfId="16719" xr:uid="{00000000-0005-0000-0000-0000054B0000}"/>
    <cellStyle name="Normal 3 3 3 2 3 2" xfId="16720" xr:uid="{00000000-0005-0000-0000-0000064B0000}"/>
    <cellStyle name="Normal 3 3 3 2 3 2 2" xfId="16721" xr:uid="{00000000-0005-0000-0000-0000074B0000}"/>
    <cellStyle name="Normal 3 3 3 2 3 2 2 2" xfId="16722" xr:uid="{00000000-0005-0000-0000-0000084B0000}"/>
    <cellStyle name="Normal 3 3 3 2 3 2 2 2 2" xfId="16723" xr:uid="{00000000-0005-0000-0000-0000094B0000}"/>
    <cellStyle name="Normal 3 3 3 2 3 2 2 2 2 2" xfId="16724" xr:uid="{00000000-0005-0000-0000-00000A4B0000}"/>
    <cellStyle name="Normal 3 3 3 2 3 2 2 2 2 2 2" xfId="16725" xr:uid="{00000000-0005-0000-0000-00000B4B0000}"/>
    <cellStyle name="Normal 3 3 3 2 3 2 2 2 2 2 2 2" xfId="16726" xr:uid="{00000000-0005-0000-0000-00000C4B0000}"/>
    <cellStyle name="Normal 3 3 3 2 3 2 2 2 2 2 3" xfId="16727" xr:uid="{00000000-0005-0000-0000-00000D4B0000}"/>
    <cellStyle name="Normal 3 3 3 2 3 2 2 2 2 3" xfId="16728" xr:uid="{00000000-0005-0000-0000-00000E4B0000}"/>
    <cellStyle name="Normal 3 3 3 2 3 2 2 2 2 3 2" xfId="16729" xr:uid="{00000000-0005-0000-0000-00000F4B0000}"/>
    <cellStyle name="Normal 3 3 3 2 3 2 2 2 2 4" xfId="16730" xr:uid="{00000000-0005-0000-0000-0000104B0000}"/>
    <cellStyle name="Normal 3 3 3 2 3 2 2 2 3" xfId="16731" xr:uid="{00000000-0005-0000-0000-0000114B0000}"/>
    <cellStyle name="Normal 3 3 3 2 3 2 2 2 3 2" xfId="16732" xr:uid="{00000000-0005-0000-0000-0000124B0000}"/>
    <cellStyle name="Normal 3 3 3 2 3 2 2 2 3 2 2" xfId="16733" xr:uid="{00000000-0005-0000-0000-0000134B0000}"/>
    <cellStyle name="Normal 3 3 3 2 3 2 2 2 3 3" xfId="16734" xr:uid="{00000000-0005-0000-0000-0000144B0000}"/>
    <cellStyle name="Normal 3 3 3 2 3 2 2 2 4" xfId="16735" xr:uid="{00000000-0005-0000-0000-0000154B0000}"/>
    <cellStyle name="Normal 3 3 3 2 3 2 2 2 4 2" xfId="16736" xr:uid="{00000000-0005-0000-0000-0000164B0000}"/>
    <cellStyle name="Normal 3 3 3 2 3 2 2 2 5" xfId="16737" xr:uid="{00000000-0005-0000-0000-0000174B0000}"/>
    <cellStyle name="Normal 3 3 3 2 3 2 2 3" xfId="16738" xr:uid="{00000000-0005-0000-0000-0000184B0000}"/>
    <cellStyle name="Normal 3 3 3 2 3 2 2 3 2" xfId="16739" xr:uid="{00000000-0005-0000-0000-0000194B0000}"/>
    <cellStyle name="Normal 3 3 3 2 3 2 2 3 2 2" xfId="16740" xr:uid="{00000000-0005-0000-0000-00001A4B0000}"/>
    <cellStyle name="Normal 3 3 3 2 3 2 2 3 2 2 2" xfId="16741" xr:uid="{00000000-0005-0000-0000-00001B4B0000}"/>
    <cellStyle name="Normal 3 3 3 2 3 2 2 3 2 3" xfId="16742" xr:uid="{00000000-0005-0000-0000-00001C4B0000}"/>
    <cellStyle name="Normal 3 3 3 2 3 2 2 3 3" xfId="16743" xr:uid="{00000000-0005-0000-0000-00001D4B0000}"/>
    <cellStyle name="Normal 3 3 3 2 3 2 2 3 3 2" xfId="16744" xr:uid="{00000000-0005-0000-0000-00001E4B0000}"/>
    <cellStyle name="Normal 3 3 3 2 3 2 2 3 4" xfId="16745" xr:uid="{00000000-0005-0000-0000-00001F4B0000}"/>
    <cellStyle name="Normal 3 3 3 2 3 2 2 4" xfId="16746" xr:uid="{00000000-0005-0000-0000-0000204B0000}"/>
    <cellStyle name="Normal 3 3 3 2 3 2 2 4 2" xfId="16747" xr:uid="{00000000-0005-0000-0000-0000214B0000}"/>
    <cellStyle name="Normal 3 3 3 2 3 2 2 4 2 2" xfId="16748" xr:uid="{00000000-0005-0000-0000-0000224B0000}"/>
    <cellStyle name="Normal 3 3 3 2 3 2 2 4 3" xfId="16749" xr:uid="{00000000-0005-0000-0000-0000234B0000}"/>
    <cellStyle name="Normal 3 3 3 2 3 2 2 5" xfId="16750" xr:uid="{00000000-0005-0000-0000-0000244B0000}"/>
    <cellStyle name="Normal 3 3 3 2 3 2 2 5 2" xfId="16751" xr:uid="{00000000-0005-0000-0000-0000254B0000}"/>
    <cellStyle name="Normal 3 3 3 2 3 2 2 6" xfId="16752" xr:uid="{00000000-0005-0000-0000-0000264B0000}"/>
    <cellStyle name="Normal 3 3 3 2 3 2 3" xfId="16753" xr:uid="{00000000-0005-0000-0000-0000274B0000}"/>
    <cellStyle name="Normal 3 3 3 2 3 2 3 2" xfId="16754" xr:uid="{00000000-0005-0000-0000-0000284B0000}"/>
    <cellStyle name="Normal 3 3 3 2 3 2 3 2 2" xfId="16755" xr:uid="{00000000-0005-0000-0000-0000294B0000}"/>
    <cellStyle name="Normal 3 3 3 2 3 2 3 2 2 2" xfId="16756" xr:uid="{00000000-0005-0000-0000-00002A4B0000}"/>
    <cellStyle name="Normal 3 3 3 2 3 2 3 2 2 2 2" xfId="16757" xr:uid="{00000000-0005-0000-0000-00002B4B0000}"/>
    <cellStyle name="Normal 3 3 3 2 3 2 3 2 2 3" xfId="16758" xr:uid="{00000000-0005-0000-0000-00002C4B0000}"/>
    <cellStyle name="Normal 3 3 3 2 3 2 3 2 3" xfId="16759" xr:uid="{00000000-0005-0000-0000-00002D4B0000}"/>
    <cellStyle name="Normal 3 3 3 2 3 2 3 2 3 2" xfId="16760" xr:uid="{00000000-0005-0000-0000-00002E4B0000}"/>
    <cellStyle name="Normal 3 3 3 2 3 2 3 2 4" xfId="16761" xr:uid="{00000000-0005-0000-0000-00002F4B0000}"/>
    <cellStyle name="Normal 3 3 3 2 3 2 3 3" xfId="16762" xr:uid="{00000000-0005-0000-0000-0000304B0000}"/>
    <cellStyle name="Normal 3 3 3 2 3 2 3 3 2" xfId="16763" xr:uid="{00000000-0005-0000-0000-0000314B0000}"/>
    <cellStyle name="Normal 3 3 3 2 3 2 3 3 2 2" xfId="16764" xr:uid="{00000000-0005-0000-0000-0000324B0000}"/>
    <cellStyle name="Normal 3 3 3 2 3 2 3 3 3" xfId="16765" xr:uid="{00000000-0005-0000-0000-0000334B0000}"/>
    <cellStyle name="Normal 3 3 3 2 3 2 3 4" xfId="16766" xr:uid="{00000000-0005-0000-0000-0000344B0000}"/>
    <cellStyle name="Normal 3 3 3 2 3 2 3 4 2" xfId="16767" xr:uid="{00000000-0005-0000-0000-0000354B0000}"/>
    <cellStyle name="Normal 3 3 3 2 3 2 3 5" xfId="16768" xr:uid="{00000000-0005-0000-0000-0000364B0000}"/>
    <cellStyle name="Normal 3 3 3 2 3 2 4" xfId="16769" xr:uid="{00000000-0005-0000-0000-0000374B0000}"/>
    <cellStyle name="Normal 3 3 3 2 3 2 4 2" xfId="16770" xr:uid="{00000000-0005-0000-0000-0000384B0000}"/>
    <cellStyle name="Normal 3 3 3 2 3 2 4 2 2" xfId="16771" xr:uid="{00000000-0005-0000-0000-0000394B0000}"/>
    <cellStyle name="Normal 3 3 3 2 3 2 4 2 2 2" xfId="16772" xr:uid="{00000000-0005-0000-0000-00003A4B0000}"/>
    <cellStyle name="Normal 3 3 3 2 3 2 4 2 3" xfId="16773" xr:uid="{00000000-0005-0000-0000-00003B4B0000}"/>
    <cellStyle name="Normal 3 3 3 2 3 2 4 3" xfId="16774" xr:uid="{00000000-0005-0000-0000-00003C4B0000}"/>
    <cellStyle name="Normal 3 3 3 2 3 2 4 3 2" xfId="16775" xr:uid="{00000000-0005-0000-0000-00003D4B0000}"/>
    <cellStyle name="Normal 3 3 3 2 3 2 4 4" xfId="16776" xr:uid="{00000000-0005-0000-0000-00003E4B0000}"/>
    <cellStyle name="Normal 3 3 3 2 3 2 5" xfId="16777" xr:uid="{00000000-0005-0000-0000-00003F4B0000}"/>
    <cellStyle name="Normal 3 3 3 2 3 2 5 2" xfId="16778" xr:uid="{00000000-0005-0000-0000-0000404B0000}"/>
    <cellStyle name="Normal 3 3 3 2 3 2 5 2 2" xfId="16779" xr:uid="{00000000-0005-0000-0000-0000414B0000}"/>
    <cellStyle name="Normal 3 3 3 2 3 2 5 3" xfId="16780" xr:uid="{00000000-0005-0000-0000-0000424B0000}"/>
    <cellStyle name="Normal 3 3 3 2 3 2 6" xfId="16781" xr:uid="{00000000-0005-0000-0000-0000434B0000}"/>
    <cellStyle name="Normal 3 3 3 2 3 2 6 2" xfId="16782" xr:uid="{00000000-0005-0000-0000-0000444B0000}"/>
    <cellStyle name="Normal 3 3 3 2 3 2 7" xfId="16783" xr:uid="{00000000-0005-0000-0000-0000454B0000}"/>
    <cellStyle name="Normal 3 3 3 2 3 3" xfId="16784" xr:uid="{00000000-0005-0000-0000-0000464B0000}"/>
    <cellStyle name="Normal 3 3 3 2 3 3 2" xfId="16785" xr:uid="{00000000-0005-0000-0000-0000474B0000}"/>
    <cellStyle name="Normal 3 3 3 2 3 3 2 2" xfId="16786" xr:uid="{00000000-0005-0000-0000-0000484B0000}"/>
    <cellStyle name="Normal 3 3 3 2 3 3 2 2 2" xfId="16787" xr:uid="{00000000-0005-0000-0000-0000494B0000}"/>
    <cellStyle name="Normal 3 3 3 2 3 3 2 2 2 2" xfId="16788" xr:uid="{00000000-0005-0000-0000-00004A4B0000}"/>
    <cellStyle name="Normal 3 3 3 2 3 3 2 2 2 2 2" xfId="16789" xr:uid="{00000000-0005-0000-0000-00004B4B0000}"/>
    <cellStyle name="Normal 3 3 3 2 3 3 2 2 2 3" xfId="16790" xr:uid="{00000000-0005-0000-0000-00004C4B0000}"/>
    <cellStyle name="Normal 3 3 3 2 3 3 2 2 3" xfId="16791" xr:uid="{00000000-0005-0000-0000-00004D4B0000}"/>
    <cellStyle name="Normal 3 3 3 2 3 3 2 2 3 2" xfId="16792" xr:uid="{00000000-0005-0000-0000-00004E4B0000}"/>
    <cellStyle name="Normal 3 3 3 2 3 3 2 2 4" xfId="16793" xr:uid="{00000000-0005-0000-0000-00004F4B0000}"/>
    <cellStyle name="Normal 3 3 3 2 3 3 2 3" xfId="16794" xr:uid="{00000000-0005-0000-0000-0000504B0000}"/>
    <cellStyle name="Normal 3 3 3 2 3 3 2 3 2" xfId="16795" xr:uid="{00000000-0005-0000-0000-0000514B0000}"/>
    <cellStyle name="Normal 3 3 3 2 3 3 2 3 2 2" xfId="16796" xr:uid="{00000000-0005-0000-0000-0000524B0000}"/>
    <cellStyle name="Normal 3 3 3 2 3 3 2 3 3" xfId="16797" xr:uid="{00000000-0005-0000-0000-0000534B0000}"/>
    <cellStyle name="Normal 3 3 3 2 3 3 2 4" xfId="16798" xr:uid="{00000000-0005-0000-0000-0000544B0000}"/>
    <cellStyle name="Normal 3 3 3 2 3 3 2 4 2" xfId="16799" xr:uid="{00000000-0005-0000-0000-0000554B0000}"/>
    <cellStyle name="Normal 3 3 3 2 3 3 2 5" xfId="16800" xr:uid="{00000000-0005-0000-0000-0000564B0000}"/>
    <cellStyle name="Normal 3 3 3 2 3 3 3" xfId="16801" xr:uid="{00000000-0005-0000-0000-0000574B0000}"/>
    <cellStyle name="Normal 3 3 3 2 3 3 3 2" xfId="16802" xr:uid="{00000000-0005-0000-0000-0000584B0000}"/>
    <cellStyle name="Normal 3 3 3 2 3 3 3 2 2" xfId="16803" xr:uid="{00000000-0005-0000-0000-0000594B0000}"/>
    <cellStyle name="Normal 3 3 3 2 3 3 3 2 2 2" xfId="16804" xr:uid="{00000000-0005-0000-0000-00005A4B0000}"/>
    <cellStyle name="Normal 3 3 3 2 3 3 3 2 3" xfId="16805" xr:uid="{00000000-0005-0000-0000-00005B4B0000}"/>
    <cellStyle name="Normal 3 3 3 2 3 3 3 3" xfId="16806" xr:uid="{00000000-0005-0000-0000-00005C4B0000}"/>
    <cellStyle name="Normal 3 3 3 2 3 3 3 3 2" xfId="16807" xr:uid="{00000000-0005-0000-0000-00005D4B0000}"/>
    <cellStyle name="Normal 3 3 3 2 3 3 3 4" xfId="16808" xr:uid="{00000000-0005-0000-0000-00005E4B0000}"/>
    <cellStyle name="Normal 3 3 3 2 3 3 4" xfId="16809" xr:uid="{00000000-0005-0000-0000-00005F4B0000}"/>
    <cellStyle name="Normal 3 3 3 2 3 3 4 2" xfId="16810" xr:uid="{00000000-0005-0000-0000-0000604B0000}"/>
    <cellStyle name="Normal 3 3 3 2 3 3 4 2 2" xfId="16811" xr:uid="{00000000-0005-0000-0000-0000614B0000}"/>
    <cellStyle name="Normal 3 3 3 2 3 3 4 3" xfId="16812" xr:uid="{00000000-0005-0000-0000-0000624B0000}"/>
    <cellStyle name="Normal 3 3 3 2 3 3 5" xfId="16813" xr:uid="{00000000-0005-0000-0000-0000634B0000}"/>
    <cellStyle name="Normal 3 3 3 2 3 3 5 2" xfId="16814" xr:uid="{00000000-0005-0000-0000-0000644B0000}"/>
    <cellStyle name="Normal 3 3 3 2 3 3 6" xfId="16815" xr:uid="{00000000-0005-0000-0000-0000654B0000}"/>
    <cellStyle name="Normal 3 3 3 2 3 4" xfId="16816" xr:uid="{00000000-0005-0000-0000-0000664B0000}"/>
    <cellStyle name="Normal 3 3 3 2 3 4 2" xfId="16817" xr:uid="{00000000-0005-0000-0000-0000674B0000}"/>
    <cellStyle name="Normal 3 3 3 2 3 4 2 2" xfId="16818" xr:uid="{00000000-0005-0000-0000-0000684B0000}"/>
    <cellStyle name="Normal 3 3 3 2 3 4 2 2 2" xfId="16819" xr:uid="{00000000-0005-0000-0000-0000694B0000}"/>
    <cellStyle name="Normal 3 3 3 2 3 4 2 2 2 2" xfId="16820" xr:uid="{00000000-0005-0000-0000-00006A4B0000}"/>
    <cellStyle name="Normal 3 3 3 2 3 4 2 2 3" xfId="16821" xr:uid="{00000000-0005-0000-0000-00006B4B0000}"/>
    <cellStyle name="Normal 3 3 3 2 3 4 2 3" xfId="16822" xr:uid="{00000000-0005-0000-0000-00006C4B0000}"/>
    <cellStyle name="Normal 3 3 3 2 3 4 2 3 2" xfId="16823" xr:uid="{00000000-0005-0000-0000-00006D4B0000}"/>
    <cellStyle name="Normal 3 3 3 2 3 4 2 4" xfId="16824" xr:uid="{00000000-0005-0000-0000-00006E4B0000}"/>
    <cellStyle name="Normal 3 3 3 2 3 4 3" xfId="16825" xr:uid="{00000000-0005-0000-0000-00006F4B0000}"/>
    <cellStyle name="Normal 3 3 3 2 3 4 3 2" xfId="16826" xr:uid="{00000000-0005-0000-0000-0000704B0000}"/>
    <cellStyle name="Normal 3 3 3 2 3 4 3 2 2" xfId="16827" xr:uid="{00000000-0005-0000-0000-0000714B0000}"/>
    <cellStyle name="Normal 3 3 3 2 3 4 3 3" xfId="16828" xr:uid="{00000000-0005-0000-0000-0000724B0000}"/>
    <cellStyle name="Normal 3 3 3 2 3 4 4" xfId="16829" xr:uid="{00000000-0005-0000-0000-0000734B0000}"/>
    <cellStyle name="Normal 3 3 3 2 3 4 4 2" xfId="16830" xr:uid="{00000000-0005-0000-0000-0000744B0000}"/>
    <cellStyle name="Normal 3 3 3 2 3 4 5" xfId="16831" xr:uid="{00000000-0005-0000-0000-0000754B0000}"/>
    <cellStyle name="Normal 3 3 3 2 3 5" xfId="16832" xr:uid="{00000000-0005-0000-0000-0000764B0000}"/>
    <cellStyle name="Normal 3 3 3 2 3 5 2" xfId="16833" xr:uid="{00000000-0005-0000-0000-0000774B0000}"/>
    <cellStyle name="Normal 3 3 3 2 3 5 2 2" xfId="16834" xr:uid="{00000000-0005-0000-0000-0000784B0000}"/>
    <cellStyle name="Normal 3 3 3 2 3 5 2 2 2" xfId="16835" xr:uid="{00000000-0005-0000-0000-0000794B0000}"/>
    <cellStyle name="Normal 3 3 3 2 3 5 2 3" xfId="16836" xr:uid="{00000000-0005-0000-0000-00007A4B0000}"/>
    <cellStyle name="Normal 3 3 3 2 3 5 3" xfId="16837" xr:uid="{00000000-0005-0000-0000-00007B4B0000}"/>
    <cellStyle name="Normal 3 3 3 2 3 5 3 2" xfId="16838" xr:uid="{00000000-0005-0000-0000-00007C4B0000}"/>
    <cellStyle name="Normal 3 3 3 2 3 5 4" xfId="16839" xr:uid="{00000000-0005-0000-0000-00007D4B0000}"/>
    <cellStyle name="Normal 3 3 3 2 3 6" xfId="16840" xr:uid="{00000000-0005-0000-0000-00007E4B0000}"/>
    <cellStyle name="Normal 3 3 3 2 3 6 2" xfId="16841" xr:uid="{00000000-0005-0000-0000-00007F4B0000}"/>
    <cellStyle name="Normal 3 3 3 2 3 6 2 2" xfId="16842" xr:uid="{00000000-0005-0000-0000-0000804B0000}"/>
    <cellStyle name="Normal 3 3 3 2 3 6 3" xfId="16843" xr:uid="{00000000-0005-0000-0000-0000814B0000}"/>
    <cellStyle name="Normal 3 3 3 2 3 7" xfId="16844" xr:uid="{00000000-0005-0000-0000-0000824B0000}"/>
    <cellStyle name="Normal 3 3 3 2 3 7 2" xfId="16845" xr:uid="{00000000-0005-0000-0000-0000834B0000}"/>
    <cellStyle name="Normal 3 3 3 2 3 8" xfId="16846" xr:uid="{00000000-0005-0000-0000-0000844B0000}"/>
    <cellStyle name="Normal 3 3 3 2 4" xfId="16847" xr:uid="{00000000-0005-0000-0000-0000854B0000}"/>
    <cellStyle name="Normal 3 3 3 2 4 2" xfId="16848" xr:uid="{00000000-0005-0000-0000-0000864B0000}"/>
    <cellStyle name="Normal 3 3 3 2 4 2 2" xfId="16849" xr:uid="{00000000-0005-0000-0000-0000874B0000}"/>
    <cellStyle name="Normal 3 3 3 2 4 2 2 2" xfId="16850" xr:uid="{00000000-0005-0000-0000-0000884B0000}"/>
    <cellStyle name="Normal 3 3 3 2 4 2 2 2 2" xfId="16851" xr:uid="{00000000-0005-0000-0000-0000894B0000}"/>
    <cellStyle name="Normal 3 3 3 2 4 2 2 2 2 2" xfId="16852" xr:uid="{00000000-0005-0000-0000-00008A4B0000}"/>
    <cellStyle name="Normal 3 3 3 2 4 2 2 2 2 2 2" xfId="16853" xr:uid="{00000000-0005-0000-0000-00008B4B0000}"/>
    <cellStyle name="Normal 3 3 3 2 4 2 2 2 2 3" xfId="16854" xr:uid="{00000000-0005-0000-0000-00008C4B0000}"/>
    <cellStyle name="Normal 3 3 3 2 4 2 2 2 3" xfId="16855" xr:uid="{00000000-0005-0000-0000-00008D4B0000}"/>
    <cellStyle name="Normal 3 3 3 2 4 2 2 2 3 2" xfId="16856" xr:uid="{00000000-0005-0000-0000-00008E4B0000}"/>
    <cellStyle name="Normal 3 3 3 2 4 2 2 2 4" xfId="16857" xr:uid="{00000000-0005-0000-0000-00008F4B0000}"/>
    <cellStyle name="Normal 3 3 3 2 4 2 2 3" xfId="16858" xr:uid="{00000000-0005-0000-0000-0000904B0000}"/>
    <cellStyle name="Normal 3 3 3 2 4 2 2 3 2" xfId="16859" xr:uid="{00000000-0005-0000-0000-0000914B0000}"/>
    <cellStyle name="Normal 3 3 3 2 4 2 2 3 2 2" xfId="16860" xr:uid="{00000000-0005-0000-0000-0000924B0000}"/>
    <cellStyle name="Normal 3 3 3 2 4 2 2 3 3" xfId="16861" xr:uid="{00000000-0005-0000-0000-0000934B0000}"/>
    <cellStyle name="Normal 3 3 3 2 4 2 2 4" xfId="16862" xr:uid="{00000000-0005-0000-0000-0000944B0000}"/>
    <cellStyle name="Normal 3 3 3 2 4 2 2 4 2" xfId="16863" xr:uid="{00000000-0005-0000-0000-0000954B0000}"/>
    <cellStyle name="Normal 3 3 3 2 4 2 2 5" xfId="16864" xr:uid="{00000000-0005-0000-0000-0000964B0000}"/>
    <cellStyle name="Normal 3 3 3 2 4 2 3" xfId="16865" xr:uid="{00000000-0005-0000-0000-0000974B0000}"/>
    <cellStyle name="Normal 3 3 3 2 4 2 3 2" xfId="16866" xr:uid="{00000000-0005-0000-0000-0000984B0000}"/>
    <cellStyle name="Normal 3 3 3 2 4 2 3 2 2" xfId="16867" xr:uid="{00000000-0005-0000-0000-0000994B0000}"/>
    <cellStyle name="Normal 3 3 3 2 4 2 3 2 2 2" xfId="16868" xr:uid="{00000000-0005-0000-0000-00009A4B0000}"/>
    <cellStyle name="Normal 3 3 3 2 4 2 3 2 3" xfId="16869" xr:uid="{00000000-0005-0000-0000-00009B4B0000}"/>
    <cellStyle name="Normal 3 3 3 2 4 2 3 3" xfId="16870" xr:uid="{00000000-0005-0000-0000-00009C4B0000}"/>
    <cellStyle name="Normal 3 3 3 2 4 2 3 3 2" xfId="16871" xr:uid="{00000000-0005-0000-0000-00009D4B0000}"/>
    <cellStyle name="Normal 3 3 3 2 4 2 3 4" xfId="16872" xr:uid="{00000000-0005-0000-0000-00009E4B0000}"/>
    <cellStyle name="Normal 3 3 3 2 4 2 4" xfId="16873" xr:uid="{00000000-0005-0000-0000-00009F4B0000}"/>
    <cellStyle name="Normal 3 3 3 2 4 2 4 2" xfId="16874" xr:uid="{00000000-0005-0000-0000-0000A04B0000}"/>
    <cellStyle name="Normal 3 3 3 2 4 2 4 2 2" xfId="16875" xr:uid="{00000000-0005-0000-0000-0000A14B0000}"/>
    <cellStyle name="Normal 3 3 3 2 4 2 4 3" xfId="16876" xr:uid="{00000000-0005-0000-0000-0000A24B0000}"/>
    <cellStyle name="Normal 3 3 3 2 4 2 5" xfId="16877" xr:uid="{00000000-0005-0000-0000-0000A34B0000}"/>
    <cellStyle name="Normal 3 3 3 2 4 2 5 2" xfId="16878" xr:uid="{00000000-0005-0000-0000-0000A44B0000}"/>
    <cellStyle name="Normal 3 3 3 2 4 2 6" xfId="16879" xr:uid="{00000000-0005-0000-0000-0000A54B0000}"/>
    <cellStyle name="Normal 3 3 3 2 4 3" xfId="16880" xr:uid="{00000000-0005-0000-0000-0000A64B0000}"/>
    <cellStyle name="Normal 3 3 3 2 4 3 2" xfId="16881" xr:uid="{00000000-0005-0000-0000-0000A74B0000}"/>
    <cellStyle name="Normal 3 3 3 2 4 3 2 2" xfId="16882" xr:uid="{00000000-0005-0000-0000-0000A84B0000}"/>
    <cellStyle name="Normal 3 3 3 2 4 3 2 2 2" xfId="16883" xr:uid="{00000000-0005-0000-0000-0000A94B0000}"/>
    <cellStyle name="Normal 3 3 3 2 4 3 2 2 2 2" xfId="16884" xr:uid="{00000000-0005-0000-0000-0000AA4B0000}"/>
    <cellStyle name="Normal 3 3 3 2 4 3 2 2 3" xfId="16885" xr:uid="{00000000-0005-0000-0000-0000AB4B0000}"/>
    <cellStyle name="Normal 3 3 3 2 4 3 2 3" xfId="16886" xr:uid="{00000000-0005-0000-0000-0000AC4B0000}"/>
    <cellStyle name="Normal 3 3 3 2 4 3 2 3 2" xfId="16887" xr:uid="{00000000-0005-0000-0000-0000AD4B0000}"/>
    <cellStyle name="Normal 3 3 3 2 4 3 2 4" xfId="16888" xr:uid="{00000000-0005-0000-0000-0000AE4B0000}"/>
    <cellStyle name="Normal 3 3 3 2 4 3 3" xfId="16889" xr:uid="{00000000-0005-0000-0000-0000AF4B0000}"/>
    <cellStyle name="Normal 3 3 3 2 4 3 3 2" xfId="16890" xr:uid="{00000000-0005-0000-0000-0000B04B0000}"/>
    <cellStyle name="Normal 3 3 3 2 4 3 3 2 2" xfId="16891" xr:uid="{00000000-0005-0000-0000-0000B14B0000}"/>
    <cellStyle name="Normal 3 3 3 2 4 3 3 3" xfId="16892" xr:uid="{00000000-0005-0000-0000-0000B24B0000}"/>
    <cellStyle name="Normal 3 3 3 2 4 3 4" xfId="16893" xr:uid="{00000000-0005-0000-0000-0000B34B0000}"/>
    <cellStyle name="Normal 3 3 3 2 4 3 4 2" xfId="16894" xr:uid="{00000000-0005-0000-0000-0000B44B0000}"/>
    <cellStyle name="Normal 3 3 3 2 4 3 5" xfId="16895" xr:uid="{00000000-0005-0000-0000-0000B54B0000}"/>
    <cellStyle name="Normal 3 3 3 2 4 4" xfId="16896" xr:uid="{00000000-0005-0000-0000-0000B64B0000}"/>
    <cellStyle name="Normal 3 3 3 2 4 4 2" xfId="16897" xr:uid="{00000000-0005-0000-0000-0000B74B0000}"/>
    <cellStyle name="Normal 3 3 3 2 4 4 2 2" xfId="16898" xr:uid="{00000000-0005-0000-0000-0000B84B0000}"/>
    <cellStyle name="Normal 3 3 3 2 4 4 2 2 2" xfId="16899" xr:uid="{00000000-0005-0000-0000-0000B94B0000}"/>
    <cellStyle name="Normal 3 3 3 2 4 4 2 3" xfId="16900" xr:uid="{00000000-0005-0000-0000-0000BA4B0000}"/>
    <cellStyle name="Normal 3 3 3 2 4 4 3" xfId="16901" xr:uid="{00000000-0005-0000-0000-0000BB4B0000}"/>
    <cellStyle name="Normal 3 3 3 2 4 4 3 2" xfId="16902" xr:uid="{00000000-0005-0000-0000-0000BC4B0000}"/>
    <cellStyle name="Normal 3 3 3 2 4 4 4" xfId="16903" xr:uid="{00000000-0005-0000-0000-0000BD4B0000}"/>
    <cellStyle name="Normal 3 3 3 2 4 5" xfId="16904" xr:uid="{00000000-0005-0000-0000-0000BE4B0000}"/>
    <cellStyle name="Normal 3 3 3 2 4 5 2" xfId="16905" xr:uid="{00000000-0005-0000-0000-0000BF4B0000}"/>
    <cellStyle name="Normal 3 3 3 2 4 5 2 2" xfId="16906" xr:uid="{00000000-0005-0000-0000-0000C04B0000}"/>
    <cellStyle name="Normal 3 3 3 2 4 5 3" xfId="16907" xr:uid="{00000000-0005-0000-0000-0000C14B0000}"/>
    <cellStyle name="Normal 3 3 3 2 4 6" xfId="16908" xr:uid="{00000000-0005-0000-0000-0000C24B0000}"/>
    <cellStyle name="Normal 3 3 3 2 4 6 2" xfId="16909" xr:uid="{00000000-0005-0000-0000-0000C34B0000}"/>
    <cellStyle name="Normal 3 3 3 2 4 7" xfId="16910" xr:uid="{00000000-0005-0000-0000-0000C44B0000}"/>
    <cellStyle name="Normal 3 3 3 2 5" xfId="16911" xr:uid="{00000000-0005-0000-0000-0000C54B0000}"/>
    <cellStyle name="Normal 3 3 3 2 5 2" xfId="16912" xr:uid="{00000000-0005-0000-0000-0000C64B0000}"/>
    <cellStyle name="Normal 3 3 3 2 5 2 2" xfId="16913" xr:uid="{00000000-0005-0000-0000-0000C74B0000}"/>
    <cellStyle name="Normal 3 3 3 2 5 2 2 2" xfId="16914" xr:uid="{00000000-0005-0000-0000-0000C84B0000}"/>
    <cellStyle name="Normal 3 3 3 2 5 2 2 2 2" xfId="16915" xr:uid="{00000000-0005-0000-0000-0000C94B0000}"/>
    <cellStyle name="Normal 3 3 3 2 5 2 2 2 2 2" xfId="16916" xr:uid="{00000000-0005-0000-0000-0000CA4B0000}"/>
    <cellStyle name="Normal 3 3 3 2 5 2 2 2 3" xfId="16917" xr:uid="{00000000-0005-0000-0000-0000CB4B0000}"/>
    <cellStyle name="Normal 3 3 3 2 5 2 2 3" xfId="16918" xr:uid="{00000000-0005-0000-0000-0000CC4B0000}"/>
    <cellStyle name="Normal 3 3 3 2 5 2 2 3 2" xfId="16919" xr:uid="{00000000-0005-0000-0000-0000CD4B0000}"/>
    <cellStyle name="Normal 3 3 3 2 5 2 2 4" xfId="16920" xr:uid="{00000000-0005-0000-0000-0000CE4B0000}"/>
    <cellStyle name="Normal 3 3 3 2 5 2 3" xfId="16921" xr:uid="{00000000-0005-0000-0000-0000CF4B0000}"/>
    <cellStyle name="Normal 3 3 3 2 5 2 3 2" xfId="16922" xr:uid="{00000000-0005-0000-0000-0000D04B0000}"/>
    <cellStyle name="Normal 3 3 3 2 5 2 3 2 2" xfId="16923" xr:uid="{00000000-0005-0000-0000-0000D14B0000}"/>
    <cellStyle name="Normal 3 3 3 2 5 2 3 3" xfId="16924" xr:uid="{00000000-0005-0000-0000-0000D24B0000}"/>
    <cellStyle name="Normal 3 3 3 2 5 2 4" xfId="16925" xr:uid="{00000000-0005-0000-0000-0000D34B0000}"/>
    <cellStyle name="Normal 3 3 3 2 5 2 4 2" xfId="16926" xr:uid="{00000000-0005-0000-0000-0000D44B0000}"/>
    <cellStyle name="Normal 3 3 3 2 5 2 5" xfId="16927" xr:uid="{00000000-0005-0000-0000-0000D54B0000}"/>
    <cellStyle name="Normal 3 3 3 2 5 3" xfId="16928" xr:uid="{00000000-0005-0000-0000-0000D64B0000}"/>
    <cellStyle name="Normal 3 3 3 2 5 3 2" xfId="16929" xr:uid="{00000000-0005-0000-0000-0000D74B0000}"/>
    <cellStyle name="Normal 3 3 3 2 5 3 2 2" xfId="16930" xr:uid="{00000000-0005-0000-0000-0000D84B0000}"/>
    <cellStyle name="Normal 3 3 3 2 5 3 2 2 2" xfId="16931" xr:uid="{00000000-0005-0000-0000-0000D94B0000}"/>
    <cellStyle name="Normal 3 3 3 2 5 3 2 3" xfId="16932" xr:uid="{00000000-0005-0000-0000-0000DA4B0000}"/>
    <cellStyle name="Normal 3 3 3 2 5 3 3" xfId="16933" xr:uid="{00000000-0005-0000-0000-0000DB4B0000}"/>
    <cellStyle name="Normal 3 3 3 2 5 3 3 2" xfId="16934" xr:uid="{00000000-0005-0000-0000-0000DC4B0000}"/>
    <cellStyle name="Normal 3 3 3 2 5 3 4" xfId="16935" xr:uid="{00000000-0005-0000-0000-0000DD4B0000}"/>
    <cellStyle name="Normal 3 3 3 2 5 4" xfId="16936" xr:uid="{00000000-0005-0000-0000-0000DE4B0000}"/>
    <cellStyle name="Normal 3 3 3 2 5 4 2" xfId="16937" xr:uid="{00000000-0005-0000-0000-0000DF4B0000}"/>
    <cellStyle name="Normal 3 3 3 2 5 4 2 2" xfId="16938" xr:uid="{00000000-0005-0000-0000-0000E04B0000}"/>
    <cellStyle name="Normal 3 3 3 2 5 4 3" xfId="16939" xr:uid="{00000000-0005-0000-0000-0000E14B0000}"/>
    <cellStyle name="Normal 3 3 3 2 5 5" xfId="16940" xr:uid="{00000000-0005-0000-0000-0000E24B0000}"/>
    <cellStyle name="Normal 3 3 3 2 5 5 2" xfId="16941" xr:uid="{00000000-0005-0000-0000-0000E34B0000}"/>
    <cellStyle name="Normal 3 3 3 2 5 6" xfId="16942" xr:uid="{00000000-0005-0000-0000-0000E44B0000}"/>
    <cellStyle name="Normal 3 3 3 2 6" xfId="16943" xr:uid="{00000000-0005-0000-0000-0000E54B0000}"/>
    <cellStyle name="Normal 3 3 3 2 6 2" xfId="16944" xr:uid="{00000000-0005-0000-0000-0000E64B0000}"/>
    <cellStyle name="Normal 3 3 3 2 6 2 2" xfId="16945" xr:uid="{00000000-0005-0000-0000-0000E74B0000}"/>
    <cellStyle name="Normal 3 3 3 2 6 2 2 2" xfId="16946" xr:uid="{00000000-0005-0000-0000-0000E84B0000}"/>
    <cellStyle name="Normal 3 3 3 2 6 2 2 2 2" xfId="16947" xr:uid="{00000000-0005-0000-0000-0000E94B0000}"/>
    <cellStyle name="Normal 3 3 3 2 6 2 2 3" xfId="16948" xr:uid="{00000000-0005-0000-0000-0000EA4B0000}"/>
    <cellStyle name="Normal 3 3 3 2 6 2 3" xfId="16949" xr:uid="{00000000-0005-0000-0000-0000EB4B0000}"/>
    <cellStyle name="Normal 3 3 3 2 6 2 3 2" xfId="16950" xr:uid="{00000000-0005-0000-0000-0000EC4B0000}"/>
    <cellStyle name="Normal 3 3 3 2 6 2 4" xfId="16951" xr:uid="{00000000-0005-0000-0000-0000ED4B0000}"/>
    <cellStyle name="Normal 3 3 3 2 6 3" xfId="16952" xr:uid="{00000000-0005-0000-0000-0000EE4B0000}"/>
    <cellStyle name="Normal 3 3 3 2 6 3 2" xfId="16953" xr:uid="{00000000-0005-0000-0000-0000EF4B0000}"/>
    <cellStyle name="Normal 3 3 3 2 6 3 2 2" xfId="16954" xr:uid="{00000000-0005-0000-0000-0000F04B0000}"/>
    <cellStyle name="Normal 3 3 3 2 6 3 3" xfId="16955" xr:uid="{00000000-0005-0000-0000-0000F14B0000}"/>
    <cellStyle name="Normal 3 3 3 2 6 4" xfId="16956" xr:uid="{00000000-0005-0000-0000-0000F24B0000}"/>
    <cellStyle name="Normal 3 3 3 2 6 4 2" xfId="16957" xr:uid="{00000000-0005-0000-0000-0000F34B0000}"/>
    <cellStyle name="Normal 3 3 3 2 6 5" xfId="16958" xr:uid="{00000000-0005-0000-0000-0000F44B0000}"/>
    <cellStyle name="Normal 3 3 3 2 7" xfId="16959" xr:uid="{00000000-0005-0000-0000-0000F54B0000}"/>
    <cellStyle name="Normal 3 3 3 2 7 2" xfId="16960" xr:uid="{00000000-0005-0000-0000-0000F64B0000}"/>
    <cellStyle name="Normal 3 3 3 2 7 2 2" xfId="16961" xr:uid="{00000000-0005-0000-0000-0000F74B0000}"/>
    <cellStyle name="Normal 3 3 3 2 7 2 2 2" xfId="16962" xr:uid="{00000000-0005-0000-0000-0000F84B0000}"/>
    <cellStyle name="Normal 3 3 3 2 7 2 3" xfId="16963" xr:uid="{00000000-0005-0000-0000-0000F94B0000}"/>
    <cellStyle name="Normal 3 3 3 2 7 3" xfId="16964" xr:uid="{00000000-0005-0000-0000-0000FA4B0000}"/>
    <cellStyle name="Normal 3 3 3 2 7 3 2" xfId="16965" xr:uid="{00000000-0005-0000-0000-0000FB4B0000}"/>
    <cellStyle name="Normal 3 3 3 2 7 4" xfId="16966" xr:uid="{00000000-0005-0000-0000-0000FC4B0000}"/>
    <cellStyle name="Normal 3 3 3 2 8" xfId="16967" xr:uid="{00000000-0005-0000-0000-0000FD4B0000}"/>
    <cellStyle name="Normal 3 3 3 2 8 2" xfId="16968" xr:uid="{00000000-0005-0000-0000-0000FE4B0000}"/>
    <cellStyle name="Normal 3 3 3 2 8 2 2" xfId="16969" xr:uid="{00000000-0005-0000-0000-0000FF4B0000}"/>
    <cellStyle name="Normal 3 3 3 2 8 3" xfId="16970" xr:uid="{00000000-0005-0000-0000-0000004C0000}"/>
    <cellStyle name="Normal 3 3 3 2 9" xfId="16971" xr:uid="{00000000-0005-0000-0000-0000014C0000}"/>
    <cellStyle name="Normal 3 3 3 2 9 2" xfId="16972" xr:uid="{00000000-0005-0000-0000-0000024C0000}"/>
    <cellStyle name="Normal 3 3 3 3" xfId="16973" xr:uid="{00000000-0005-0000-0000-0000034C0000}"/>
    <cellStyle name="Normal 3 3 3 3 2" xfId="16974" xr:uid="{00000000-0005-0000-0000-0000044C0000}"/>
    <cellStyle name="Normal 3 3 3 3 2 2" xfId="16975" xr:uid="{00000000-0005-0000-0000-0000054C0000}"/>
    <cellStyle name="Normal 3 3 3 3 2 2 2" xfId="16976" xr:uid="{00000000-0005-0000-0000-0000064C0000}"/>
    <cellStyle name="Normal 3 3 3 3 2 2 2 2" xfId="16977" xr:uid="{00000000-0005-0000-0000-0000074C0000}"/>
    <cellStyle name="Normal 3 3 3 3 2 2 2 2 2" xfId="16978" xr:uid="{00000000-0005-0000-0000-0000084C0000}"/>
    <cellStyle name="Normal 3 3 3 3 2 2 2 2 2 2" xfId="16979" xr:uid="{00000000-0005-0000-0000-0000094C0000}"/>
    <cellStyle name="Normal 3 3 3 3 2 2 2 2 2 2 2" xfId="16980" xr:uid="{00000000-0005-0000-0000-00000A4C0000}"/>
    <cellStyle name="Normal 3 3 3 3 2 2 2 2 2 2 2 2" xfId="16981" xr:uid="{00000000-0005-0000-0000-00000B4C0000}"/>
    <cellStyle name="Normal 3 3 3 3 2 2 2 2 2 2 3" xfId="16982" xr:uid="{00000000-0005-0000-0000-00000C4C0000}"/>
    <cellStyle name="Normal 3 3 3 3 2 2 2 2 2 3" xfId="16983" xr:uid="{00000000-0005-0000-0000-00000D4C0000}"/>
    <cellStyle name="Normal 3 3 3 3 2 2 2 2 2 3 2" xfId="16984" xr:uid="{00000000-0005-0000-0000-00000E4C0000}"/>
    <cellStyle name="Normal 3 3 3 3 2 2 2 2 2 4" xfId="16985" xr:uid="{00000000-0005-0000-0000-00000F4C0000}"/>
    <cellStyle name="Normal 3 3 3 3 2 2 2 2 3" xfId="16986" xr:uid="{00000000-0005-0000-0000-0000104C0000}"/>
    <cellStyle name="Normal 3 3 3 3 2 2 2 2 3 2" xfId="16987" xr:uid="{00000000-0005-0000-0000-0000114C0000}"/>
    <cellStyle name="Normal 3 3 3 3 2 2 2 2 3 2 2" xfId="16988" xr:uid="{00000000-0005-0000-0000-0000124C0000}"/>
    <cellStyle name="Normal 3 3 3 3 2 2 2 2 3 3" xfId="16989" xr:uid="{00000000-0005-0000-0000-0000134C0000}"/>
    <cellStyle name="Normal 3 3 3 3 2 2 2 2 4" xfId="16990" xr:uid="{00000000-0005-0000-0000-0000144C0000}"/>
    <cellStyle name="Normal 3 3 3 3 2 2 2 2 4 2" xfId="16991" xr:uid="{00000000-0005-0000-0000-0000154C0000}"/>
    <cellStyle name="Normal 3 3 3 3 2 2 2 2 5" xfId="16992" xr:uid="{00000000-0005-0000-0000-0000164C0000}"/>
    <cellStyle name="Normal 3 3 3 3 2 2 2 3" xfId="16993" xr:uid="{00000000-0005-0000-0000-0000174C0000}"/>
    <cellStyle name="Normal 3 3 3 3 2 2 2 3 2" xfId="16994" xr:uid="{00000000-0005-0000-0000-0000184C0000}"/>
    <cellStyle name="Normal 3 3 3 3 2 2 2 3 2 2" xfId="16995" xr:uid="{00000000-0005-0000-0000-0000194C0000}"/>
    <cellStyle name="Normal 3 3 3 3 2 2 2 3 2 2 2" xfId="16996" xr:uid="{00000000-0005-0000-0000-00001A4C0000}"/>
    <cellStyle name="Normal 3 3 3 3 2 2 2 3 2 3" xfId="16997" xr:uid="{00000000-0005-0000-0000-00001B4C0000}"/>
    <cellStyle name="Normal 3 3 3 3 2 2 2 3 3" xfId="16998" xr:uid="{00000000-0005-0000-0000-00001C4C0000}"/>
    <cellStyle name="Normal 3 3 3 3 2 2 2 3 3 2" xfId="16999" xr:uid="{00000000-0005-0000-0000-00001D4C0000}"/>
    <cellStyle name="Normal 3 3 3 3 2 2 2 3 4" xfId="17000" xr:uid="{00000000-0005-0000-0000-00001E4C0000}"/>
    <cellStyle name="Normal 3 3 3 3 2 2 2 4" xfId="17001" xr:uid="{00000000-0005-0000-0000-00001F4C0000}"/>
    <cellStyle name="Normal 3 3 3 3 2 2 2 4 2" xfId="17002" xr:uid="{00000000-0005-0000-0000-0000204C0000}"/>
    <cellStyle name="Normal 3 3 3 3 2 2 2 4 2 2" xfId="17003" xr:uid="{00000000-0005-0000-0000-0000214C0000}"/>
    <cellStyle name="Normal 3 3 3 3 2 2 2 4 3" xfId="17004" xr:uid="{00000000-0005-0000-0000-0000224C0000}"/>
    <cellStyle name="Normal 3 3 3 3 2 2 2 5" xfId="17005" xr:uid="{00000000-0005-0000-0000-0000234C0000}"/>
    <cellStyle name="Normal 3 3 3 3 2 2 2 5 2" xfId="17006" xr:uid="{00000000-0005-0000-0000-0000244C0000}"/>
    <cellStyle name="Normal 3 3 3 3 2 2 2 6" xfId="17007" xr:uid="{00000000-0005-0000-0000-0000254C0000}"/>
    <cellStyle name="Normal 3 3 3 3 2 2 3" xfId="17008" xr:uid="{00000000-0005-0000-0000-0000264C0000}"/>
    <cellStyle name="Normal 3 3 3 3 2 2 3 2" xfId="17009" xr:uid="{00000000-0005-0000-0000-0000274C0000}"/>
    <cellStyle name="Normal 3 3 3 3 2 2 3 2 2" xfId="17010" xr:uid="{00000000-0005-0000-0000-0000284C0000}"/>
    <cellStyle name="Normal 3 3 3 3 2 2 3 2 2 2" xfId="17011" xr:uid="{00000000-0005-0000-0000-0000294C0000}"/>
    <cellStyle name="Normal 3 3 3 3 2 2 3 2 2 2 2" xfId="17012" xr:uid="{00000000-0005-0000-0000-00002A4C0000}"/>
    <cellStyle name="Normal 3 3 3 3 2 2 3 2 2 3" xfId="17013" xr:uid="{00000000-0005-0000-0000-00002B4C0000}"/>
    <cellStyle name="Normal 3 3 3 3 2 2 3 2 3" xfId="17014" xr:uid="{00000000-0005-0000-0000-00002C4C0000}"/>
    <cellStyle name="Normal 3 3 3 3 2 2 3 2 3 2" xfId="17015" xr:uid="{00000000-0005-0000-0000-00002D4C0000}"/>
    <cellStyle name="Normal 3 3 3 3 2 2 3 2 4" xfId="17016" xr:uid="{00000000-0005-0000-0000-00002E4C0000}"/>
    <cellStyle name="Normal 3 3 3 3 2 2 3 3" xfId="17017" xr:uid="{00000000-0005-0000-0000-00002F4C0000}"/>
    <cellStyle name="Normal 3 3 3 3 2 2 3 3 2" xfId="17018" xr:uid="{00000000-0005-0000-0000-0000304C0000}"/>
    <cellStyle name="Normal 3 3 3 3 2 2 3 3 2 2" xfId="17019" xr:uid="{00000000-0005-0000-0000-0000314C0000}"/>
    <cellStyle name="Normal 3 3 3 3 2 2 3 3 3" xfId="17020" xr:uid="{00000000-0005-0000-0000-0000324C0000}"/>
    <cellStyle name="Normal 3 3 3 3 2 2 3 4" xfId="17021" xr:uid="{00000000-0005-0000-0000-0000334C0000}"/>
    <cellStyle name="Normal 3 3 3 3 2 2 3 4 2" xfId="17022" xr:uid="{00000000-0005-0000-0000-0000344C0000}"/>
    <cellStyle name="Normal 3 3 3 3 2 2 3 5" xfId="17023" xr:uid="{00000000-0005-0000-0000-0000354C0000}"/>
    <cellStyle name="Normal 3 3 3 3 2 2 4" xfId="17024" xr:uid="{00000000-0005-0000-0000-0000364C0000}"/>
    <cellStyle name="Normal 3 3 3 3 2 2 4 2" xfId="17025" xr:uid="{00000000-0005-0000-0000-0000374C0000}"/>
    <cellStyle name="Normal 3 3 3 3 2 2 4 2 2" xfId="17026" xr:uid="{00000000-0005-0000-0000-0000384C0000}"/>
    <cellStyle name="Normal 3 3 3 3 2 2 4 2 2 2" xfId="17027" xr:uid="{00000000-0005-0000-0000-0000394C0000}"/>
    <cellStyle name="Normal 3 3 3 3 2 2 4 2 3" xfId="17028" xr:uid="{00000000-0005-0000-0000-00003A4C0000}"/>
    <cellStyle name="Normal 3 3 3 3 2 2 4 3" xfId="17029" xr:uid="{00000000-0005-0000-0000-00003B4C0000}"/>
    <cellStyle name="Normal 3 3 3 3 2 2 4 3 2" xfId="17030" xr:uid="{00000000-0005-0000-0000-00003C4C0000}"/>
    <cellStyle name="Normal 3 3 3 3 2 2 4 4" xfId="17031" xr:uid="{00000000-0005-0000-0000-00003D4C0000}"/>
    <cellStyle name="Normal 3 3 3 3 2 2 5" xfId="17032" xr:uid="{00000000-0005-0000-0000-00003E4C0000}"/>
    <cellStyle name="Normal 3 3 3 3 2 2 5 2" xfId="17033" xr:uid="{00000000-0005-0000-0000-00003F4C0000}"/>
    <cellStyle name="Normal 3 3 3 3 2 2 5 2 2" xfId="17034" xr:uid="{00000000-0005-0000-0000-0000404C0000}"/>
    <cellStyle name="Normal 3 3 3 3 2 2 5 3" xfId="17035" xr:uid="{00000000-0005-0000-0000-0000414C0000}"/>
    <cellStyle name="Normal 3 3 3 3 2 2 6" xfId="17036" xr:uid="{00000000-0005-0000-0000-0000424C0000}"/>
    <cellStyle name="Normal 3 3 3 3 2 2 6 2" xfId="17037" xr:uid="{00000000-0005-0000-0000-0000434C0000}"/>
    <cellStyle name="Normal 3 3 3 3 2 2 7" xfId="17038" xr:uid="{00000000-0005-0000-0000-0000444C0000}"/>
    <cellStyle name="Normal 3 3 3 3 2 3" xfId="17039" xr:uid="{00000000-0005-0000-0000-0000454C0000}"/>
    <cellStyle name="Normal 3 3 3 3 2 3 2" xfId="17040" xr:uid="{00000000-0005-0000-0000-0000464C0000}"/>
    <cellStyle name="Normal 3 3 3 3 2 3 2 2" xfId="17041" xr:uid="{00000000-0005-0000-0000-0000474C0000}"/>
    <cellStyle name="Normal 3 3 3 3 2 3 2 2 2" xfId="17042" xr:uid="{00000000-0005-0000-0000-0000484C0000}"/>
    <cellStyle name="Normal 3 3 3 3 2 3 2 2 2 2" xfId="17043" xr:uid="{00000000-0005-0000-0000-0000494C0000}"/>
    <cellStyle name="Normal 3 3 3 3 2 3 2 2 2 2 2" xfId="17044" xr:uid="{00000000-0005-0000-0000-00004A4C0000}"/>
    <cellStyle name="Normal 3 3 3 3 2 3 2 2 2 3" xfId="17045" xr:uid="{00000000-0005-0000-0000-00004B4C0000}"/>
    <cellStyle name="Normal 3 3 3 3 2 3 2 2 3" xfId="17046" xr:uid="{00000000-0005-0000-0000-00004C4C0000}"/>
    <cellStyle name="Normal 3 3 3 3 2 3 2 2 3 2" xfId="17047" xr:uid="{00000000-0005-0000-0000-00004D4C0000}"/>
    <cellStyle name="Normal 3 3 3 3 2 3 2 2 4" xfId="17048" xr:uid="{00000000-0005-0000-0000-00004E4C0000}"/>
    <cellStyle name="Normal 3 3 3 3 2 3 2 3" xfId="17049" xr:uid="{00000000-0005-0000-0000-00004F4C0000}"/>
    <cellStyle name="Normal 3 3 3 3 2 3 2 3 2" xfId="17050" xr:uid="{00000000-0005-0000-0000-0000504C0000}"/>
    <cellStyle name="Normal 3 3 3 3 2 3 2 3 2 2" xfId="17051" xr:uid="{00000000-0005-0000-0000-0000514C0000}"/>
    <cellStyle name="Normal 3 3 3 3 2 3 2 3 3" xfId="17052" xr:uid="{00000000-0005-0000-0000-0000524C0000}"/>
    <cellStyle name="Normal 3 3 3 3 2 3 2 4" xfId="17053" xr:uid="{00000000-0005-0000-0000-0000534C0000}"/>
    <cellStyle name="Normal 3 3 3 3 2 3 2 4 2" xfId="17054" xr:uid="{00000000-0005-0000-0000-0000544C0000}"/>
    <cellStyle name="Normal 3 3 3 3 2 3 2 5" xfId="17055" xr:uid="{00000000-0005-0000-0000-0000554C0000}"/>
    <cellStyle name="Normal 3 3 3 3 2 3 3" xfId="17056" xr:uid="{00000000-0005-0000-0000-0000564C0000}"/>
    <cellStyle name="Normal 3 3 3 3 2 3 3 2" xfId="17057" xr:uid="{00000000-0005-0000-0000-0000574C0000}"/>
    <cellStyle name="Normal 3 3 3 3 2 3 3 2 2" xfId="17058" xr:uid="{00000000-0005-0000-0000-0000584C0000}"/>
    <cellStyle name="Normal 3 3 3 3 2 3 3 2 2 2" xfId="17059" xr:uid="{00000000-0005-0000-0000-0000594C0000}"/>
    <cellStyle name="Normal 3 3 3 3 2 3 3 2 3" xfId="17060" xr:uid="{00000000-0005-0000-0000-00005A4C0000}"/>
    <cellStyle name="Normal 3 3 3 3 2 3 3 3" xfId="17061" xr:uid="{00000000-0005-0000-0000-00005B4C0000}"/>
    <cellStyle name="Normal 3 3 3 3 2 3 3 3 2" xfId="17062" xr:uid="{00000000-0005-0000-0000-00005C4C0000}"/>
    <cellStyle name="Normal 3 3 3 3 2 3 3 4" xfId="17063" xr:uid="{00000000-0005-0000-0000-00005D4C0000}"/>
    <cellStyle name="Normal 3 3 3 3 2 3 4" xfId="17064" xr:uid="{00000000-0005-0000-0000-00005E4C0000}"/>
    <cellStyle name="Normal 3 3 3 3 2 3 4 2" xfId="17065" xr:uid="{00000000-0005-0000-0000-00005F4C0000}"/>
    <cellStyle name="Normal 3 3 3 3 2 3 4 2 2" xfId="17066" xr:uid="{00000000-0005-0000-0000-0000604C0000}"/>
    <cellStyle name="Normal 3 3 3 3 2 3 4 3" xfId="17067" xr:uid="{00000000-0005-0000-0000-0000614C0000}"/>
    <cellStyle name="Normal 3 3 3 3 2 3 5" xfId="17068" xr:uid="{00000000-0005-0000-0000-0000624C0000}"/>
    <cellStyle name="Normal 3 3 3 3 2 3 5 2" xfId="17069" xr:uid="{00000000-0005-0000-0000-0000634C0000}"/>
    <cellStyle name="Normal 3 3 3 3 2 3 6" xfId="17070" xr:uid="{00000000-0005-0000-0000-0000644C0000}"/>
    <cellStyle name="Normal 3 3 3 3 2 4" xfId="17071" xr:uid="{00000000-0005-0000-0000-0000654C0000}"/>
    <cellStyle name="Normal 3 3 3 3 2 4 2" xfId="17072" xr:uid="{00000000-0005-0000-0000-0000664C0000}"/>
    <cellStyle name="Normal 3 3 3 3 2 4 2 2" xfId="17073" xr:uid="{00000000-0005-0000-0000-0000674C0000}"/>
    <cellStyle name="Normal 3 3 3 3 2 4 2 2 2" xfId="17074" xr:uid="{00000000-0005-0000-0000-0000684C0000}"/>
    <cellStyle name="Normal 3 3 3 3 2 4 2 2 2 2" xfId="17075" xr:uid="{00000000-0005-0000-0000-0000694C0000}"/>
    <cellStyle name="Normal 3 3 3 3 2 4 2 2 3" xfId="17076" xr:uid="{00000000-0005-0000-0000-00006A4C0000}"/>
    <cellStyle name="Normal 3 3 3 3 2 4 2 3" xfId="17077" xr:uid="{00000000-0005-0000-0000-00006B4C0000}"/>
    <cellStyle name="Normal 3 3 3 3 2 4 2 3 2" xfId="17078" xr:uid="{00000000-0005-0000-0000-00006C4C0000}"/>
    <cellStyle name="Normal 3 3 3 3 2 4 2 4" xfId="17079" xr:uid="{00000000-0005-0000-0000-00006D4C0000}"/>
    <cellStyle name="Normal 3 3 3 3 2 4 3" xfId="17080" xr:uid="{00000000-0005-0000-0000-00006E4C0000}"/>
    <cellStyle name="Normal 3 3 3 3 2 4 3 2" xfId="17081" xr:uid="{00000000-0005-0000-0000-00006F4C0000}"/>
    <cellStyle name="Normal 3 3 3 3 2 4 3 2 2" xfId="17082" xr:uid="{00000000-0005-0000-0000-0000704C0000}"/>
    <cellStyle name="Normal 3 3 3 3 2 4 3 3" xfId="17083" xr:uid="{00000000-0005-0000-0000-0000714C0000}"/>
    <cellStyle name="Normal 3 3 3 3 2 4 4" xfId="17084" xr:uid="{00000000-0005-0000-0000-0000724C0000}"/>
    <cellStyle name="Normal 3 3 3 3 2 4 4 2" xfId="17085" xr:uid="{00000000-0005-0000-0000-0000734C0000}"/>
    <cellStyle name="Normal 3 3 3 3 2 4 5" xfId="17086" xr:uid="{00000000-0005-0000-0000-0000744C0000}"/>
    <cellStyle name="Normal 3 3 3 3 2 5" xfId="17087" xr:uid="{00000000-0005-0000-0000-0000754C0000}"/>
    <cellStyle name="Normal 3 3 3 3 2 5 2" xfId="17088" xr:uid="{00000000-0005-0000-0000-0000764C0000}"/>
    <cellStyle name="Normal 3 3 3 3 2 5 2 2" xfId="17089" xr:uid="{00000000-0005-0000-0000-0000774C0000}"/>
    <cellStyle name="Normal 3 3 3 3 2 5 2 2 2" xfId="17090" xr:uid="{00000000-0005-0000-0000-0000784C0000}"/>
    <cellStyle name="Normal 3 3 3 3 2 5 2 3" xfId="17091" xr:uid="{00000000-0005-0000-0000-0000794C0000}"/>
    <cellStyle name="Normal 3 3 3 3 2 5 3" xfId="17092" xr:uid="{00000000-0005-0000-0000-00007A4C0000}"/>
    <cellStyle name="Normal 3 3 3 3 2 5 3 2" xfId="17093" xr:uid="{00000000-0005-0000-0000-00007B4C0000}"/>
    <cellStyle name="Normal 3 3 3 3 2 5 4" xfId="17094" xr:uid="{00000000-0005-0000-0000-00007C4C0000}"/>
    <cellStyle name="Normal 3 3 3 3 2 6" xfId="17095" xr:uid="{00000000-0005-0000-0000-00007D4C0000}"/>
    <cellStyle name="Normal 3 3 3 3 2 6 2" xfId="17096" xr:uid="{00000000-0005-0000-0000-00007E4C0000}"/>
    <cellStyle name="Normal 3 3 3 3 2 6 2 2" xfId="17097" xr:uid="{00000000-0005-0000-0000-00007F4C0000}"/>
    <cellStyle name="Normal 3 3 3 3 2 6 3" xfId="17098" xr:uid="{00000000-0005-0000-0000-0000804C0000}"/>
    <cellStyle name="Normal 3 3 3 3 2 7" xfId="17099" xr:uid="{00000000-0005-0000-0000-0000814C0000}"/>
    <cellStyle name="Normal 3 3 3 3 2 7 2" xfId="17100" xr:uid="{00000000-0005-0000-0000-0000824C0000}"/>
    <cellStyle name="Normal 3 3 3 3 2 8" xfId="17101" xr:uid="{00000000-0005-0000-0000-0000834C0000}"/>
    <cellStyle name="Normal 3 3 3 3 3" xfId="17102" xr:uid="{00000000-0005-0000-0000-0000844C0000}"/>
    <cellStyle name="Normal 3 3 3 3 3 2" xfId="17103" xr:uid="{00000000-0005-0000-0000-0000854C0000}"/>
    <cellStyle name="Normal 3 3 3 3 3 2 2" xfId="17104" xr:uid="{00000000-0005-0000-0000-0000864C0000}"/>
    <cellStyle name="Normal 3 3 3 3 3 2 2 2" xfId="17105" xr:uid="{00000000-0005-0000-0000-0000874C0000}"/>
    <cellStyle name="Normal 3 3 3 3 3 2 2 2 2" xfId="17106" xr:uid="{00000000-0005-0000-0000-0000884C0000}"/>
    <cellStyle name="Normal 3 3 3 3 3 2 2 2 2 2" xfId="17107" xr:uid="{00000000-0005-0000-0000-0000894C0000}"/>
    <cellStyle name="Normal 3 3 3 3 3 2 2 2 2 2 2" xfId="17108" xr:uid="{00000000-0005-0000-0000-00008A4C0000}"/>
    <cellStyle name="Normal 3 3 3 3 3 2 2 2 2 3" xfId="17109" xr:uid="{00000000-0005-0000-0000-00008B4C0000}"/>
    <cellStyle name="Normal 3 3 3 3 3 2 2 2 3" xfId="17110" xr:uid="{00000000-0005-0000-0000-00008C4C0000}"/>
    <cellStyle name="Normal 3 3 3 3 3 2 2 2 3 2" xfId="17111" xr:uid="{00000000-0005-0000-0000-00008D4C0000}"/>
    <cellStyle name="Normal 3 3 3 3 3 2 2 2 4" xfId="17112" xr:uid="{00000000-0005-0000-0000-00008E4C0000}"/>
    <cellStyle name="Normal 3 3 3 3 3 2 2 3" xfId="17113" xr:uid="{00000000-0005-0000-0000-00008F4C0000}"/>
    <cellStyle name="Normal 3 3 3 3 3 2 2 3 2" xfId="17114" xr:uid="{00000000-0005-0000-0000-0000904C0000}"/>
    <cellStyle name="Normal 3 3 3 3 3 2 2 3 2 2" xfId="17115" xr:uid="{00000000-0005-0000-0000-0000914C0000}"/>
    <cellStyle name="Normal 3 3 3 3 3 2 2 3 3" xfId="17116" xr:uid="{00000000-0005-0000-0000-0000924C0000}"/>
    <cellStyle name="Normal 3 3 3 3 3 2 2 4" xfId="17117" xr:uid="{00000000-0005-0000-0000-0000934C0000}"/>
    <cellStyle name="Normal 3 3 3 3 3 2 2 4 2" xfId="17118" xr:uid="{00000000-0005-0000-0000-0000944C0000}"/>
    <cellStyle name="Normal 3 3 3 3 3 2 2 5" xfId="17119" xr:uid="{00000000-0005-0000-0000-0000954C0000}"/>
    <cellStyle name="Normal 3 3 3 3 3 2 3" xfId="17120" xr:uid="{00000000-0005-0000-0000-0000964C0000}"/>
    <cellStyle name="Normal 3 3 3 3 3 2 3 2" xfId="17121" xr:uid="{00000000-0005-0000-0000-0000974C0000}"/>
    <cellStyle name="Normal 3 3 3 3 3 2 3 2 2" xfId="17122" xr:uid="{00000000-0005-0000-0000-0000984C0000}"/>
    <cellStyle name="Normal 3 3 3 3 3 2 3 2 2 2" xfId="17123" xr:uid="{00000000-0005-0000-0000-0000994C0000}"/>
    <cellStyle name="Normal 3 3 3 3 3 2 3 2 3" xfId="17124" xr:uid="{00000000-0005-0000-0000-00009A4C0000}"/>
    <cellStyle name="Normal 3 3 3 3 3 2 3 3" xfId="17125" xr:uid="{00000000-0005-0000-0000-00009B4C0000}"/>
    <cellStyle name="Normal 3 3 3 3 3 2 3 3 2" xfId="17126" xr:uid="{00000000-0005-0000-0000-00009C4C0000}"/>
    <cellStyle name="Normal 3 3 3 3 3 2 3 4" xfId="17127" xr:uid="{00000000-0005-0000-0000-00009D4C0000}"/>
    <cellStyle name="Normal 3 3 3 3 3 2 4" xfId="17128" xr:uid="{00000000-0005-0000-0000-00009E4C0000}"/>
    <cellStyle name="Normal 3 3 3 3 3 2 4 2" xfId="17129" xr:uid="{00000000-0005-0000-0000-00009F4C0000}"/>
    <cellStyle name="Normal 3 3 3 3 3 2 4 2 2" xfId="17130" xr:uid="{00000000-0005-0000-0000-0000A04C0000}"/>
    <cellStyle name="Normal 3 3 3 3 3 2 4 3" xfId="17131" xr:uid="{00000000-0005-0000-0000-0000A14C0000}"/>
    <cellStyle name="Normal 3 3 3 3 3 2 5" xfId="17132" xr:uid="{00000000-0005-0000-0000-0000A24C0000}"/>
    <cellStyle name="Normal 3 3 3 3 3 2 5 2" xfId="17133" xr:uid="{00000000-0005-0000-0000-0000A34C0000}"/>
    <cellStyle name="Normal 3 3 3 3 3 2 6" xfId="17134" xr:uid="{00000000-0005-0000-0000-0000A44C0000}"/>
    <cellStyle name="Normal 3 3 3 3 3 3" xfId="17135" xr:uid="{00000000-0005-0000-0000-0000A54C0000}"/>
    <cellStyle name="Normal 3 3 3 3 3 3 2" xfId="17136" xr:uid="{00000000-0005-0000-0000-0000A64C0000}"/>
    <cellStyle name="Normal 3 3 3 3 3 3 2 2" xfId="17137" xr:uid="{00000000-0005-0000-0000-0000A74C0000}"/>
    <cellStyle name="Normal 3 3 3 3 3 3 2 2 2" xfId="17138" xr:uid="{00000000-0005-0000-0000-0000A84C0000}"/>
    <cellStyle name="Normal 3 3 3 3 3 3 2 2 2 2" xfId="17139" xr:uid="{00000000-0005-0000-0000-0000A94C0000}"/>
    <cellStyle name="Normal 3 3 3 3 3 3 2 2 3" xfId="17140" xr:uid="{00000000-0005-0000-0000-0000AA4C0000}"/>
    <cellStyle name="Normal 3 3 3 3 3 3 2 3" xfId="17141" xr:uid="{00000000-0005-0000-0000-0000AB4C0000}"/>
    <cellStyle name="Normal 3 3 3 3 3 3 2 3 2" xfId="17142" xr:uid="{00000000-0005-0000-0000-0000AC4C0000}"/>
    <cellStyle name="Normal 3 3 3 3 3 3 2 4" xfId="17143" xr:uid="{00000000-0005-0000-0000-0000AD4C0000}"/>
    <cellStyle name="Normal 3 3 3 3 3 3 3" xfId="17144" xr:uid="{00000000-0005-0000-0000-0000AE4C0000}"/>
    <cellStyle name="Normal 3 3 3 3 3 3 3 2" xfId="17145" xr:uid="{00000000-0005-0000-0000-0000AF4C0000}"/>
    <cellStyle name="Normal 3 3 3 3 3 3 3 2 2" xfId="17146" xr:uid="{00000000-0005-0000-0000-0000B04C0000}"/>
    <cellStyle name="Normal 3 3 3 3 3 3 3 3" xfId="17147" xr:uid="{00000000-0005-0000-0000-0000B14C0000}"/>
    <cellStyle name="Normal 3 3 3 3 3 3 4" xfId="17148" xr:uid="{00000000-0005-0000-0000-0000B24C0000}"/>
    <cellStyle name="Normal 3 3 3 3 3 3 4 2" xfId="17149" xr:uid="{00000000-0005-0000-0000-0000B34C0000}"/>
    <cellStyle name="Normal 3 3 3 3 3 3 5" xfId="17150" xr:uid="{00000000-0005-0000-0000-0000B44C0000}"/>
    <cellStyle name="Normal 3 3 3 3 3 4" xfId="17151" xr:uid="{00000000-0005-0000-0000-0000B54C0000}"/>
    <cellStyle name="Normal 3 3 3 3 3 4 2" xfId="17152" xr:uid="{00000000-0005-0000-0000-0000B64C0000}"/>
    <cellStyle name="Normal 3 3 3 3 3 4 2 2" xfId="17153" xr:uid="{00000000-0005-0000-0000-0000B74C0000}"/>
    <cellStyle name="Normal 3 3 3 3 3 4 2 2 2" xfId="17154" xr:uid="{00000000-0005-0000-0000-0000B84C0000}"/>
    <cellStyle name="Normal 3 3 3 3 3 4 2 3" xfId="17155" xr:uid="{00000000-0005-0000-0000-0000B94C0000}"/>
    <cellStyle name="Normal 3 3 3 3 3 4 3" xfId="17156" xr:uid="{00000000-0005-0000-0000-0000BA4C0000}"/>
    <cellStyle name="Normal 3 3 3 3 3 4 3 2" xfId="17157" xr:uid="{00000000-0005-0000-0000-0000BB4C0000}"/>
    <cellStyle name="Normal 3 3 3 3 3 4 4" xfId="17158" xr:uid="{00000000-0005-0000-0000-0000BC4C0000}"/>
    <cellStyle name="Normal 3 3 3 3 3 5" xfId="17159" xr:uid="{00000000-0005-0000-0000-0000BD4C0000}"/>
    <cellStyle name="Normal 3 3 3 3 3 5 2" xfId="17160" xr:uid="{00000000-0005-0000-0000-0000BE4C0000}"/>
    <cellStyle name="Normal 3 3 3 3 3 5 2 2" xfId="17161" xr:uid="{00000000-0005-0000-0000-0000BF4C0000}"/>
    <cellStyle name="Normal 3 3 3 3 3 5 3" xfId="17162" xr:uid="{00000000-0005-0000-0000-0000C04C0000}"/>
    <cellStyle name="Normal 3 3 3 3 3 6" xfId="17163" xr:uid="{00000000-0005-0000-0000-0000C14C0000}"/>
    <cellStyle name="Normal 3 3 3 3 3 6 2" xfId="17164" xr:uid="{00000000-0005-0000-0000-0000C24C0000}"/>
    <cellStyle name="Normal 3 3 3 3 3 7" xfId="17165" xr:uid="{00000000-0005-0000-0000-0000C34C0000}"/>
    <cellStyle name="Normal 3 3 3 3 4" xfId="17166" xr:uid="{00000000-0005-0000-0000-0000C44C0000}"/>
    <cellStyle name="Normal 3 3 3 3 4 2" xfId="17167" xr:uid="{00000000-0005-0000-0000-0000C54C0000}"/>
    <cellStyle name="Normal 3 3 3 3 4 2 2" xfId="17168" xr:uid="{00000000-0005-0000-0000-0000C64C0000}"/>
    <cellStyle name="Normal 3 3 3 3 4 2 2 2" xfId="17169" xr:uid="{00000000-0005-0000-0000-0000C74C0000}"/>
    <cellStyle name="Normal 3 3 3 3 4 2 2 2 2" xfId="17170" xr:uid="{00000000-0005-0000-0000-0000C84C0000}"/>
    <cellStyle name="Normal 3 3 3 3 4 2 2 2 2 2" xfId="17171" xr:uid="{00000000-0005-0000-0000-0000C94C0000}"/>
    <cellStyle name="Normal 3 3 3 3 4 2 2 2 3" xfId="17172" xr:uid="{00000000-0005-0000-0000-0000CA4C0000}"/>
    <cellStyle name="Normal 3 3 3 3 4 2 2 3" xfId="17173" xr:uid="{00000000-0005-0000-0000-0000CB4C0000}"/>
    <cellStyle name="Normal 3 3 3 3 4 2 2 3 2" xfId="17174" xr:uid="{00000000-0005-0000-0000-0000CC4C0000}"/>
    <cellStyle name="Normal 3 3 3 3 4 2 2 4" xfId="17175" xr:uid="{00000000-0005-0000-0000-0000CD4C0000}"/>
    <cellStyle name="Normal 3 3 3 3 4 2 3" xfId="17176" xr:uid="{00000000-0005-0000-0000-0000CE4C0000}"/>
    <cellStyle name="Normal 3 3 3 3 4 2 3 2" xfId="17177" xr:uid="{00000000-0005-0000-0000-0000CF4C0000}"/>
    <cellStyle name="Normal 3 3 3 3 4 2 3 2 2" xfId="17178" xr:uid="{00000000-0005-0000-0000-0000D04C0000}"/>
    <cellStyle name="Normal 3 3 3 3 4 2 3 3" xfId="17179" xr:uid="{00000000-0005-0000-0000-0000D14C0000}"/>
    <cellStyle name="Normal 3 3 3 3 4 2 4" xfId="17180" xr:uid="{00000000-0005-0000-0000-0000D24C0000}"/>
    <cellStyle name="Normal 3 3 3 3 4 2 4 2" xfId="17181" xr:uid="{00000000-0005-0000-0000-0000D34C0000}"/>
    <cellStyle name="Normal 3 3 3 3 4 2 5" xfId="17182" xr:uid="{00000000-0005-0000-0000-0000D44C0000}"/>
    <cellStyle name="Normal 3 3 3 3 4 3" xfId="17183" xr:uid="{00000000-0005-0000-0000-0000D54C0000}"/>
    <cellStyle name="Normal 3 3 3 3 4 3 2" xfId="17184" xr:uid="{00000000-0005-0000-0000-0000D64C0000}"/>
    <cellStyle name="Normal 3 3 3 3 4 3 2 2" xfId="17185" xr:uid="{00000000-0005-0000-0000-0000D74C0000}"/>
    <cellStyle name="Normal 3 3 3 3 4 3 2 2 2" xfId="17186" xr:uid="{00000000-0005-0000-0000-0000D84C0000}"/>
    <cellStyle name="Normal 3 3 3 3 4 3 2 3" xfId="17187" xr:uid="{00000000-0005-0000-0000-0000D94C0000}"/>
    <cellStyle name="Normal 3 3 3 3 4 3 3" xfId="17188" xr:uid="{00000000-0005-0000-0000-0000DA4C0000}"/>
    <cellStyle name="Normal 3 3 3 3 4 3 3 2" xfId="17189" xr:uid="{00000000-0005-0000-0000-0000DB4C0000}"/>
    <cellStyle name="Normal 3 3 3 3 4 3 4" xfId="17190" xr:uid="{00000000-0005-0000-0000-0000DC4C0000}"/>
    <cellStyle name="Normal 3 3 3 3 4 4" xfId="17191" xr:uid="{00000000-0005-0000-0000-0000DD4C0000}"/>
    <cellStyle name="Normal 3 3 3 3 4 4 2" xfId="17192" xr:uid="{00000000-0005-0000-0000-0000DE4C0000}"/>
    <cellStyle name="Normal 3 3 3 3 4 4 2 2" xfId="17193" xr:uid="{00000000-0005-0000-0000-0000DF4C0000}"/>
    <cellStyle name="Normal 3 3 3 3 4 4 3" xfId="17194" xr:uid="{00000000-0005-0000-0000-0000E04C0000}"/>
    <cellStyle name="Normal 3 3 3 3 4 5" xfId="17195" xr:uid="{00000000-0005-0000-0000-0000E14C0000}"/>
    <cellStyle name="Normal 3 3 3 3 4 5 2" xfId="17196" xr:uid="{00000000-0005-0000-0000-0000E24C0000}"/>
    <cellStyle name="Normal 3 3 3 3 4 6" xfId="17197" xr:uid="{00000000-0005-0000-0000-0000E34C0000}"/>
    <cellStyle name="Normal 3 3 3 3 5" xfId="17198" xr:uid="{00000000-0005-0000-0000-0000E44C0000}"/>
    <cellStyle name="Normal 3 3 3 3 5 2" xfId="17199" xr:uid="{00000000-0005-0000-0000-0000E54C0000}"/>
    <cellStyle name="Normal 3 3 3 3 5 2 2" xfId="17200" xr:uid="{00000000-0005-0000-0000-0000E64C0000}"/>
    <cellStyle name="Normal 3 3 3 3 5 2 2 2" xfId="17201" xr:uid="{00000000-0005-0000-0000-0000E74C0000}"/>
    <cellStyle name="Normal 3 3 3 3 5 2 2 2 2" xfId="17202" xr:uid="{00000000-0005-0000-0000-0000E84C0000}"/>
    <cellStyle name="Normal 3 3 3 3 5 2 2 3" xfId="17203" xr:uid="{00000000-0005-0000-0000-0000E94C0000}"/>
    <cellStyle name="Normal 3 3 3 3 5 2 3" xfId="17204" xr:uid="{00000000-0005-0000-0000-0000EA4C0000}"/>
    <cellStyle name="Normal 3 3 3 3 5 2 3 2" xfId="17205" xr:uid="{00000000-0005-0000-0000-0000EB4C0000}"/>
    <cellStyle name="Normal 3 3 3 3 5 2 4" xfId="17206" xr:uid="{00000000-0005-0000-0000-0000EC4C0000}"/>
    <cellStyle name="Normal 3 3 3 3 5 3" xfId="17207" xr:uid="{00000000-0005-0000-0000-0000ED4C0000}"/>
    <cellStyle name="Normal 3 3 3 3 5 3 2" xfId="17208" xr:uid="{00000000-0005-0000-0000-0000EE4C0000}"/>
    <cellStyle name="Normal 3 3 3 3 5 3 2 2" xfId="17209" xr:uid="{00000000-0005-0000-0000-0000EF4C0000}"/>
    <cellStyle name="Normal 3 3 3 3 5 3 3" xfId="17210" xr:uid="{00000000-0005-0000-0000-0000F04C0000}"/>
    <cellStyle name="Normal 3 3 3 3 5 4" xfId="17211" xr:uid="{00000000-0005-0000-0000-0000F14C0000}"/>
    <cellStyle name="Normal 3 3 3 3 5 4 2" xfId="17212" xr:uid="{00000000-0005-0000-0000-0000F24C0000}"/>
    <cellStyle name="Normal 3 3 3 3 5 5" xfId="17213" xr:uid="{00000000-0005-0000-0000-0000F34C0000}"/>
    <cellStyle name="Normal 3 3 3 3 6" xfId="17214" xr:uid="{00000000-0005-0000-0000-0000F44C0000}"/>
    <cellStyle name="Normal 3 3 3 3 6 2" xfId="17215" xr:uid="{00000000-0005-0000-0000-0000F54C0000}"/>
    <cellStyle name="Normal 3 3 3 3 6 2 2" xfId="17216" xr:uid="{00000000-0005-0000-0000-0000F64C0000}"/>
    <cellStyle name="Normal 3 3 3 3 6 2 2 2" xfId="17217" xr:uid="{00000000-0005-0000-0000-0000F74C0000}"/>
    <cellStyle name="Normal 3 3 3 3 6 2 3" xfId="17218" xr:uid="{00000000-0005-0000-0000-0000F84C0000}"/>
    <cellStyle name="Normal 3 3 3 3 6 3" xfId="17219" xr:uid="{00000000-0005-0000-0000-0000F94C0000}"/>
    <cellStyle name="Normal 3 3 3 3 6 3 2" xfId="17220" xr:uid="{00000000-0005-0000-0000-0000FA4C0000}"/>
    <cellStyle name="Normal 3 3 3 3 6 4" xfId="17221" xr:uid="{00000000-0005-0000-0000-0000FB4C0000}"/>
    <cellStyle name="Normal 3 3 3 3 7" xfId="17222" xr:uid="{00000000-0005-0000-0000-0000FC4C0000}"/>
    <cellStyle name="Normal 3 3 3 3 7 2" xfId="17223" xr:uid="{00000000-0005-0000-0000-0000FD4C0000}"/>
    <cellStyle name="Normal 3 3 3 3 7 2 2" xfId="17224" xr:uid="{00000000-0005-0000-0000-0000FE4C0000}"/>
    <cellStyle name="Normal 3 3 3 3 7 3" xfId="17225" xr:uid="{00000000-0005-0000-0000-0000FF4C0000}"/>
    <cellStyle name="Normal 3 3 3 3 8" xfId="17226" xr:uid="{00000000-0005-0000-0000-0000004D0000}"/>
    <cellStyle name="Normal 3 3 3 3 8 2" xfId="17227" xr:uid="{00000000-0005-0000-0000-0000014D0000}"/>
    <cellStyle name="Normal 3 3 3 3 9" xfId="17228" xr:uid="{00000000-0005-0000-0000-0000024D0000}"/>
    <cellStyle name="Normal 3 3 3 4" xfId="17229" xr:uid="{00000000-0005-0000-0000-0000034D0000}"/>
    <cellStyle name="Normal 3 3 3 4 2" xfId="17230" xr:uid="{00000000-0005-0000-0000-0000044D0000}"/>
    <cellStyle name="Normal 3 3 3 4 2 2" xfId="17231" xr:uid="{00000000-0005-0000-0000-0000054D0000}"/>
    <cellStyle name="Normal 3 3 3 4 2 2 2" xfId="17232" xr:uid="{00000000-0005-0000-0000-0000064D0000}"/>
    <cellStyle name="Normal 3 3 3 4 2 2 2 2" xfId="17233" xr:uid="{00000000-0005-0000-0000-0000074D0000}"/>
    <cellStyle name="Normal 3 3 3 4 2 2 2 2 2" xfId="17234" xr:uid="{00000000-0005-0000-0000-0000084D0000}"/>
    <cellStyle name="Normal 3 3 3 4 2 2 2 2 2 2" xfId="17235" xr:uid="{00000000-0005-0000-0000-0000094D0000}"/>
    <cellStyle name="Normal 3 3 3 4 2 2 2 2 2 2 2" xfId="17236" xr:uid="{00000000-0005-0000-0000-00000A4D0000}"/>
    <cellStyle name="Normal 3 3 3 4 2 2 2 2 2 3" xfId="17237" xr:uid="{00000000-0005-0000-0000-00000B4D0000}"/>
    <cellStyle name="Normal 3 3 3 4 2 2 2 2 3" xfId="17238" xr:uid="{00000000-0005-0000-0000-00000C4D0000}"/>
    <cellStyle name="Normal 3 3 3 4 2 2 2 2 3 2" xfId="17239" xr:uid="{00000000-0005-0000-0000-00000D4D0000}"/>
    <cellStyle name="Normal 3 3 3 4 2 2 2 2 4" xfId="17240" xr:uid="{00000000-0005-0000-0000-00000E4D0000}"/>
    <cellStyle name="Normal 3 3 3 4 2 2 2 3" xfId="17241" xr:uid="{00000000-0005-0000-0000-00000F4D0000}"/>
    <cellStyle name="Normal 3 3 3 4 2 2 2 3 2" xfId="17242" xr:uid="{00000000-0005-0000-0000-0000104D0000}"/>
    <cellStyle name="Normal 3 3 3 4 2 2 2 3 2 2" xfId="17243" xr:uid="{00000000-0005-0000-0000-0000114D0000}"/>
    <cellStyle name="Normal 3 3 3 4 2 2 2 3 3" xfId="17244" xr:uid="{00000000-0005-0000-0000-0000124D0000}"/>
    <cellStyle name="Normal 3 3 3 4 2 2 2 4" xfId="17245" xr:uid="{00000000-0005-0000-0000-0000134D0000}"/>
    <cellStyle name="Normal 3 3 3 4 2 2 2 4 2" xfId="17246" xr:uid="{00000000-0005-0000-0000-0000144D0000}"/>
    <cellStyle name="Normal 3 3 3 4 2 2 2 5" xfId="17247" xr:uid="{00000000-0005-0000-0000-0000154D0000}"/>
    <cellStyle name="Normal 3 3 3 4 2 2 3" xfId="17248" xr:uid="{00000000-0005-0000-0000-0000164D0000}"/>
    <cellStyle name="Normal 3 3 3 4 2 2 3 2" xfId="17249" xr:uid="{00000000-0005-0000-0000-0000174D0000}"/>
    <cellStyle name="Normal 3 3 3 4 2 2 3 2 2" xfId="17250" xr:uid="{00000000-0005-0000-0000-0000184D0000}"/>
    <cellStyle name="Normal 3 3 3 4 2 2 3 2 2 2" xfId="17251" xr:uid="{00000000-0005-0000-0000-0000194D0000}"/>
    <cellStyle name="Normal 3 3 3 4 2 2 3 2 3" xfId="17252" xr:uid="{00000000-0005-0000-0000-00001A4D0000}"/>
    <cellStyle name="Normal 3 3 3 4 2 2 3 3" xfId="17253" xr:uid="{00000000-0005-0000-0000-00001B4D0000}"/>
    <cellStyle name="Normal 3 3 3 4 2 2 3 3 2" xfId="17254" xr:uid="{00000000-0005-0000-0000-00001C4D0000}"/>
    <cellStyle name="Normal 3 3 3 4 2 2 3 4" xfId="17255" xr:uid="{00000000-0005-0000-0000-00001D4D0000}"/>
    <cellStyle name="Normal 3 3 3 4 2 2 4" xfId="17256" xr:uid="{00000000-0005-0000-0000-00001E4D0000}"/>
    <cellStyle name="Normal 3 3 3 4 2 2 4 2" xfId="17257" xr:uid="{00000000-0005-0000-0000-00001F4D0000}"/>
    <cellStyle name="Normal 3 3 3 4 2 2 4 2 2" xfId="17258" xr:uid="{00000000-0005-0000-0000-0000204D0000}"/>
    <cellStyle name="Normal 3 3 3 4 2 2 4 3" xfId="17259" xr:uid="{00000000-0005-0000-0000-0000214D0000}"/>
    <cellStyle name="Normal 3 3 3 4 2 2 5" xfId="17260" xr:uid="{00000000-0005-0000-0000-0000224D0000}"/>
    <cellStyle name="Normal 3 3 3 4 2 2 5 2" xfId="17261" xr:uid="{00000000-0005-0000-0000-0000234D0000}"/>
    <cellStyle name="Normal 3 3 3 4 2 2 6" xfId="17262" xr:uid="{00000000-0005-0000-0000-0000244D0000}"/>
    <cellStyle name="Normal 3 3 3 4 2 3" xfId="17263" xr:uid="{00000000-0005-0000-0000-0000254D0000}"/>
    <cellStyle name="Normal 3 3 3 4 2 3 2" xfId="17264" xr:uid="{00000000-0005-0000-0000-0000264D0000}"/>
    <cellStyle name="Normal 3 3 3 4 2 3 2 2" xfId="17265" xr:uid="{00000000-0005-0000-0000-0000274D0000}"/>
    <cellStyle name="Normal 3 3 3 4 2 3 2 2 2" xfId="17266" xr:uid="{00000000-0005-0000-0000-0000284D0000}"/>
    <cellStyle name="Normal 3 3 3 4 2 3 2 2 2 2" xfId="17267" xr:uid="{00000000-0005-0000-0000-0000294D0000}"/>
    <cellStyle name="Normal 3 3 3 4 2 3 2 2 3" xfId="17268" xr:uid="{00000000-0005-0000-0000-00002A4D0000}"/>
    <cellStyle name="Normal 3 3 3 4 2 3 2 3" xfId="17269" xr:uid="{00000000-0005-0000-0000-00002B4D0000}"/>
    <cellStyle name="Normal 3 3 3 4 2 3 2 3 2" xfId="17270" xr:uid="{00000000-0005-0000-0000-00002C4D0000}"/>
    <cellStyle name="Normal 3 3 3 4 2 3 2 4" xfId="17271" xr:uid="{00000000-0005-0000-0000-00002D4D0000}"/>
    <cellStyle name="Normal 3 3 3 4 2 3 3" xfId="17272" xr:uid="{00000000-0005-0000-0000-00002E4D0000}"/>
    <cellStyle name="Normal 3 3 3 4 2 3 3 2" xfId="17273" xr:uid="{00000000-0005-0000-0000-00002F4D0000}"/>
    <cellStyle name="Normal 3 3 3 4 2 3 3 2 2" xfId="17274" xr:uid="{00000000-0005-0000-0000-0000304D0000}"/>
    <cellStyle name="Normal 3 3 3 4 2 3 3 3" xfId="17275" xr:uid="{00000000-0005-0000-0000-0000314D0000}"/>
    <cellStyle name="Normal 3 3 3 4 2 3 4" xfId="17276" xr:uid="{00000000-0005-0000-0000-0000324D0000}"/>
    <cellStyle name="Normal 3 3 3 4 2 3 4 2" xfId="17277" xr:uid="{00000000-0005-0000-0000-0000334D0000}"/>
    <cellStyle name="Normal 3 3 3 4 2 3 5" xfId="17278" xr:uid="{00000000-0005-0000-0000-0000344D0000}"/>
    <cellStyle name="Normal 3 3 3 4 2 4" xfId="17279" xr:uid="{00000000-0005-0000-0000-0000354D0000}"/>
    <cellStyle name="Normal 3 3 3 4 2 4 2" xfId="17280" xr:uid="{00000000-0005-0000-0000-0000364D0000}"/>
    <cellStyle name="Normal 3 3 3 4 2 4 2 2" xfId="17281" xr:uid="{00000000-0005-0000-0000-0000374D0000}"/>
    <cellStyle name="Normal 3 3 3 4 2 4 2 2 2" xfId="17282" xr:uid="{00000000-0005-0000-0000-0000384D0000}"/>
    <cellStyle name="Normal 3 3 3 4 2 4 2 3" xfId="17283" xr:uid="{00000000-0005-0000-0000-0000394D0000}"/>
    <cellStyle name="Normal 3 3 3 4 2 4 3" xfId="17284" xr:uid="{00000000-0005-0000-0000-00003A4D0000}"/>
    <cellStyle name="Normal 3 3 3 4 2 4 3 2" xfId="17285" xr:uid="{00000000-0005-0000-0000-00003B4D0000}"/>
    <cellStyle name="Normal 3 3 3 4 2 4 4" xfId="17286" xr:uid="{00000000-0005-0000-0000-00003C4D0000}"/>
    <cellStyle name="Normal 3 3 3 4 2 5" xfId="17287" xr:uid="{00000000-0005-0000-0000-00003D4D0000}"/>
    <cellStyle name="Normal 3 3 3 4 2 5 2" xfId="17288" xr:uid="{00000000-0005-0000-0000-00003E4D0000}"/>
    <cellStyle name="Normal 3 3 3 4 2 5 2 2" xfId="17289" xr:uid="{00000000-0005-0000-0000-00003F4D0000}"/>
    <cellStyle name="Normal 3 3 3 4 2 5 3" xfId="17290" xr:uid="{00000000-0005-0000-0000-0000404D0000}"/>
    <cellStyle name="Normal 3 3 3 4 2 6" xfId="17291" xr:uid="{00000000-0005-0000-0000-0000414D0000}"/>
    <cellStyle name="Normal 3 3 3 4 2 6 2" xfId="17292" xr:uid="{00000000-0005-0000-0000-0000424D0000}"/>
    <cellStyle name="Normal 3 3 3 4 2 7" xfId="17293" xr:uid="{00000000-0005-0000-0000-0000434D0000}"/>
    <cellStyle name="Normal 3 3 3 4 3" xfId="17294" xr:uid="{00000000-0005-0000-0000-0000444D0000}"/>
    <cellStyle name="Normal 3 3 3 4 3 2" xfId="17295" xr:uid="{00000000-0005-0000-0000-0000454D0000}"/>
    <cellStyle name="Normal 3 3 3 4 3 2 2" xfId="17296" xr:uid="{00000000-0005-0000-0000-0000464D0000}"/>
    <cellStyle name="Normal 3 3 3 4 3 2 2 2" xfId="17297" xr:uid="{00000000-0005-0000-0000-0000474D0000}"/>
    <cellStyle name="Normal 3 3 3 4 3 2 2 2 2" xfId="17298" xr:uid="{00000000-0005-0000-0000-0000484D0000}"/>
    <cellStyle name="Normal 3 3 3 4 3 2 2 2 2 2" xfId="17299" xr:uid="{00000000-0005-0000-0000-0000494D0000}"/>
    <cellStyle name="Normal 3 3 3 4 3 2 2 2 3" xfId="17300" xr:uid="{00000000-0005-0000-0000-00004A4D0000}"/>
    <cellStyle name="Normal 3 3 3 4 3 2 2 3" xfId="17301" xr:uid="{00000000-0005-0000-0000-00004B4D0000}"/>
    <cellStyle name="Normal 3 3 3 4 3 2 2 3 2" xfId="17302" xr:uid="{00000000-0005-0000-0000-00004C4D0000}"/>
    <cellStyle name="Normal 3 3 3 4 3 2 2 4" xfId="17303" xr:uid="{00000000-0005-0000-0000-00004D4D0000}"/>
    <cellStyle name="Normal 3 3 3 4 3 2 3" xfId="17304" xr:uid="{00000000-0005-0000-0000-00004E4D0000}"/>
    <cellStyle name="Normal 3 3 3 4 3 2 3 2" xfId="17305" xr:uid="{00000000-0005-0000-0000-00004F4D0000}"/>
    <cellStyle name="Normal 3 3 3 4 3 2 3 2 2" xfId="17306" xr:uid="{00000000-0005-0000-0000-0000504D0000}"/>
    <cellStyle name="Normal 3 3 3 4 3 2 3 3" xfId="17307" xr:uid="{00000000-0005-0000-0000-0000514D0000}"/>
    <cellStyle name="Normal 3 3 3 4 3 2 4" xfId="17308" xr:uid="{00000000-0005-0000-0000-0000524D0000}"/>
    <cellStyle name="Normal 3 3 3 4 3 2 4 2" xfId="17309" xr:uid="{00000000-0005-0000-0000-0000534D0000}"/>
    <cellStyle name="Normal 3 3 3 4 3 2 5" xfId="17310" xr:uid="{00000000-0005-0000-0000-0000544D0000}"/>
    <cellStyle name="Normal 3 3 3 4 3 3" xfId="17311" xr:uid="{00000000-0005-0000-0000-0000554D0000}"/>
    <cellStyle name="Normal 3 3 3 4 3 3 2" xfId="17312" xr:uid="{00000000-0005-0000-0000-0000564D0000}"/>
    <cellStyle name="Normal 3 3 3 4 3 3 2 2" xfId="17313" xr:uid="{00000000-0005-0000-0000-0000574D0000}"/>
    <cellStyle name="Normal 3 3 3 4 3 3 2 2 2" xfId="17314" xr:uid="{00000000-0005-0000-0000-0000584D0000}"/>
    <cellStyle name="Normal 3 3 3 4 3 3 2 3" xfId="17315" xr:uid="{00000000-0005-0000-0000-0000594D0000}"/>
    <cellStyle name="Normal 3 3 3 4 3 3 3" xfId="17316" xr:uid="{00000000-0005-0000-0000-00005A4D0000}"/>
    <cellStyle name="Normal 3 3 3 4 3 3 3 2" xfId="17317" xr:uid="{00000000-0005-0000-0000-00005B4D0000}"/>
    <cellStyle name="Normal 3 3 3 4 3 3 4" xfId="17318" xr:uid="{00000000-0005-0000-0000-00005C4D0000}"/>
    <cellStyle name="Normal 3 3 3 4 3 4" xfId="17319" xr:uid="{00000000-0005-0000-0000-00005D4D0000}"/>
    <cellStyle name="Normal 3 3 3 4 3 4 2" xfId="17320" xr:uid="{00000000-0005-0000-0000-00005E4D0000}"/>
    <cellStyle name="Normal 3 3 3 4 3 4 2 2" xfId="17321" xr:uid="{00000000-0005-0000-0000-00005F4D0000}"/>
    <cellStyle name="Normal 3 3 3 4 3 4 3" xfId="17322" xr:uid="{00000000-0005-0000-0000-0000604D0000}"/>
    <cellStyle name="Normal 3 3 3 4 3 5" xfId="17323" xr:uid="{00000000-0005-0000-0000-0000614D0000}"/>
    <cellStyle name="Normal 3 3 3 4 3 5 2" xfId="17324" xr:uid="{00000000-0005-0000-0000-0000624D0000}"/>
    <cellStyle name="Normal 3 3 3 4 3 6" xfId="17325" xr:uid="{00000000-0005-0000-0000-0000634D0000}"/>
    <cellStyle name="Normal 3 3 3 4 4" xfId="17326" xr:uid="{00000000-0005-0000-0000-0000644D0000}"/>
    <cellStyle name="Normal 3 3 3 4 4 2" xfId="17327" xr:uid="{00000000-0005-0000-0000-0000654D0000}"/>
    <cellStyle name="Normal 3 3 3 4 4 2 2" xfId="17328" xr:uid="{00000000-0005-0000-0000-0000664D0000}"/>
    <cellStyle name="Normal 3 3 3 4 4 2 2 2" xfId="17329" xr:uid="{00000000-0005-0000-0000-0000674D0000}"/>
    <cellStyle name="Normal 3 3 3 4 4 2 2 2 2" xfId="17330" xr:uid="{00000000-0005-0000-0000-0000684D0000}"/>
    <cellStyle name="Normal 3 3 3 4 4 2 2 3" xfId="17331" xr:uid="{00000000-0005-0000-0000-0000694D0000}"/>
    <cellStyle name="Normal 3 3 3 4 4 2 3" xfId="17332" xr:uid="{00000000-0005-0000-0000-00006A4D0000}"/>
    <cellStyle name="Normal 3 3 3 4 4 2 3 2" xfId="17333" xr:uid="{00000000-0005-0000-0000-00006B4D0000}"/>
    <cellStyle name="Normal 3 3 3 4 4 2 4" xfId="17334" xr:uid="{00000000-0005-0000-0000-00006C4D0000}"/>
    <cellStyle name="Normal 3 3 3 4 4 3" xfId="17335" xr:uid="{00000000-0005-0000-0000-00006D4D0000}"/>
    <cellStyle name="Normal 3 3 3 4 4 3 2" xfId="17336" xr:uid="{00000000-0005-0000-0000-00006E4D0000}"/>
    <cellStyle name="Normal 3 3 3 4 4 3 2 2" xfId="17337" xr:uid="{00000000-0005-0000-0000-00006F4D0000}"/>
    <cellStyle name="Normal 3 3 3 4 4 3 3" xfId="17338" xr:uid="{00000000-0005-0000-0000-0000704D0000}"/>
    <cellStyle name="Normal 3 3 3 4 4 4" xfId="17339" xr:uid="{00000000-0005-0000-0000-0000714D0000}"/>
    <cellStyle name="Normal 3 3 3 4 4 4 2" xfId="17340" xr:uid="{00000000-0005-0000-0000-0000724D0000}"/>
    <cellStyle name="Normal 3 3 3 4 4 5" xfId="17341" xr:uid="{00000000-0005-0000-0000-0000734D0000}"/>
    <cellStyle name="Normal 3 3 3 4 5" xfId="17342" xr:uid="{00000000-0005-0000-0000-0000744D0000}"/>
    <cellStyle name="Normal 3 3 3 4 5 2" xfId="17343" xr:uid="{00000000-0005-0000-0000-0000754D0000}"/>
    <cellStyle name="Normal 3 3 3 4 5 2 2" xfId="17344" xr:uid="{00000000-0005-0000-0000-0000764D0000}"/>
    <cellStyle name="Normal 3 3 3 4 5 2 2 2" xfId="17345" xr:uid="{00000000-0005-0000-0000-0000774D0000}"/>
    <cellStyle name="Normal 3 3 3 4 5 2 3" xfId="17346" xr:uid="{00000000-0005-0000-0000-0000784D0000}"/>
    <cellStyle name="Normal 3 3 3 4 5 3" xfId="17347" xr:uid="{00000000-0005-0000-0000-0000794D0000}"/>
    <cellStyle name="Normal 3 3 3 4 5 3 2" xfId="17348" xr:uid="{00000000-0005-0000-0000-00007A4D0000}"/>
    <cellStyle name="Normal 3 3 3 4 5 4" xfId="17349" xr:uid="{00000000-0005-0000-0000-00007B4D0000}"/>
    <cellStyle name="Normal 3 3 3 4 6" xfId="17350" xr:uid="{00000000-0005-0000-0000-00007C4D0000}"/>
    <cellStyle name="Normal 3 3 3 4 6 2" xfId="17351" xr:uid="{00000000-0005-0000-0000-00007D4D0000}"/>
    <cellStyle name="Normal 3 3 3 4 6 2 2" xfId="17352" xr:uid="{00000000-0005-0000-0000-00007E4D0000}"/>
    <cellStyle name="Normal 3 3 3 4 6 3" xfId="17353" xr:uid="{00000000-0005-0000-0000-00007F4D0000}"/>
    <cellStyle name="Normal 3 3 3 4 7" xfId="17354" xr:uid="{00000000-0005-0000-0000-0000804D0000}"/>
    <cellStyle name="Normal 3 3 3 4 7 2" xfId="17355" xr:uid="{00000000-0005-0000-0000-0000814D0000}"/>
    <cellStyle name="Normal 3 3 3 4 8" xfId="17356" xr:uid="{00000000-0005-0000-0000-0000824D0000}"/>
    <cellStyle name="Normal 3 3 3 5" xfId="17357" xr:uid="{00000000-0005-0000-0000-0000834D0000}"/>
    <cellStyle name="Normal 3 3 3 5 2" xfId="17358" xr:uid="{00000000-0005-0000-0000-0000844D0000}"/>
    <cellStyle name="Normal 3 3 3 5 2 2" xfId="17359" xr:uid="{00000000-0005-0000-0000-0000854D0000}"/>
    <cellStyle name="Normal 3 3 3 5 2 2 2" xfId="17360" xr:uid="{00000000-0005-0000-0000-0000864D0000}"/>
    <cellStyle name="Normal 3 3 3 5 2 2 2 2" xfId="17361" xr:uid="{00000000-0005-0000-0000-0000874D0000}"/>
    <cellStyle name="Normal 3 3 3 5 2 2 2 2 2" xfId="17362" xr:uid="{00000000-0005-0000-0000-0000884D0000}"/>
    <cellStyle name="Normal 3 3 3 5 2 2 2 2 2 2" xfId="17363" xr:uid="{00000000-0005-0000-0000-0000894D0000}"/>
    <cellStyle name="Normal 3 3 3 5 2 2 2 2 3" xfId="17364" xr:uid="{00000000-0005-0000-0000-00008A4D0000}"/>
    <cellStyle name="Normal 3 3 3 5 2 2 2 3" xfId="17365" xr:uid="{00000000-0005-0000-0000-00008B4D0000}"/>
    <cellStyle name="Normal 3 3 3 5 2 2 2 3 2" xfId="17366" xr:uid="{00000000-0005-0000-0000-00008C4D0000}"/>
    <cellStyle name="Normal 3 3 3 5 2 2 2 4" xfId="17367" xr:uid="{00000000-0005-0000-0000-00008D4D0000}"/>
    <cellStyle name="Normal 3 3 3 5 2 2 3" xfId="17368" xr:uid="{00000000-0005-0000-0000-00008E4D0000}"/>
    <cellStyle name="Normal 3 3 3 5 2 2 3 2" xfId="17369" xr:uid="{00000000-0005-0000-0000-00008F4D0000}"/>
    <cellStyle name="Normal 3 3 3 5 2 2 3 2 2" xfId="17370" xr:uid="{00000000-0005-0000-0000-0000904D0000}"/>
    <cellStyle name="Normal 3 3 3 5 2 2 3 3" xfId="17371" xr:uid="{00000000-0005-0000-0000-0000914D0000}"/>
    <cellStyle name="Normal 3 3 3 5 2 2 4" xfId="17372" xr:uid="{00000000-0005-0000-0000-0000924D0000}"/>
    <cellStyle name="Normal 3 3 3 5 2 2 4 2" xfId="17373" xr:uid="{00000000-0005-0000-0000-0000934D0000}"/>
    <cellStyle name="Normal 3 3 3 5 2 2 5" xfId="17374" xr:uid="{00000000-0005-0000-0000-0000944D0000}"/>
    <cellStyle name="Normal 3 3 3 5 2 3" xfId="17375" xr:uid="{00000000-0005-0000-0000-0000954D0000}"/>
    <cellStyle name="Normal 3 3 3 5 2 3 2" xfId="17376" xr:uid="{00000000-0005-0000-0000-0000964D0000}"/>
    <cellStyle name="Normal 3 3 3 5 2 3 2 2" xfId="17377" xr:uid="{00000000-0005-0000-0000-0000974D0000}"/>
    <cellStyle name="Normal 3 3 3 5 2 3 2 2 2" xfId="17378" xr:uid="{00000000-0005-0000-0000-0000984D0000}"/>
    <cellStyle name="Normal 3 3 3 5 2 3 2 3" xfId="17379" xr:uid="{00000000-0005-0000-0000-0000994D0000}"/>
    <cellStyle name="Normal 3 3 3 5 2 3 3" xfId="17380" xr:uid="{00000000-0005-0000-0000-00009A4D0000}"/>
    <cellStyle name="Normal 3 3 3 5 2 3 3 2" xfId="17381" xr:uid="{00000000-0005-0000-0000-00009B4D0000}"/>
    <cellStyle name="Normal 3 3 3 5 2 3 4" xfId="17382" xr:uid="{00000000-0005-0000-0000-00009C4D0000}"/>
    <cellStyle name="Normal 3 3 3 5 2 4" xfId="17383" xr:uid="{00000000-0005-0000-0000-00009D4D0000}"/>
    <cellStyle name="Normal 3 3 3 5 2 4 2" xfId="17384" xr:uid="{00000000-0005-0000-0000-00009E4D0000}"/>
    <cellStyle name="Normal 3 3 3 5 2 4 2 2" xfId="17385" xr:uid="{00000000-0005-0000-0000-00009F4D0000}"/>
    <cellStyle name="Normal 3 3 3 5 2 4 3" xfId="17386" xr:uid="{00000000-0005-0000-0000-0000A04D0000}"/>
    <cellStyle name="Normal 3 3 3 5 2 5" xfId="17387" xr:uid="{00000000-0005-0000-0000-0000A14D0000}"/>
    <cellStyle name="Normal 3 3 3 5 2 5 2" xfId="17388" xr:uid="{00000000-0005-0000-0000-0000A24D0000}"/>
    <cellStyle name="Normal 3 3 3 5 2 6" xfId="17389" xr:uid="{00000000-0005-0000-0000-0000A34D0000}"/>
    <cellStyle name="Normal 3 3 3 5 3" xfId="17390" xr:uid="{00000000-0005-0000-0000-0000A44D0000}"/>
    <cellStyle name="Normal 3 3 3 5 3 2" xfId="17391" xr:uid="{00000000-0005-0000-0000-0000A54D0000}"/>
    <cellStyle name="Normal 3 3 3 5 3 2 2" xfId="17392" xr:uid="{00000000-0005-0000-0000-0000A64D0000}"/>
    <cellStyle name="Normal 3 3 3 5 3 2 2 2" xfId="17393" xr:uid="{00000000-0005-0000-0000-0000A74D0000}"/>
    <cellStyle name="Normal 3 3 3 5 3 2 2 2 2" xfId="17394" xr:uid="{00000000-0005-0000-0000-0000A84D0000}"/>
    <cellStyle name="Normal 3 3 3 5 3 2 2 3" xfId="17395" xr:uid="{00000000-0005-0000-0000-0000A94D0000}"/>
    <cellStyle name="Normal 3 3 3 5 3 2 3" xfId="17396" xr:uid="{00000000-0005-0000-0000-0000AA4D0000}"/>
    <cellStyle name="Normal 3 3 3 5 3 2 3 2" xfId="17397" xr:uid="{00000000-0005-0000-0000-0000AB4D0000}"/>
    <cellStyle name="Normal 3 3 3 5 3 2 4" xfId="17398" xr:uid="{00000000-0005-0000-0000-0000AC4D0000}"/>
    <cellStyle name="Normal 3 3 3 5 3 3" xfId="17399" xr:uid="{00000000-0005-0000-0000-0000AD4D0000}"/>
    <cellStyle name="Normal 3 3 3 5 3 3 2" xfId="17400" xr:uid="{00000000-0005-0000-0000-0000AE4D0000}"/>
    <cellStyle name="Normal 3 3 3 5 3 3 2 2" xfId="17401" xr:uid="{00000000-0005-0000-0000-0000AF4D0000}"/>
    <cellStyle name="Normal 3 3 3 5 3 3 3" xfId="17402" xr:uid="{00000000-0005-0000-0000-0000B04D0000}"/>
    <cellStyle name="Normal 3 3 3 5 3 4" xfId="17403" xr:uid="{00000000-0005-0000-0000-0000B14D0000}"/>
    <cellStyle name="Normal 3 3 3 5 3 4 2" xfId="17404" xr:uid="{00000000-0005-0000-0000-0000B24D0000}"/>
    <cellStyle name="Normal 3 3 3 5 3 5" xfId="17405" xr:uid="{00000000-0005-0000-0000-0000B34D0000}"/>
    <cellStyle name="Normal 3 3 3 5 4" xfId="17406" xr:uid="{00000000-0005-0000-0000-0000B44D0000}"/>
    <cellStyle name="Normal 3 3 3 5 4 2" xfId="17407" xr:uid="{00000000-0005-0000-0000-0000B54D0000}"/>
    <cellStyle name="Normal 3 3 3 5 4 2 2" xfId="17408" xr:uid="{00000000-0005-0000-0000-0000B64D0000}"/>
    <cellStyle name="Normal 3 3 3 5 4 2 2 2" xfId="17409" xr:uid="{00000000-0005-0000-0000-0000B74D0000}"/>
    <cellStyle name="Normal 3 3 3 5 4 2 3" xfId="17410" xr:uid="{00000000-0005-0000-0000-0000B84D0000}"/>
    <cellStyle name="Normal 3 3 3 5 4 3" xfId="17411" xr:uid="{00000000-0005-0000-0000-0000B94D0000}"/>
    <cellStyle name="Normal 3 3 3 5 4 3 2" xfId="17412" xr:uid="{00000000-0005-0000-0000-0000BA4D0000}"/>
    <cellStyle name="Normal 3 3 3 5 4 4" xfId="17413" xr:uid="{00000000-0005-0000-0000-0000BB4D0000}"/>
    <cellStyle name="Normal 3 3 3 5 5" xfId="17414" xr:uid="{00000000-0005-0000-0000-0000BC4D0000}"/>
    <cellStyle name="Normal 3 3 3 5 5 2" xfId="17415" xr:uid="{00000000-0005-0000-0000-0000BD4D0000}"/>
    <cellStyle name="Normal 3 3 3 5 5 2 2" xfId="17416" xr:uid="{00000000-0005-0000-0000-0000BE4D0000}"/>
    <cellStyle name="Normal 3 3 3 5 5 3" xfId="17417" xr:uid="{00000000-0005-0000-0000-0000BF4D0000}"/>
    <cellStyle name="Normal 3 3 3 5 6" xfId="17418" xr:uid="{00000000-0005-0000-0000-0000C04D0000}"/>
    <cellStyle name="Normal 3 3 3 5 6 2" xfId="17419" xr:uid="{00000000-0005-0000-0000-0000C14D0000}"/>
    <cellStyle name="Normal 3 3 3 5 7" xfId="17420" xr:uid="{00000000-0005-0000-0000-0000C24D0000}"/>
    <cellStyle name="Normal 3 3 3 6" xfId="17421" xr:uid="{00000000-0005-0000-0000-0000C34D0000}"/>
    <cellStyle name="Normal 3 3 3 6 2" xfId="17422" xr:uid="{00000000-0005-0000-0000-0000C44D0000}"/>
    <cellStyle name="Normal 3 3 3 6 2 2" xfId="17423" xr:uid="{00000000-0005-0000-0000-0000C54D0000}"/>
    <cellStyle name="Normal 3 3 3 6 2 2 2" xfId="17424" xr:uid="{00000000-0005-0000-0000-0000C64D0000}"/>
    <cellStyle name="Normal 3 3 3 6 2 2 2 2" xfId="17425" xr:uid="{00000000-0005-0000-0000-0000C74D0000}"/>
    <cellStyle name="Normal 3 3 3 6 2 2 2 2 2" xfId="17426" xr:uid="{00000000-0005-0000-0000-0000C84D0000}"/>
    <cellStyle name="Normal 3 3 3 6 2 2 2 3" xfId="17427" xr:uid="{00000000-0005-0000-0000-0000C94D0000}"/>
    <cellStyle name="Normal 3 3 3 6 2 2 3" xfId="17428" xr:uid="{00000000-0005-0000-0000-0000CA4D0000}"/>
    <cellStyle name="Normal 3 3 3 6 2 2 3 2" xfId="17429" xr:uid="{00000000-0005-0000-0000-0000CB4D0000}"/>
    <cellStyle name="Normal 3 3 3 6 2 2 4" xfId="17430" xr:uid="{00000000-0005-0000-0000-0000CC4D0000}"/>
    <cellStyle name="Normal 3 3 3 6 2 3" xfId="17431" xr:uid="{00000000-0005-0000-0000-0000CD4D0000}"/>
    <cellStyle name="Normal 3 3 3 6 2 3 2" xfId="17432" xr:uid="{00000000-0005-0000-0000-0000CE4D0000}"/>
    <cellStyle name="Normal 3 3 3 6 2 3 2 2" xfId="17433" xr:uid="{00000000-0005-0000-0000-0000CF4D0000}"/>
    <cellStyle name="Normal 3 3 3 6 2 3 3" xfId="17434" xr:uid="{00000000-0005-0000-0000-0000D04D0000}"/>
    <cellStyle name="Normal 3 3 3 6 2 4" xfId="17435" xr:uid="{00000000-0005-0000-0000-0000D14D0000}"/>
    <cellStyle name="Normal 3 3 3 6 2 4 2" xfId="17436" xr:uid="{00000000-0005-0000-0000-0000D24D0000}"/>
    <cellStyle name="Normal 3 3 3 6 2 5" xfId="17437" xr:uid="{00000000-0005-0000-0000-0000D34D0000}"/>
    <cellStyle name="Normal 3 3 3 6 3" xfId="17438" xr:uid="{00000000-0005-0000-0000-0000D44D0000}"/>
    <cellStyle name="Normal 3 3 3 6 3 2" xfId="17439" xr:uid="{00000000-0005-0000-0000-0000D54D0000}"/>
    <cellStyle name="Normal 3 3 3 6 3 2 2" xfId="17440" xr:uid="{00000000-0005-0000-0000-0000D64D0000}"/>
    <cellStyle name="Normal 3 3 3 6 3 2 2 2" xfId="17441" xr:uid="{00000000-0005-0000-0000-0000D74D0000}"/>
    <cellStyle name="Normal 3 3 3 6 3 2 3" xfId="17442" xr:uid="{00000000-0005-0000-0000-0000D84D0000}"/>
    <cellStyle name="Normal 3 3 3 6 3 3" xfId="17443" xr:uid="{00000000-0005-0000-0000-0000D94D0000}"/>
    <cellStyle name="Normal 3 3 3 6 3 3 2" xfId="17444" xr:uid="{00000000-0005-0000-0000-0000DA4D0000}"/>
    <cellStyle name="Normal 3 3 3 6 3 4" xfId="17445" xr:uid="{00000000-0005-0000-0000-0000DB4D0000}"/>
    <cellStyle name="Normal 3 3 3 6 4" xfId="17446" xr:uid="{00000000-0005-0000-0000-0000DC4D0000}"/>
    <cellStyle name="Normal 3 3 3 6 4 2" xfId="17447" xr:uid="{00000000-0005-0000-0000-0000DD4D0000}"/>
    <cellStyle name="Normal 3 3 3 6 4 2 2" xfId="17448" xr:uid="{00000000-0005-0000-0000-0000DE4D0000}"/>
    <cellStyle name="Normal 3 3 3 6 4 3" xfId="17449" xr:uid="{00000000-0005-0000-0000-0000DF4D0000}"/>
    <cellStyle name="Normal 3 3 3 6 5" xfId="17450" xr:uid="{00000000-0005-0000-0000-0000E04D0000}"/>
    <cellStyle name="Normal 3 3 3 6 5 2" xfId="17451" xr:uid="{00000000-0005-0000-0000-0000E14D0000}"/>
    <cellStyle name="Normal 3 3 3 6 6" xfId="17452" xr:uid="{00000000-0005-0000-0000-0000E24D0000}"/>
    <cellStyle name="Normal 3 3 3 7" xfId="17453" xr:uid="{00000000-0005-0000-0000-0000E34D0000}"/>
    <cellStyle name="Normal 3 3 3 7 2" xfId="17454" xr:uid="{00000000-0005-0000-0000-0000E44D0000}"/>
    <cellStyle name="Normal 3 3 3 7 2 2" xfId="17455" xr:uid="{00000000-0005-0000-0000-0000E54D0000}"/>
    <cellStyle name="Normal 3 3 3 7 2 2 2" xfId="17456" xr:uid="{00000000-0005-0000-0000-0000E64D0000}"/>
    <cellStyle name="Normal 3 3 3 7 2 2 2 2" xfId="17457" xr:uid="{00000000-0005-0000-0000-0000E74D0000}"/>
    <cellStyle name="Normal 3 3 3 7 2 2 3" xfId="17458" xr:uid="{00000000-0005-0000-0000-0000E84D0000}"/>
    <cellStyle name="Normal 3 3 3 7 2 3" xfId="17459" xr:uid="{00000000-0005-0000-0000-0000E94D0000}"/>
    <cellStyle name="Normal 3 3 3 7 2 3 2" xfId="17460" xr:uid="{00000000-0005-0000-0000-0000EA4D0000}"/>
    <cellStyle name="Normal 3 3 3 7 2 4" xfId="17461" xr:uid="{00000000-0005-0000-0000-0000EB4D0000}"/>
    <cellStyle name="Normal 3 3 3 7 3" xfId="17462" xr:uid="{00000000-0005-0000-0000-0000EC4D0000}"/>
    <cellStyle name="Normal 3 3 3 7 3 2" xfId="17463" xr:uid="{00000000-0005-0000-0000-0000ED4D0000}"/>
    <cellStyle name="Normal 3 3 3 7 3 2 2" xfId="17464" xr:uid="{00000000-0005-0000-0000-0000EE4D0000}"/>
    <cellStyle name="Normal 3 3 3 7 3 3" xfId="17465" xr:uid="{00000000-0005-0000-0000-0000EF4D0000}"/>
    <cellStyle name="Normal 3 3 3 7 4" xfId="17466" xr:uid="{00000000-0005-0000-0000-0000F04D0000}"/>
    <cellStyle name="Normal 3 3 3 7 4 2" xfId="17467" xr:uid="{00000000-0005-0000-0000-0000F14D0000}"/>
    <cellStyle name="Normal 3 3 3 7 5" xfId="17468" xr:uid="{00000000-0005-0000-0000-0000F24D0000}"/>
    <cellStyle name="Normal 3 3 3 8" xfId="17469" xr:uid="{00000000-0005-0000-0000-0000F34D0000}"/>
    <cellStyle name="Normal 3 3 3 8 2" xfId="17470" xr:uid="{00000000-0005-0000-0000-0000F44D0000}"/>
    <cellStyle name="Normal 3 3 3 8 2 2" xfId="17471" xr:uid="{00000000-0005-0000-0000-0000F54D0000}"/>
    <cellStyle name="Normal 3 3 3 8 2 2 2" xfId="17472" xr:uid="{00000000-0005-0000-0000-0000F64D0000}"/>
    <cellStyle name="Normal 3 3 3 8 2 3" xfId="17473" xr:uid="{00000000-0005-0000-0000-0000F74D0000}"/>
    <cellStyle name="Normal 3 3 3 8 3" xfId="17474" xr:uid="{00000000-0005-0000-0000-0000F84D0000}"/>
    <cellStyle name="Normal 3 3 3 8 3 2" xfId="17475" xr:uid="{00000000-0005-0000-0000-0000F94D0000}"/>
    <cellStyle name="Normal 3 3 3 8 4" xfId="17476" xr:uid="{00000000-0005-0000-0000-0000FA4D0000}"/>
    <cellStyle name="Normal 3 3 3 9" xfId="17477" xr:uid="{00000000-0005-0000-0000-0000FB4D0000}"/>
    <cellStyle name="Normal 3 3 3 9 2" xfId="17478" xr:uid="{00000000-0005-0000-0000-0000FC4D0000}"/>
    <cellStyle name="Normal 3 3 3 9 2 2" xfId="17479" xr:uid="{00000000-0005-0000-0000-0000FD4D0000}"/>
    <cellStyle name="Normal 3 3 3 9 3" xfId="17480" xr:uid="{00000000-0005-0000-0000-0000FE4D0000}"/>
    <cellStyle name="Normal 3 3 4" xfId="1186" xr:uid="{00000000-0005-0000-0000-0000FF4D0000}"/>
    <cellStyle name="Normal 3 3 4 10" xfId="17481" xr:uid="{00000000-0005-0000-0000-0000004E0000}"/>
    <cellStyle name="Normal 3 3 4 2" xfId="17482" xr:uid="{00000000-0005-0000-0000-0000014E0000}"/>
    <cellStyle name="Normal 3 3 4 2 2" xfId="17483" xr:uid="{00000000-0005-0000-0000-0000024E0000}"/>
    <cellStyle name="Normal 3 3 4 2 2 2" xfId="17484" xr:uid="{00000000-0005-0000-0000-0000034E0000}"/>
    <cellStyle name="Normal 3 3 4 2 2 2 2" xfId="17485" xr:uid="{00000000-0005-0000-0000-0000044E0000}"/>
    <cellStyle name="Normal 3 3 4 2 2 2 2 2" xfId="17486" xr:uid="{00000000-0005-0000-0000-0000054E0000}"/>
    <cellStyle name="Normal 3 3 4 2 2 2 2 2 2" xfId="17487" xr:uid="{00000000-0005-0000-0000-0000064E0000}"/>
    <cellStyle name="Normal 3 3 4 2 2 2 2 2 2 2" xfId="17488" xr:uid="{00000000-0005-0000-0000-0000074E0000}"/>
    <cellStyle name="Normal 3 3 4 2 2 2 2 2 2 2 2" xfId="17489" xr:uid="{00000000-0005-0000-0000-0000084E0000}"/>
    <cellStyle name="Normal 3 3 4 2 2 2 2 2 2 2 2 2" xfId="17490" xr:uid="{00000000-0005-0000-0000-0000094E0000}"/>
    <cellStyle name="Normal 3 3 4 2 2 2 2 2 2 2 3" xfId="17491" xr:uid="{00000000-0005-0000-0000-00000A4E0000}"/>
    <cellStyle name="Normal 3 3 4 2 2 2 2 2 2 3" xfId="17492" xr:uid="{00000000-0005-0000-0000-00000B4E0000}"/>
    <cellStyle name="Normal 3 3 4 2 2 2 2 2 2 3 2" xfId="17493" xr:uid="{00000000-0005-0000-0000-00000C4E0000}"/>
    <cellStyle name="Normal 3 3 4 2 2 2 2 2 2 4" xfId="17494" xr:uid="{00000000-0005-0000-0000-00000D4E0000}"/>
    <cellStyle name="Normal 3 3 4 2 2 2 2 2 3" xfId="17495" xr:uid="{00000000-0005-0000-0000-00000E4E0000}"/>
    <cellStyle name="Normal 3 3 4 2 2 2 2 2 3 2" xfId="17496" xr:uid="{00000000-0005-0000-0000-00000F4E0000}"/>
    <cellStyle name="Normal 3 3 4 2 2 2 2 2 3 2 2" xfId="17497" xr:uid="{00000000-0005-0000-0000-0000104E0000}"/>
    <cellStyle name="Normal 3 3 4 2 2 2 2 2 3 3" xfId="17498" xr:uid="{00000000-0005-0000-0000-0000114E0000}"/>
    <cellStyle name="Normal 3 3 4 2 2 2 2 2 4" xfId="17499" xr:uid="{00000000-0005-0000-0000-0000124E0000}"/>
    <cellStyle name="Normal 3 3 4 2 2 2 2 2 4 2" xfId="17500" xr:uid="{00000000-0005-0000-0000-0000134E0000}"/>
    <cellStyle name="Normal 3 3 4 2 2 2 2 2 5" xfId="17501" xr:uid="{00000000-0005-0000-0000-0000144E0000}"/>
    <cellStyle name="Normal 3 3 4 2 2 2 2 3" xfId="17502" xr:uid="{00000000-0005-0000-0000-0000154E0000}"/>
    <cellStyle name="Normal 3 3 4 2 2 2 2 3 2" xfId="17503" xr:uid="{00000000-0005-0000-0000-0000164E0000}"/>
    <cellStyle name="Normal 3 3 4 2 2 2 2 3 2 2" xfId="17504" xr:uid="{00000000-0005-0000-0000-0000174E0000}"/>
    <cellStyle name="Normal 3 3 4 2 2 2 2 3 2 2 2" xfId="17505" xr:uid="{00000000-0005-0000-0000-0000184E0000}"/>
    <cellStyle name="Normal 3 3 4 2 2 2 2 3 2 3" xfId="17506" xr:uid="{00000000-0005-0000-0000-0000194E0000}"/>
    <cellStyle name="Normal 3 3 4 2 2 2 2 3 3" xfId="17507" xr:uid="{00000000-0005-0000-0000-00001A4E0000}"/>
    <cellStyle name="Normal 3 3 4 2 2 2 2 3 3 2" xfId="17508" xr:uid="{00000000-0005-0000-0000-00001B4E0000}"/>
    <cellStyle name="Normal 3 3 4 2 2 2 2 3 4" xfId="17509" xr:uid="{00000000-0005-0000-0000-00001C4E0000}"/>
    <cellStyle name="Normal 3 3 4 2 2 2 2 4" xfId="17510" xr:uid="{00000000-0005-0000-0000-00001D4E0000}"/>
    <cellStyle name="Normal 3 3 4 2 2 2 2 4 2" xfId="17511" xr:uid="{00000000-0005-0000-0000-00001E4E0000}"/>
    <cellStyle name="Normal 3 3 4 2 2 2 2 4 2 2" xfId="17512" xr:uid="{00000000-0005-0000-0000-00001F4E0000}"/>
    <cellStyle name="Normal 3 3 4 2 2 2 2 4 3" xfId="17513" xr:uid="{00000000-0005-0000-0000-0000204E0000}"/>
    <cellStyle name="Normal 3 3 4 2 2 2 2 5" xfId="17514" xr:uid="{00000000-0005-0000-0000-0000214E0000}"/>
    <cellStyle name="Normal 3 3 4 2 2 2 2 5 2" xfId="17515" xr:uid="{00000000-0005-0000-0000-0000224E0000}"/>
    <cellStyle name="Normal 3 3 4 2 2 2 2 6" xfId="17516" xr:uid="{00000000-0005-0000-0000-0000234E0000}"/>
    <cellStyle name="Normal 3 3 4 2 2 2 3" xfId="17517" xr:uid="{00000000-0005-0000-0000-0000244E0000}"/>
    <cellStyle name="Normal 3 3 4 2 2 2 3 2" xfId="17518" xr:uid="{00000000-0005-0000-0000-0000254E0000}"/>
    <cellStyle name="Normal 3 3 4 2 2 2 3 2 2" xfId="17519" xr:uid="{00000000-0005-0000-0000-0000264E0000}"/>
    <cellStyle name="Normal 3 3 4 2 2 2 3 2 2 2" xfId="17520" xr:uid="{00000000-0005-0000-0000-0000274E0000}"/>
    <cellStyle name="Normal 3 3 4 2 2 2 3 2 2 2 2" xfId="17521" xr:uid="{00000000-0005-0000-0000-0000284E0000}"/>
    <cellStyle name="Normal 3 3 4 2 2 2 3 2 2 3" xfId="17522" xr:uid="{00000000-0005-0000-0000-0000294E0000}"/>
    <cellStyle name="Normal 3 3 4 2 2 2 3 2 3" xfId="17523" xr:uid="{00000000-0005-0000-0000-00002A4E0000}"/>
    <cellStyle name="Normal 3 3 4 2 2 2 3 2 3 2" xfId="17524" xr:uid="{00000000-0005-0000-0000-00002B4E0000}"/>
    <cellStyle name="Normal 3 3 4 2 2 2 3 2 4" xfId="17525" xr:uid="{00000000-0005-0000-0000-00002C4E0000}"/>
    <cellStyle name="Normal 3 3 4 2 2 2 3 3" xfId="17526" xr:uid="{00000000-0005-0000-0000-00002D4E0000}"/>
    <cellStyle name="Normal 3 3 4 2 2 2 3 3 2" xfId="17527" xr:uid="{00000000-0005-0000-0000-00002E4E0000}"/>
    <cellStyle name="Normal 3 3 4 2 2 2 3 3 2 2" xfId="17528" xr:uid="{00000000-0005-0000-0000-00002F4E0000}"/>
    <cellStyle name="Normal 3 3 4 2 2 2 3 3 3" xfId="17529" xr:uid="{00000000-0005-0000-0000-0000304E0000}"/>
    <cellStyle name="Normal 3 3 4 2 2 2 3 4" xfId="17530" xr:uid="{00000000-0005-0000-0000-0000314E0000}"/>
    <cellStyle name="Normal 3 3 4 2 2 2 3 4 2" xfId="17531" xr:uid="{00000000-0005-0000-0000-0000324E0000}"/>
    <cellStyle name="Normal 3 3 4 2 2 2 3 5" xfId="17532" xr:uid="{00000000-0005-0000-0000-0000334E0000}"/>
    <cellStyle name="Normal 3 3 4 2 2 2 4" xfId="17533" xr:uid="{00000000-0005-0000-0000-0000344E0000}"/>
    <cellStyle name="Normal 3 3 4 2 2 2 4 2" xfId="17534" xr:uid="{00000000-0005-0000-0000-0000354E0000}"/>
    <cellStyle name="Normal 3 3 4 2 2 2 4 2 2" xfId="17535" xr:uid="{00000000-0005-0000-0000-0000364E0000}"/>
    <cellStyle name="Normal 3 3 4 2 2 2 4 2 2 2" xfId="17536" xr:uid="{00000000-0005-0000-0000-0000374E0000}"/>
    <cellStyle name="Normal 3 3 4 2 2 2 4 2 3" xfId="17537" xr:uid="{00000000-0005-0000-0000-0000384E0000}"/>
    <cellStyle name="Normal 3 3 4 2 2 2 4 3" xfId="17538" xr:uid="{00000000-0005-0000-0000-0000394E0000}"/>
    <cellStyle name="Normal 3 3 4 2 2 2 4 3 2" xfId="17539" xr:uid="{00000000-0005-0000-0000-00003A4E0000}"/>
    <cellStyle name="Normal 3 3 4 2 2 2 4 4" xfId="17540" xr:uid="{00000000-0005-0000-0000-00003B4E0000}"/>
    <cellStyle name="Normal 3 3 4 2 2 2 5" xfId="17541" xr:uid="{00000000-0005-0000-0000-00003C4E0000}"/>
    <cellStyle name="Normal 3 3 4 2 2 2 5 2" xfId="17542" xr:uid="{00000000-0005-0000-0000-00003D4E0000}"/>
    <cellStyle name="Normal 3 3 4 2 2 2 5 2 2" xfId="17543" xr:uid="{00000000-0005-0000-0000-00003E4E0000}"/>
    <cellStyle name="Normal 3 3 4 2 2 2 5 3" xfId="17544" xr:uid="{00000000-0005-0000-0000-00003F4E0000}"/>
    <cellStyle name="Normal 3 3 4 2 2 2 6" xfId="17545" xr:uid="{00000000-0005-0000-0000-0000404E0000}"/>
    <cellStyle name="Normal 3 3 4 2 2 2 6 2" xfId="17546" xr:uid="{00000000-0005-0000-0000-0000414E0000}"/>
    <cellStyle name="Normal 3 3 4 2 2 2 7" xfId="17547" xr:uid="{00000000-0005-0000-0000-0000424E0000}"/>
    <cellStyle name="Normal 3 3 4 2 2 3" xfId="17548" xr:uid="{00000000-0005-0000-0000-0000434E0000}"/>
    <cellStyle name="Normal 3 3 4 2 2 3 2" xfId="17549" xr:uid="{00000000-0005-0000-0000-0000444E0000}"/>
    <cellStyle name="Normal 3 3 4 2 2 3 2 2" xfId="17550" xr:uid="{00000000-0005-0000-0000-0000454E0000}"/>
    <cellStyle name="Normal 3 3 4 2 2 3 2 2 2" xfId="17551" xr:uid="{00000000-0005-0000-0000-0000464E0000}"/>
    <cellStyle name="Normal 3 3 4 2 2 3 2 2 2 2" xfId="17552" xr:uid="{00000000-0005-0000-0000-0000474E0000}"/>
    <cellStyle name="Normal 3 3 4 2 2 3 2 2 2 2 2" xfId="17553" xr:uid="{00000000-0005-0000-0000-0000484E0000}"/>
    <cellStyle name="Normal 3 3 4 2 2 3 2 2 2 3" xfId="17554" xr:uid="{00000000-0005-0000-0000-0000494E0000}"/>
    <cellStyle name="Normal 3 3 4 2 2 3 2 2 3" xfId="17555" xr:uid="{00000000-0005-0000-0000-00004A4E0000}"/>
    <cellStyle name="Normal 3 3 4 2 2 3 2 2 3 2" xfId="17556" xr:uid="{00000000-0005-0000-0000-00004B4E0000}"/>
    <cellStyle name="Normal 3 3 4 2 2 3 2 2 4" xfId="17557" xr:uid="{00000000-0005-0000-0000-00004C4E0000}"/>
    <cellStyle name="Normal 3 3 4 2 2 3 2 3" xfId="17558" xr:uid="{00000000-0005-0000-0000-00004D4E0000}"/>
    <cellStyle name="Normal 3 3 4 2 2 3 2 3 2" xfId="17559" xr:uid="{00000000-0005-0000-0000-00004E4E0000}"/>
    <cellStyle name="Normal 3 3 4 2 2 3 2 3 2 2" xfId="17560" xr:uid="{00000000-0005-0000-0000-00004F4E0000}"/>
    <cellStyle name="Normal 3 3 4 2 2 3 2 3 3" xfId="17561" xr:uid="{00000000-0005-0000-0000-0000504E0000}"/>
    <cellStyle name="Normal 3 3 4 2 2 3 2 4" xfId="17562" xr:uid="{00000000-0005-0000-0000-0000514E0000}"/>
    <cellStyle name="Normal 3 3 4 2 2 3 2 4 2" xfId="17563" xr:uid="{00000000-0005-0000-0000-0000524E0000}"/>
    <cellStyle name="Normal 3 3 4 2 2 3 2 5" xfId="17564" xr:uid="{00000000-0005-0000-0000-0000534E0000}"/>
    <cellStyle name="Normal 3 3 4 2 2 3 3" xfId="17565" xr:uid="{00000000-0005-0000-0000-0000544E0000}"/>
    <cellStyle name="Normal 3 3 4 2 2 3 3 2" xfId="17566" xr:uid="{00000000-0005-0000-0000-0000554E0000}"/>
    <cellStyle name="Normal 3 3 4 2 2 3 3 2 2" xfId="17567" xr:uid="{00000000-0005-0000-0000-0000564E0000}"/>
    <cellStyle name="Normal 3 3 4 2 2 3 3 2 2 2" xfId="17568" xr:uid="{00000000-0005-0000-0000-0000574E0000}"/>
    <cellStyle name="Normal 3 3 4 2 2 3 3 2 3" xfId="17569" xr:uid="{00000000-0005-0000-0000-0000584E0000}"/>
    <cellStyle name="Normal 3 3 4 2 2 3 3 3" xfId="17570" xr:uid="{00000000-0005-0000-0000-0000594E0000}"/>
    <cellStyle name="Normal 3 3 4 2 2 3 3 3 2" xfId="17571" xr:uid="{00000000-0005-0000-0000-00005A4E0000}"/>
    <cellStyle name="Normal 3 3 4 2 2 3 3 4" xfId="17572" xr:uid="{00000000-0005-0000-0000-00005B4E0000}"/>
    <cellStyle name="Normal 3 3 4 2 2 3 4" xfId="17573" xr:uid="{00000000-0005-0000-0000-00005C4E0000}"/>
    <cellStyle name="Normal 3 3 4 2 2 3 4 2" xfId="17574" xr:uid="{00000000-0005-0000-0000-00005D4E0000}"/>
    <cellStyle name="Normal 3 3 4 2 2 3 4 2 2" xfId="17575" xr:uid="{00000000-0005-0000-0000-00005E4E0000}"/>
    <cellStyle name="Normal 3 3 4 2 2 3 4 3" xfId="17576" xr:uid="{00000000-0005-0000-0000-00005F4E0000}"/>
    <cellStyle name="Normal 3 3 4 2 2 3 5" xfId="17577" xr:uid="{00000000-0005-0000-0000-0000604E0000}"/>
    <cellStyle name="Normal 3 3 4 2 2 3 5 2" xfId="17578" xr:uid="{00000000-0005-0000-0000-0000614E0000}"/>
    <cellStyle name="Normal 3 3 4 2 2 3 6" xfId="17579" xr:uid="{00000000-0005-0000-0000-0000624E0000}"/>
    <cellStyle name="Normal 3 3 4 2 2 4" xfId="17580" xr:uid="{00000000-0005-0000-0000-0000634E0000}"/>
    <cellStyle name="Normal 3 3 4 2 2 4 2" xfId="17581" xr:uid="{00000000-0005-0000-0000-0000644E0000}"/>
    <cellStyle name="Normal 3 3 4 2 2 4 2 2" xfId="17582" xr:uid="{00000000-0005-0000-0000-0000654E0000}"/>
    <cellStyle name="Normal 3 3 4 2 2 4 2 2 2" xfId="17583" xr:uid="{00000000-0005-0000-0000-0000664E0000}"/>
    <cellStyle name="Normal 3 3 4 2 2 4 2 2 2 2" xfId="17584" xr:uid="{00000000-0005-0000-0000-0000674E0000}"/>
    <cellStyle name="Normal 3 3 4 2 2 4 2 2 3" xfId="17585" xr:uid="{00000000-0005-0000-0000-0000684E0000}"/>
    <cellStyle name="Normal 3 3 4 2 2 4 2 3" xfId="17586" xr:uid="{00000000-0005-0000-0000-0000694E0000}"/>
    <cellStyle name="Normal 3 3 4 2 2 4 2 3 2" xfId="17587" xr:uid="{00000000-0005-0000-0000-00006A4E0000}"/>
    <cellStyle name="Normal 3 3 4 2 2 4 2 4" xfId="17588" xr:uid="{00000000-0005-0000-0000-00006B4E0000}"/>
    <cellStyle name="Normal 3 3 4 2 2 4 3" xfId="17589" xr:uid="{00000000-0005-0000-0000-00006C4E0000}"/>
    <cellStyle name="Normal 3 3 4 2 2 4 3 2" xfId="17590" xr:uid="{00000000-0005-0000-0000-00006D4E0000}"/>
    <cellStyle name="Normal 3 3 4 2 2 4 3 2 2" xfId="17591" xr:uid="{00000000-0005-0000-0000-00006E4E0000}"/>
    <cellStyle name="Normal 3 3 4 2 2 4 3 3" xfId="17592" xr:uid="{00000000-0005-0000-0000-00006F4E0000}"/>
    <cellStyle name="Normal 3 3 4 2 2 4 4" xfId="17593" xr:uid="{00000000-0005-0000-0000-0000704E0000}"/>
    <cellStyle name="Normal 3 3 4 2 2 4 4 2" xfId="17594" xr:uid="{00000000-0005-0000-0000-0000714E0000}"/>
    <cellStyle name="Normal 3 3 4 2 2 4 5" xfId="17595" xr:uid="{00000000-0005-0000-0000-0000724E0000}"/>
    <cellStyle name="Normal 3 3 4 2 2 5" xfId="17596" xr:uid="{00000000-0005-0000-0000-0000734E0000}"/>
    <cellStyle name="Normal 3 3 4 2 2 5 2" xfId="17597" xr:uid="{00000000-0005-0000-0000-0000744E0000}"/>
    <cellStyle name="Normal 3 3 4 2 2 5 2 2" xfId="17598" xr:uid="{00000000-0005-0000-0000-0000754E0000}"/>
    <cellStyle name="Normal 3 3 4 2 2 5 2 2 2" xfId="17599" xr:uid="{00000000-0005-0000-0000-0000764E0000}"/>
    <cellStyle name="Normal 3 3 4 2 2 5 2 3" xfId="17600" xr:uid="{00000000-0005-0000-0000-0000774E0000}"/>
    <cellStyle name="Normal 3 3 4 2 2 5 3" xfId="17601" xr:uid="{00000000-0005-0000-0000-0000784E0000}"/>
    <cellStyle name="Normal 3 3 4 2 2 5 3 2" xfId="17602" xr:uid="{00000000-0005-0000-0000-0000794E0000}"/>
    <cellStyle name="Normal 3 3 4 2 2 5 4" xfId="17603" xr:uid="{00000000-0005-0000-0000-00007A4E0000}"/>
    <cellStyle name="Normal 3 3 4 2 2 6" xfId="17604" xr:uid="{00000000-0005-0000-0000-00007B4E0000}"/>
    <cellStyle name="Normal 3 3 4 2 2 6 2" xfId="17605" xr:uid="{00000000-0005-0000-0000-00007C4E0000}"/>
    <cellStyle name="Normal 3 3 4 2 2 6 2 2" xfId="17606" xr:uid="{00000000-0005-0000-0000-00007D4E0000}"/>
    <cellStyle name="Normal 3 3 4 2 2 6 3" xfId="17607" xr:uid="{00000000-0005-0000-0000-00007E4E0000}"/>
    <cellStyle name="Normal 3 3 4 2 2 7" xfId="17608" xr:uid="{00000000-0005-0000-0000-00007F4E0000}"/>
    <cellStyle name="Normal 3 3 4 2 2 7 2" xfId="17609" xr:uid="{00000000-0005-0000-0000-0000804E0000}"/>
    <cellStyle name="Normal 3 3 4 2 2 8" xfId="17610" xr:uid="{00000000-0005-0000-0000-0000814E0000}"/>
    <cellStyle name="Normal 3 3 4 2 3" xfId="17611" xr:uid="{00000000-0005-0000-0000-0000824E0000}"/>
    <cellStyle name="Normal 3 3 4 2 3 2" xfId="17612" xr:uid="{00000000-0005-0000-0000-0000834E0000}"/>
    <cellStyle name="Normal 3 3 4 2 3 2 2" xfId="17613" xr:uid="{00000000-0005-0000-0000-0000844E0000}"/>
    <cellStyle name="Normal 3 3 4 2 3 2 2 2" xfId="17614" xr:uid="{00000000-0005-0000-0000-0000854E0000}"/>
    <cellStyle name="Normal 3 3 4 2 3 2 2 2 2" xfId="17615" xr:uid="{00000000-0005-0000-0000-0000864E0000}"/>
    <cellStyle name="Normal 3 3 4 2 3 2 2 2 2 2" xfId="17616" xr:uid="{00000000-0005-0000-0000-0000874E0000}"/>
    <cellStyle name="Normal 3 3 4 2 3 2 2 2 2 2 2" xfId="17617" xr:uid="{00000000-0005-0000-0000-0000884E0000}"/>
    <cellStyle name="Normal 3 3 4 2 3 2 2 2 2 3" xfId="17618" xr:uid="{00000000-0005-0000-0000-0000894E0000}"/>
    <cellStyle name="Normal 3 3 4 2 3 2 2 2 3" xfId="17619" xr:uid="{00000000-0005-0000-0000-00008A4E0000}"/>
    <cellStyle name="Normal 3 3 4 2 3 2 2 2 3 2" xfId="17620" xr:uid="{00000000-0005-0000-0000-00008B4E0000}"/>
    <cellStyle name="Normal 3 3 4 2 3 2 2 2 4" xfId="17621" xr:uid="{00000000-0005-0000-0000-00008C4E0000}"/>
    <cellStyle name="Normal 3 3 4 2 3 2 2 3" xfId="17622" xr:uid="{00000000-0005-0000-0000-00008D4E0000}"/>
    <cellStyle name="Normal 3 3 4 2 3 2 2 3 2" xfId="17623" xr:uid="{00000000-0005-0000-0000-00008E4E0000}"/>
    <cellStyle name="Normal 3 3 4 2 3 2 2 3 2 2" xfId="17624" xr:uid="{00000000-0005-0000-0000-00008F4E0000}"/>
    <cellStyle name="Normal 3 3 4 2 3 2 2 3 3" xfId="17625" xr:uid="{00000000-0005-0000-0000-0000904E0000}"/>
    <cellStyle name="Normal 3 3 4 2 3 2 2 4" xfId="17626" xr:uid="{00000000-0005-0000-0000-0000914E0000}"/>
    <cellStyle name="Normal 3 3 4 2 3 2 2 4 2" xfId="17627" xr:uid="{00000000-0005-0000-0000-0000924E0000}"/>
    <cellStyle name="Normal 3 3 4 2 3 2 2 5" xfId="17628" xr:uid="{00000000-0005-0000-0000-0000934E0000}"/>
    <cellStyle name="Normal 3 3 4 2 3 2 3" xfId="17629" xr:uid="{00000000-0005-0000-0000-0000944E0000}"/>
    <cellStyle name="Normal 3 3 4 2 3 2 3 2" xfId="17630" xr:uid="{00000000-0005-0000-0000-0000954E0000}"/>
    <cellStyle name="Normal 3 3 4 2 3 2 3 2 2" xfId="17631" xr:uid="{00000000-0005-0000-0000-0000964E0000}"/>
    <cellStyle name="Normal 3 3 4 2 3 2 3 2 2 2" xfId="17632" xr:uid="{00000000-0005-0000-0000-0000974E0000}"/>
    <cellStyle name="Normal 3 3 4 2 3 2 3 2 3" xfId="17633" xr:uid="{00000000-0005-0000-0000-0000984E0000}"/>
    <cellStyle name="Normal 3 3 4 2 3 2 3 3" xfId="17634" xr:uid="{00000000-0005-0000-0000-0000994E0000}"/>
    <cellStyle name="Normal 3 3 4 2 3 2 3 3 2" xfId="17635" xr:uid="{00000000-0005-0000-0000-00009A4E0000}"/>
    <cellStyle name="Normal 3 3 4 2 3 2 3 4" xfId="17636" xr:uid="{00000000-0005-0000-0000-00009B4E0000}"/>
    <cellStyle name="Normal 3 3 4 2 3 2 4" xfId="17637" xr:uid="{00000000-0005-0000-0000-00009C4E0000}"/>
    <cellStyle name="Normal 3 3 4 2 3 2 4 2" xfId="17638" xr:uid="{00000000-0005-0000-0000-00009D4E0000}"/>
    <cellStyle name="Normal 3 3 4 2 3 2 4 2 2" xfId="17639" xr:uid="{00000000-0005-0000-0000-00009E4E0000}"/>
    <cellStyle name="Normal 3 3 4 2 3 2 4 3" xfId="17640" xr:uid="{00000000-0005-0000-0000-00009F4E0000}"/>
    <cellStyle name="Normal 3 3 4 2 3 2 5" xfId="17641" xr:uid="{00000000-0005-0000-0000-0000A04E0000}"/>
    <cellStyle name="Normal 3 3 4 2 3 2 5 2" xfId="17642" xr:uid="{00000000-0005-0000-0000-0000A14E0000}"/>
    <cellStyle name="Normal 3 3 4 2 3 2 6" xfId="17643" xr:uid="{00000000-0005-0000-0000-0000A24E0000}"/>
    <cellStyle name="Normal 3 3 4 2 3 3" xfId="17644" xr:uid="{00000000-0005-0000-0000-0000A34E0000}"/>
    <cellStyle name="Normal 3 3 4 2 3 3 2" xfId="17645" xr:uid="{00000000-0005-0000-0000-0000A44E0000}"/>
    <cellStyle name="Normal 3 3 4 2 3 3 2 2" xfId="17646" xr:uid="{00000000-0005-0000-0000-0000A54E0000}"/>
    <cellStyle name="Normal 3 3 4 2 3 3 2 2 2" xfId="17647" xr:uid="{00000000-0005-0000-0000-0000A64E0000}"/>
    <cellStyle name="Normal 3 3 4 2 3 3 2 2 2 2" xfId="17648" xr:uid="{00000000-0005-0000-0000-0000A74E0000}"/>
    <cellStyle name="Normal 3 3 4 2 3 3 2 2 3" xfId="17649" xr:uid="{00000000-0005-0000-0000-0000A84E0000}"/>
    <cellStyle name="Normal 3 3 4 2 3 3 2 3" xfId="17650" xr:uid="{00000000-0005-0000-0000-0000A94E0000}"/>
    <cellStyle name="Normal 3 3 4 2 3 3 2 3 2" xfId="17651" xr:uid="{00000000-0005-0000-0000-0000AA4E0000}"/>
    <cellStyle name="Normal 3 3 4 2 3 3 2 4" xfId="17652" xr:uid="{00000000-0005-0000-0000-0000AB4E0000}"/>
    <cellStyle name="Normal 3 3 4 2 3 3 3" xfId="17653" xr:uid="{00000000-0005-0000-0000-0000AC4E0000}"/>
    <cellStyle name="Normal 3 3 4 2 3 3 3 2" xfId="17654" xr:uid="{00000000-0005-0000-0000-0000AD4E0000}"/>
    <cellStyle name="Normal 3 3 4 2 3 3 3 2 2" xfId="17655" xr:uid="{00000000-0005-0000-0000-0000AE4E0000}"/>
    <cellStyle name="Normal 3 3 4 2 3 3 3 3" xfId="17656" xr:uid="{00000000-0005-0000-0000-0000AF4E0000}"/>
    <cellStyle name="Normal 3 3 4 2 3 3 4" xfId="17657" xr:uid="{00000000-0005-0000-0000-0000B04E0000}"/>
    <cellStyle name="Normal 3 3 4 2 3 3 4 2" xfId="17658" xr:uid="{00000000-0005-0000-0000-0000B14E0000}"/>
    <cellStyle name="Normal 3 3 4 2 3 3 5" xfId="17659" xr:uid="{00000000-0005-0000-0000-0000B24E0000}"/>
    <cellStyle name="Normal 3 3 4 2 3 4" xfId="17660" xr:uid="{00000000-0005-0000-0000-0000B34E0000}"/>
    <cellStyle name="Normal 3 3 4 2 3 4 2" xfId="17661" xr:uid="{00000000-0005-0000-0000-0000B44E0000}"/>
    <cellStyle name="Normal 3 3 4 2 3 4 2 2" xfId="17662" xr:uid="{00000000-0005-0000-0000-0000B54E0000}"/>
    <cellStyle name="Normal 3 3 4 2 3 4 2 2 2" xfId="17663" xr:uid="{00000000-0005-0000-0000-0000B64E0000}"/>
    <cellStyle name="Normal 3 3 4 2 3 4 2 3" xfId="17664" xr:uid="{00000000-0005-0000-0000-0000B74E0000}"/>
    <cellStyle name="Normal 3 3 4 2 3 4 3" xfId="17665" xr:uid="{00000000-0005-0000-0000-0000B84E0000}"/>
    <cellStyle name="Normal 3 3 4 2 3 4 3 2" xfId="17666" xr:uid="{00000000-0005-0000-0000-0000B94E0000}"/>
    <cellStyle name="Normal 3 3 4 2 3 4 4" xfId="17667" xr:uid="{00000000-0005-0000-0000-0000BA4E0000}"/>
    <cellStyle name="Normal 3 3 4 2 3 5" xfId="17668" xr:uid="{00000000-0005-0000-0000-0000BB4E0000}"/>
    <cellStyle name="Normal 3 3 4 2 3 5 2" xfId="17669" xr:uid="{00000000-0005-0000-0000-0000BC4E0000}"/>
    <cellStyle name="Normal 3 3 4 2 3 5 2 2" xfId="17670" xr:uid="{00000000-0005-0000-0000-0000BD4E0000}"/>
    <cellStyle name="Normal 3 3 4 2 3 5 3" xfId="17671" xr:uid="{00000000-0005-0000-0000-0000BE4E0000}"/>
    <cellStyle name="Normal 3 3 4 2 3 6" xfId="17672" xr:uid="{00000000-0005-0000-0000-0000BF4E0000}"/>
    <cellStyle name="Normal 3 3 4 2 3 6 2" xfId="17673" xr:uid="{00000000-0005-0000-0000-0000C04E0000}"/>
    <cellStyle name="Normal 3 3 4 2 3 7" xfId="17674" xr:uid="{00000000-0005-0000-0000-0000C14E0000}"/>
    <cellStyle name="Normal 3 3 4 2 4" xfId="17675" xr:uid="{00000000-0005-0000-0000-0000C24E0000}"/>
    <cellStyle name="Normal 3 3 4 2 4 2" xfId="17676" xr:uid="{00000000-0005-0000-0000-0000C34E0000}"/>
    <cellStyle name="Normal 3 3 4 2 4 2 2" xfId="17677" xr:uid="{00000000-0005-0000-0000-0000C44E0000}"/>
    <cellStyle name="Normal 3 3 4 2 4 2 2 2" xfId="17678" xr:uid="{00000000-0005-0000-0000-0000C54E0000}"/>
    <cellStyle name="Normal 3 3 4 2 4 2 2 2 2" xfId="17679" xr:uid="{00000000-0005-0000-0000-0000C64E0000}"/>
    <cellStyle name="Normal 3 3 4 2 4 2 2 2 2 2" xfId="17680" xr:uid="{00000000-0005-0000-0000-0000C74E0000}"/>
    <cellStyle name="Normal 3 3 4 2 4 2 2 2 3" xfId="17681" xr:uid="{00000000-0005-0000-0000-0000C84E0000}"/>
    <cellStyle name="Normal 3 3 4 2 4 2 2 3" xfId="17682" xr:uid="{00000000-0005-0000-0000-0000C94E0000}"/>
    <cellStyle name="Normal 3 3 4 2 4 2 2 3 2" xfId="17683" xr:uid="{00000000-0005-0000-0000-0000CA4E0000}"/>
    <cellStyle name="Normal 3 3 4 2 4 2 2 4" xfId="17684" xr:uid="{00000000-0005-0000-0000-0000CB4E0000}"/>
    <cellStyle name="Normal 3 3 4 2 4 2 3" xfId="17685" xr:uid="{00000000-0005-0000-0000-0000CC4E0000}"/>
    <cellStyle name="Normal 3 3 4 2 4 2 3 2" xfId="17686" xr:uid="{00000000-0005-0000-0000-0000CD4E0000}"/>
    <cellStyle name="Normal 3 3 4 2 4 2 3 2 2" xfId="17687" xr:uid="{00000000-0005-0000-0000-0000CE4E0000}"/>
    <cellStyle name="Normal 3 3 4 2 4 2 3 3" xfId="17688" xr:uid="{00000000-0005-0000-0000-0000CF4E0000}"/>
    <cellStyle name="Normal 3 3 4 2 4 2 4" xfId="17689" xr:uid="{00000000-0005-0000-0000-0000D04E0000}"/>
    <cellStyle name="Normal 3 3 4 2 4 2 4 2" xfId="17690" xr:uid="{00000000-0005-0000-0000-0000D14E0000}"/>
    <cellStyle name="Normal 3 3 4 2 4 2 5" xfId="17691" xr:uid="{00000000-0005-0000-0000-0000D24E0000}"/>
    <cellStyle name="Normal 3 3 4 2 4 3" xfId="17692" xr:uid="{00000000-0005-0000-0000-0000D34E0000}"/>
    <cellStyle name="Normal 3 3 4 2 4 3 2" xfId="17693" xr:uid="{00000000-0005-0000-0000-0000D44E0000}"/>
    <cellStyle name="Normal 3 3 4 2 4 3 2 2" xfId="17694" xr:uid="{00000000-0005-0000-0000-0000D54E0000}"/>
    <cellStyle name="Normal 3 3 4 2 4 3 2 2 2" xfId="17695" xr:uid="{00000000-0005-0000-0000-0000D64E0000}"/>
    <cellStyle name="Normal 3 3 4 2 4 3 2 3" xfId="17696" xr:uid="{00000000-0005-0000-0000-0000D74E0000}"/>
    <cellStyle name="Normal 3 3 4 2 4 3 3" xfId="17697" xr:uid="{00000000-0005-0000-0000-0000D84E0000}"/>
    <cellStyle name="Normal 3 3 4 2 4 3 3 2" xfId="17698" xr:uid="{00000000-0005-0000-0000-0000D94E0000}"/>
    <cellStyle name="Normal 3 3 4 2 4 3 4" xfId="17699" xr:uid="{00000000-0005-0000-0000-0000DA4E0000}"/>
    <cellStyle name="Normal 3 3 4 2 4 4" xfId="17700" xr:uid="{00000000-0005-0000-0000-0000DB4E0000}"/>
    <cellStyle name="Normal 3 3 4 2 4 4 2" xfId="17701" xr:uid="{00000000-0005-0000-0000-0000DC4E0000}"/>
    <cellStyle name="Normal 3 3 4 2 4 4 2 2" xfId="17702" xr:uid="{00000000-0005-0000-0000-0000DD4E0000}"/>
    <cellStyle name="Normal 3 3 4 2 4 4 3" xfId="17703" xr:uid="{00000000-0005-0000-0000-0000DE4E0000}"/>
    <cellStyle name="Normal 3 3 4 2 4 5" xfId="17704" xr:uid="{00000000-0005-0000-0000-0000DF4E0000}"/>
    <cellStyle name="Normal 3 3 4 2 4 5 2" xfId="17705" xr:uid="{00000000-0005-0000-0000-0000E04E0000}"/>
    <cellStyle name="Normal 3 3 4 2 4 6" xfId="17706" xr:uid="{00000000-0005-0000-0000-0000E14E0000}"/>
    <cellStyle name="Normal 3 3 4 2 5" xfId="17707" xr:uid="{00000000-0005-0000-0000-0000E24E0000}"/>
    <cellStyle name="Normal 3 3 4 2 5 2" xfId="17708" xr:uid="{00000000-0005-0000-0000-0000E34E0000}"/>
    <cellStyle name="Normal 3 3 4 2 5 2 2" xfId="17709" xr:uid="{00000000-0005-0000-0000-0000E44E0000}"/>
    <cellStyle name="Normal 3 3 4 2 5 2 2 2" xfId="17710" xr:uid="{00000000-0005-0000-0000-0000E54E0000}"/>
    <cellStyle name="Normal 3 3 4 2 5 2 2 2 2" xfId="17711" xr:uid="{00000000-0005-0000-0000-0000E64E0000}"/>
    <cellStyle name="Normal 3 3 4 2 5 2 2 3" xfId="17712" xr:uid="{00000000-0005-0000-0000-0000E74E0000}"/>
    <cellStyle name="Normal 3 3 4 2 5 2 3" xfId="17713" xr:uid="{00000000-0005-0000-0000-0000E84E0000}"/>
    <cellStyle name="Normal 3 3 4 2 5 2 3 2" xfId="17714" xr:uid="{00000000-0005-0000-0000-0000E94E0000}"/>
    <cellStyle name="Normal 3 3 4 2 5 2 4" xfId="17715" xr:uid="{00000000-0005-0000-0000-0000EA4E0000}"/>
    <cellStyle name="Normal 3 3 4 2 5 3" xfId="17716" xr:uid="{00000000-0005-0000-0000-0000EB4E0000}"/>
    <cellStyle name="Normal 3 3 4 2 5 3 2" xfId="17717" xr:uid="{00000000-0005-0000-0000-0000EC4E0000}"/>
    <cellStyle name="Normal 3 3 4 2 5 3 2 2" xfId="17718" xr:uid="{00000000-0005-0000-0000-0000ED4E0000}"/>
    <cellStyle name="Normal 3 3 4 2 5 3 3" xfId="17719" xr:uid="{00000000-0005-0000-0000-0000EE4E0000}"/>
    <cellStyle name="Normal 3 3 4 2 5 4" xfId="17720" xr:uid="{00000000-0005-0000-0000-0000EF4E0000}"/>
    <cellStyle name="Normal 3 3 4 2 5 4 2" xfId="17721" xr:uid="{00000000-0005-0000-0000-0000F04E0000}"/>
    <cellStyle name="Normal 3 3 4 2 5 5" xfId="17722" xr:uid="{00000000-0005-0000-0000-0000F14E0000}"/>
    <cellStyle name="Normal 3 3 4 2 6" xfId="17723" xr:uid="{00000000-0005-0000-0000-0000F24E0000}"/>
    <cellStyle name="Normal 3 3 4 2 6 2" xfId="17724" xr:uid="{00000000-0005-0000-0000-0000F34E0000}"/>
    <cellStyle name="Normal 3 3 4 2 6 2 2" xfId="17725" xr:uid="{00000000-0005-0000-0000-0000F44E0000}"/>
    <cellStyle name="Normal 3 3 4 2 6 2 2 2" xfId="17726" xr:uid="{00000000-0005-0000-0000-0000F54E0000}"/>
    <cellStyle name="Normal 3 3 4 2 6 2 3" xfId="17727" xr:uid="{00000000-0005-0000-0000-0000F64E0000}"/>
    <cellStyle name="Normal 3 3 4 2 6 3" xfId="17728" xr:uid="{00000000-0005-0000-0000-0000F74E0000}"/>
    <cellStyle name="Normal 3 3 4 2 6 3 2" xfId="17729" xr:uid="{00000000-0005-0000-0000-0000F84E0000}"/>
    <cellStyle name="Normal 3 3 4 2 6 4" xfId="17730" xr:uid="{00000000-0005-0000-0000-0000F94E0000}"/>
    <cellStyle name="Normal 3 3 4 2 7" xfId="17731" xr:uid="{00000000-0005-0000-0000-0000FA4E0000}"/>
    <cellStyle name="Normal 3 3 4 2 7 2" xfId="17732" xr:uid="{00000000-0005-0000-0000-0000FB4E0000}"/>
    <cellStyle name="Normal 3 3 4 2 7 2 2" xfId="17733" xr:uid="{00000000-0005-0000-0000-0000FC4E0000}"/>
    <cellStyle name="Normal 3 3 4 2 7 3" xfId="17734" xr:uid="{00000000-0005-0000-0000-0000FD4E0000}"/>
    <cellStyle name="Normal 3 3 4 2 8" xfId="17735" xr:uid="{00000000-0005-0000-0000-0000FE4E0000}"/>
    <cellStyle name="Normal 3 3 4 2 8 2" xfId="17736" xr:uid="{00000000-0005-0000-0000-0000FF4E0000}"/>
    <cellStyle name="Normal 3 3 4 2 9" xfId="17737" xr:uid="{00000000-0005-0000-0000-0000004F0000}"/>
    <cellStyle name="Normal 3 3 4 3" xfId="17738" xr:uid="{00000000-0005-0000-0000-0000014F0000}"/>
    <cellStyle name="Normal 3 3 4 3 2" xfId="17739" xr:uid="{00000000-0005-0000-0000-0000024F0000}"/>
    <cellStyle name="Normal 3 3 4 3 2 2" xfId="17740" xr:uid="{00000000-0005-0000-0000-0000034F0000}"/>
    <cellStyle name="Normal 3 3 4 3 2 2 2" xfId="17741" xr:uid="{00000000-0005-0000-0000-0000044F0000}"/>
    <cellStyle name="Normal 3 3 4 3 2 2 2 2" xfId="17742" xr:uid="{00000000-0005-0000-0000-0000054F0000}"/>
    <cellStyle name="Normal 3 3 4 3 2 2 2 2 2" xfId="17743" xr:uid="{00000000-0005-0000-0000-0000064F0000}"/>
    <cellStyle name="Normal 3 3 4 3 2 2 2 2 2 2" xfId="17744" xr:uid="{00000000-0005-0000-0000-0000074F0000}"/>
    <cellStyle name="Normal 3 3 4 3 2 2 2 2 2 2 2" xfId="17745" xr:uid="{00000000-0005-0000-0000-0000084F0000}"/>
    <cellStyle name="Normal 3 3 4 3 2 2 2 2 2 3" xfId="17746" xr:uid="{00000000-0005-0000-0000-0000094F0000}"/>
    <cellStyle name="Normal 3 3 4 3 2 2 2 2 3" xfId="17747" xr:uid="{00000000-0005-0000-0000-00000A4F0000}"/>
    <cellStyle name="Normal 3 3 4 3 2 2 2 2 3 2" xfId="17748" xr:uid="{00000000-0005-0000-0000-00000B4F0000}"/>
    <cellStyle name="Normal 3 3 4 3 2 2 2 2 4" xfId="17749" xr:uid="{00000000-0005-0000-0000-00000C4F0000}"/>
    <cellStyle name="Normal 3 3 4 3 2 2 2 3" xfId="17750" xr:uid="{00000000-0005-0000-0000-00000D4F0000}"/>
    <cellStyle name="Normal 3 3 4 3 2 2 2 3 2" xfId="17751" xr:uid="{00000000-0005-0000-0000-00000E4F0000}"/>
    <cellStyle name="Normal 3 3 4 3 2 2 2 3 2 2" xfId="17752" xr:uid="{00000000-0005-0000-0000-00000F4F0000}"/>
    <cellStyle name="Normal 3 3 4 3 2 2 2 3 3" xfId="17753" xr:uid="{00000000-0005-0000-0000-0000104F0000}"/>
    <cellStyle name="Normal 3 3 4 3 2 2 2 4" xfId="17754" xr:uid="{00000000-0005-0000-0000-0000114F0000}"/>
    <cellStyle name="Normal 3 3 4 3 2 2 2 4 2" xfId="17755" xr:uid="{00000000-0005-0000-0000-0000124F0000}"/>
    <cellStyle name="Normal 3 3 4 3 2 2 2 5" xfId="17756" xr:uid="{00000000-0005-0000-0000-0000134F0000}"/>
    <cellStyle name="Normal 3 3 4 3 2 2 3" xfId="17757" xr:uid="{00000000-0005-0000-0000-0000144F0000}"/>
    <cellStyle name="Normal 3 3 4 3 2 2 3 2" xfId="17758" xr:uid="{00000000-0005-0000-0000-0000154F0000}"/>
    <cellStyle name="Normal 3 3 4 3 2 2 3 2 2" xfId="17759" xr:uid="{00000000-0005-0000-0000-0000164F0000}"/>
    <cellStyle name="Normal 3 3 4 3 2 2 3 2 2 2" xfId="17760" xr:uid="{00000000-0005-0000-0000-0000174F0000}"/>
    <cellStyle name="Normal 3 3 4 3 2 2 3 2 3" xfId="17761" xr:uid="{00000000-0005-0000-0000-0000184F0000}"/>
    <cellStyle name="Normal 3 3 4 3 2 2 3 3" xfId="17762" xr:uid="{00000000-0005-0000-0000-0000194F0000}"/>
    <cellStyle name="Normal 3 3 4 3 2 2 3 3 2" xfId="17763" xr:uid="{00000000-0005-0000-0000-00001A4F0000}"/>
    <cellStyle name="Normal 3 3 4 3 2 2 3 4" xfId="17764" xr:uid="{00000000-0005-0000-0000-00001B4F0000}"/>
    <cellStyle name="Normal 3 3 4 3 2 2 4" xfId="17765" xr:uid="{00000000-0005-0000-0000-00001C4F0000}"/>
    <cellStyle name="Normal 3 3 4 3 2 2 4 2" xfId="17766" xr:uid="{00000000-0005-0000-0000-00001D4F0000}"/>
    <cellStyle name="Normal 3 3 4 3 2 2 4 2 2" xfId="17767" xr:uid="{00000000-0005-0000-0000-00001E4F0000}"/>
    <cellStyle name="Normal 3 3 4 3 2 2 4 3" xfId="17768" xr:uid="{00000000-0005-0000-0000-00001F4F0000}"/>
    <cellStyle name="Normal 3 3 4 3 2 2 5" xfId="17769" xr:uid="{00000000-0005-0000-0000-0000204F0000}"/>
    <cellStyle name="Normal 3 3 4 3 2 2 5 2" xfId="17770" xr:uid="{00000000-0005-0000-0000-0000214F0000}"/>
    <cellStyle name="Normal 3 3 4 3 2 2 6" xfId="17771" xr:uid="{00000000-0005-0000-0000-0000224F0000}"/>
    <cellStyle name="Normal 3 3 4 3 2 3" xfId="17772" xr:uid="{00000000-0005-0000-0000-0000234F0000}"/>
    <cellStyle name="Normal 3 3 4 3 2 3 2" xfId="17773" xr:uid="{00000000-0005-0000-0000-0000244F0000}"/>
    <cellStyle name="Normal 3 3 4 3 2 3 2 2" xfId="17774" xr:uid="{00000000-0005-0000-0000-0000254F0000}"/>
    <cellStyle name="Normal 3 3 4 3 2 3 2 2 2" xfId="17775" xr:uid="{00000000-0005-0000-0000-0000264F0000}"/>
    <cellStyle name="Normal 3 3 4 3 2 3 2 2 2 2" xfId="17776" xr:uid="{00000000-0005-0000-0000-0000274F0000}"/>
    <cellStyle name="Normal 3 3 4 3 2 3 2 2 3" xfId="17777" xr:uid="{00000000-0005-0000-0000-0000284F0000}"/>
    <cellStyle name="Normal 3 3 4 3 2 3 2 3" xfId="17778" xr:uid="{00000000-0005-0000-0000-0000294F0000}"/>
    <cellStyle name="Normal 3 3 4 3 2 3 2 3 2" xfId="17779" xr:uid="{00000000-0005-0000-0000-00002A4F0000}"/>
    <cellStyle name="Normal 3 3 4 3 2 3 2 4" xfId="17780" xr:uid="{00000000-0005-0000-0000-00002B4F0000}"/>
    <cellStyle name="Normal 3 3 4 3 2 3 3" xfId="17781" xr:uid="{00000000-0005-0000-0000-00002C4F0000}"/>
    <cellStyle name="Normal 3 3 4 3 2 3 3 2" xfId="17782" xr:uid="{00000000-0005-0000-0000-00002D4F0000}"/>
    <cellStyle name="Normal 3 3 4 3 2 3 3 2 2" xfId="17783" xr:uid="{00000000-0005-0000-0000-00002E4F0000}"/>
    <cellStyle name="Normal 3 3 4 3 2 3 3 3" xfId="17784" xr:uid="{00000000-0005-0000-0000-00002F4F0000}"/>
    <cellStyle name="Normal 3 3 4 3 2 3 4" xfId="17785" xr:uid="{00000000-0005-0000-0000-0000304F0000}"/>
    <cellStyle name="Normal 3 3 4 3 2 3 4 2" xfId="17786" xr:uid="{00000000-0005-0000-0000-0000314F0000}"/>
    <cellStyle name="Normal 3 3 4 3 2 3 5" xfId="17787" xr:uid="{00000000-0005-0000-0000-0000324F0000}"/>
    <cellStyle name="Normal 3 3 4 3 2 4" xfId="17788" xr:uid="{00000000-0005-0000-0000-0000334F0000}"/>
    <cellStyle name="Normal 3 3 4 3 2 4 2" xfId="17789" xr:uid="{00000000-0005-0000-0000-0000344F0000}"/>
    <cellStyle name="Normal 3 3 4 3 2 4 2 2" xfId="17790" xr:uid="{00000000-0005-0000-0000-0000354F0000}"/>
    <cellStyle name="Normal 3 3 4 3 2 4 2 2 2" xfId="17791" xr:uid="{00000000-0005-0000-0000-0000364F0000}"/>
    <cellStyle name="Normal 3 3 4 3 2 4 2 3" xfId="17792" xr:uid="{00000000-0005-0000-0000-0000374F0000}"/>
    <cellStyle name="Normal 3 3 4 3 2 4 3" xfId="17793" xr:uid="{00000000-0005-0000-0000-0000384F0000}"/>
    <cellStyle name="Normal 3 3 4 3 2 4 3 2" xfId="17794" xr:uid="{00000000-0005-0000-0000-0000394F0000}"/>
    <cellStyle name="Normal 3 3 4 3 2 4 4" xfId="17795" xr:uid="{00000000-0005-0000-0000-00003A4F0000}"/>
    <cellStyle name="Normal 3 3 4 3 2 5" xfId="17796" xr:uid="{00000000-0005-0000-0000-00003B4F0000}"/>
    <cellStyle name="Normal 3 3 4 3 2 5 2" xfId="17797" xr:uid="{00000000-0005-0000-0000-00003C4F0000}"/>
    <cellStyle name="Normal 3 3 4 3 2 5 2 2" xfId="17798" xr:uid="{00000000-0005-0000-0000-00003D4F0000}"/>
    <cellStyle name="Normal 3 3 4 3 2 5 3" xfId="17799" xr:uid="{00000000-0005-0000-0000-00003E4F0000}"/>
    <cellStyle name="Normal 3 3 4 3 2 6" xfId="17800" xr:uid="{00000000-0005-0000-0000-00003F4F0000}"/>
    <cellStyle name="Normal 3 3 4 3 2 6 2" xfId="17801" xr:uid="{00000000-0005-0000-0000-0000404F0000}"/>
    <cellStyle name="Normal 3 3 4 3 2 7" xfId="17802" xr:uid="{00000000-0005-0000-0000-0000414F0000}"/>
    <cellStyle name="Normal 3 3 4 3 3" xfId="17803" xr:uid="{00000000-0005-0000-0000-0000424F0000}"/>
    <cellStyle name="Normal 3 3 4 3 3 2" xfId="17804" xr:uid="{00000000-0005-0000-0000-0000434F0000}"/>
    <cellStyle name="Normal 3 3 4 3 3 2 2" xfId="17805" xr:uid="{00000000-0005-0000-0000-0000444F0000}"/>
    <cellStyle name="Normal 3 3 4 3 3 2 2 2" xfId="17806" xr:uid="{00000000-0005-0000-0000-0000454F0000}"/>
    <cellStyle name="Normal 3 3 4 3 3 2 2 2 2" xfId="17807" xr:uid="{00000000-0005-0000-0000-0000464F0000}"/>
    <cellStyle name="Normal 3 3 4 3 3 2 2 2 2 2" xfId="17808" xr:uid="{00000000-0005-0000-0000-0000474F0000}"/>
    <cellStyle name="Normal 3 3 4 3 3 2 2 2 3" xfId="17809" xr:uid="{00000000-0005-0000-0000-0000484F0000}"/>
    <cellStyle name="Normal 3 3 4 3 3 2 2 3" xfId="17810" xr:uid="{00000000-0005-0000-0000-0000494F0000}"/>
    <cellStyle name="Normal 3 3 4 3 3 2 2 3 2" xfId="17811" xr:uid="{00000000-0005-0000-0000-00004A4F0000}"/>
    <cellStyle name="Normal 3 3 4 3 3 2 2 4" xfId="17812" xr:uid="{00000000-0005-0000-0000-00004B4F0000}"/>
    <cellStyle name="Normal 3 3 4 3 3 2 3" xfId="17813" xr:uid="{00000000-0005-0000-0000-00004C4F0000}"/>
    <cellStyle name="Normal 3 3 4 3 3 2 3 2" xfId="17814" xr:uid="{00000000-0005-0000-0000-00004D4F0000}"/>
    <cellStyle name="Normal 3 3 4 3 3 2 3 2 2" xfId="17815" xr:uid="{00000000-0005-0000-0000-00004E4F0000}"/>
    <cellStyle name="Normal 3 3 4 3 3 2 3 3" xfId="17816" xr:uid="{00000000-0005-0000-0000-00004F4F0000}"/>
    <cellStyle name="Normal 3 3 4 3 3 2 4" xfId="17817" xr:uid="{00000000-0005-0000-0000-0000504F0000}"/>
    <cellStyle name="Normal 3 3 4 3 3 2 4 2" xfId="17818" xr:uid="{00000000-0005-0000-0000-0000514F0000}"/>
    <cellStyle name="Normal 3 3 4 3 3 2 5" xfId="17819" xr:uid="{00000000-0005-0000-0000-0000524F0000}"/>
    <cellStyle name="Normal 3 3 4 3 3 3" xfId="17820" xr:uid="{00000000-0005-0000-0000-0000534F0000}"/>
    <cellStyle name="Normal 3 3 4 3 3 3 2" xfId="17821" xr:uid="{00000000-0005-0000-0000-0000544F0000}"/>
    <cellStyle name="Normal 3 3 4 3 3 3 2 2" xfId="17822" xr:uid="{00000000-0005-0000-0000-0000554F0000}"/>
    <cellStyle name="Normal 3 3 4 3 3 3 2 2 2" xfId="17823" xr:uid="{00000000-0005-0000-0000-0000564F0000}"/>
    <cellStyle name="Normal 3 3 4 3 3 3 2 3" xfId="17824" xr:uid="{00000000-0005-0000-0000-0000574F0000}"/>
    <cellStyle name="Normal 3 3 4 3 3 3 3" xfId="17825" xr:uid="{00000000-0005-0000-0000-0000584F0000}"/>
    <cellStyle name="Normal 3 3 4 3 3 3 3 2" xfId="17826" xr:uid="{00000000-0005-0000-0000-0000594F0000}"/>
    <cellStyle name="Normal 3 3 4 3 3 3 4" xfId="17827" xr:uid="{00000000-0005-0000-0000-00005A4F0000}"/>
    <cellStyle name="Normal 3 3 4 3 3 4" xfId="17828" xr:uid="{00000000-0005-0000-0000-00005B4F0000}"/>
    <cellStyle name="Normal 3 3 4 3 3 4 2" xfId="17829" xr:uid="{00000000-0005-0000-0000-00005C4F0000}"/>
    <cellStyle name="Normal 3 3 4 3 3 4 2 2" xfId="17830" xr:uid="{00000000-0005-0000-0000-00005D4F0000}"/>
    <cellStyle name="Normal 3 3 4 3 3 4 3" xfId="17831" xr:uid="{00000000-0005-0000-0000-00005E4F0000}"/>
    <cellStyle name="Normal 3 3 4 3 3 5" xfId="17832" xr:uid="{00000000-0005-0000-0000-00005F4F0000}"/>
    <cellStyle name="Normal 3 3 4 3 3 5 2" xfId="17833" xr:uid="{00000000-0005-0000-0000-0000604F0000}"/>
    <cellStyle name="Normal 3 3 4 3 3 6" xfId="17834" xr:uid="{00000000-0005-0000-0000-0000614F0000}"/>
    <cellStyle name="Normal 3 3 4 3 4" xfId="17835" xr:uid="{00000000-0005-0000-0000-0000624F0000}"/>
    <cellStyle name="Normal 3 3 4 3 4 2" xfId="17836" xr:uid="{00000000-0005-0000-0000-0000634F0000}"/>
    <cellStyle name="Normal 3 3 4 3 4 2 2" xfId="17837" xr:uid="{00000000-0005-0000-0000-0000644F0000}"/>
    <cellStyle name="Normal 3 3 4 3 4 2 2 2" xfId="17838" xr:uid="{00000000-0005-0000-0000-0000654F0000}"/>
    <cellStyle name="Normal 3 3 4 3 4 2 2 2 2" xfId="17839" xr:uid="{00000000-0005-0000-0000-0000664F0000}"/>
    <cellStyle name="Normal 3 3 4 3 4 2 2 3" xfId="17840" xr:uid="{00000000-0005-0000-0000-0000674F0000}"/>
    <cellStyle name="Normal 3 3 4 3 4 2 3" xfId="17841" xr:uid="{00000000-0005-0000-0000-0000684F0000}"/>
    <cellStyle name="Normal 3 3 4 3 4 2 3 2" xfId="17842" xr:uid="{00000000-0005-0000-0000-0000694F0000}"/>
    <cellStyle name="Normal 3 3 4 3 4 2 4" xfId="17843" xr:uid="{00000000-0005-0000-0000-00006A4F0000}"/>
    <cellStyle name="Normal 3 3 4 3 4 3" xfId="17844" xr:uid="{00000000-0005-0000-0000-00006B4F0000}"/>
    <cellStyle name="Normal 3 3 4 3 4 3 2" xfId="17845" xr:uid="{00000000-0005-0000-0000-00006C4F0000}"/>
    <cellStyle name="Normal 3 3 4 3 4 3 2 2" xfId="17846" xr:uid="{00000000-0005-0000-0000-00006D4F0000}"/>
    <cellStyle name="Normal 3 3 4 3 4 3 3" xfId="17847" xr:uid="{00000000-0005-0000-0000-00006E4F0000}"/>
    <cellStyle name="Normal 3 3 4 3 4 4" xfId="17848" xr:uid="{00000000-0005-0000-0000-00006F4F0000}"/>
    <cellStyle name="Normal 3 3 4 3 4 4 2" xfId="17849" xr:uid="{00000000-0005-0000-0000-0000704F0000}"/>
    <cellStyle name="Normal 3 3 4 3 4 5" xfId="17850" xr:uid="{00000000-0005-0000-0000-0000714F0000}"/>
    <cellStyle name="Normal 3 3 4 3 5" xfId="17851" xr:uid="{00000000-0005-0000-0000-0000724F0000}"/>
    <cellStyle name="Normal 3 3 4 3 5 2" xfId="17852" xr:uid="{00000000-0005-0000-0000-0000734F0000}"/>
    <cellStyle name="Normal 3 3 4 3 5 2 2" xfId="17853" xr:uid="{00000000-0005-0000-0000-0000744F0000}"/>
    <cellStyle name="Normal 3 3 4 3 5 2 2 2" xfId="17854" xr:uid="{00000000-0005-0000-0000-0000754F0000}"/>
    <cellStyle name="Normal 3 3 4 3 5 2 3" xfId="17855" xr:uid="{00000000-0005-0000-0000-0000764F0000}"/>
    <cellStyle name="Normal 3 3 4 3 5 3" xfId="17856" xr:uid="{00000000-0005-0000-0000-0000774F0000}"/>
    <cellStyle name="Normal 3 3 4 3 5 3 2" xfId="17857" xr:uid="{00000000-0005-0000-0000-0000784F0000}"/>
    <cellStyle name="Normal 3 3 4 3 5 4" xfId="17858" xr:uid="{00000000-0005-0000-0000-0000794F0000}"/>
    <cellStyle name="Normal 3 3 4 3 6" xfId="17859" xr:uid="{00000000-0005-0000-0000-00007A4F0000}"/>
    <cellStyle name="Normal 3 3 4 3 6 2" xfId="17860" xr:uid="{00000000-0005-0000-0000-00007B4F0000}"/>
    <cellStyle name="Normal 3 3 4 3 6 2 2" xfId="17861" xr:uid="{00000000-0005-0000-0000-00007C4F0000}"/>
    <cellStyle name="Normal 3 3 4 3 6 3" xfId="17862" xr:uid="{00000000-0005-0000-0000-00007D4F0000}"/>
    <cellStyle name="Normal 3 3 4 3 7" xfId="17863" xr:uid="{00000000-0005-0000-0000-00007E4F0000}"/>
    <cellStyle name="Normal 3 3 4 3 7 2" xfId="17864" xr:uid="{00000000-0005-0000-0000-00007F4F0000}"/>
    <cellStyle name="Normal 3 3 4 3 8" xfId="17865" xr:uid="{00000000-0005-0000-0000-0000804F0000}"/>
    <cellStyle name="Normal 3 3 4 4" xfId="17866" xr:uid="{00000000-0005-0000-0000-0000814F0000}"/>
    <cellStyle name="Normal 3 3 4 4 2" xfId="17867" xr:uid="{00000000-0005-0000-0000-0000824F0000}"/>
    <cellStyle name="Normal 3 3 4 4 2 2" xfId="17868" xr:uid="{00000000-0005-0000-0000-0000834F0000}"/>
    <cellStyle name="Normal 3 3 4 4 2 2 2" xfId="17869" xr:uid="{00000000-0005-0000-0000-0000844F0000}"/>
    <cellStyle name="Normal 3 3 4 4 2 2 2 2" xfId="17870" xr:uid="{00000000-0005-0000-0000-0000854F0000}"/>
    <cellStyle name="Normal 3 3 4 4 2 2 2 2 2" xfId="17871" xr:uid="{00000000-0005-0000-0000-0000864F0000}"/>
    <cellStyle name="Normal 3 3 4 4 2 2 2 2 2 2" xfId="17872" xr:uid="{00000000-0005-0000-0000-0000874F0000}"/>
    <cellStyle name="Normal 3 3 4 4 2 2 2 2 3" xfId="17873" xr:uid="{00000000-0005-0000-0000-0000884F0000}"/>
    <cellStyle name="Normal 3 3 4 4 2 2 2 3" xfId="17874" xr:uid="{00000000-0005-0000-0000-0000894F0000}"/>
    <cellStyle name="Normal 3 3 4 4 2 2 2 3 2" xfId="17875" xr:uid="{00000000-0005-0000-0000-00008A4F0000}"/>
    <cellStyle name="Normal 3 3 4 4 2 2 2 4" xfId="17876" xr:uid="{00000000-0005-0000-0000-00008B4F0000}"/>
    <cellStyle name="Normal 3 3 4 4 2 2 3" xfId="17877" xr:uid="{00000000-0005-0000-0000-00008C4F0000}"/>
    <cellStyle name="Normal 3 3 4 4 2 2 3 2" xfId="17878" xr:uid="{00000000-0005-0000-0000-00008D4F0000}"/>
    <cellStyle name="Normal 3 3 4 4 2 2 3 2 2" xfId="17879" xr:uid="{00000000-0005-0000-0000-00008E4F0000}"/>
    <cellStyle name="Normal 3 3 4 4 2 2 3 3" xfId="17880" xr:uid="{00000000-0005-0000-0000-00008F4F0000}"/>
    <cellStyle name="Normal 3 3 4 4 2 2 4" xfId="17881" xr:uid="{00000000-0005-0000-0000-0000904F0000}"/>
    <cellStyle name="Normal 3 3 4 4 2 2 4 2" xfId="17882" xr:uid="{00000000-0005-0000-0000-0000914F0000}"/>
    <cellStyle name="Normal 3 3 4 4 2 2 5" xfId="17883" xr:uid="{00000000-0005-0000-0000-0000924F0000}"/>
    <cellStyle name="Normal 3 3 4 4 2 3" xfId="17884" xr:uid="{00000000-0005-0000-0000-0000934F0000}"/>
    <cellStyle name="Normal 3 3 4 4 2 3 2" xfId="17885" xr:uid="{00000000-0005-0000-0000-0000944F0000}"/>
    <cellStyle name="Normal 3 3 4 4 2 3 2 2" xfId="17886" xr:uid="{00000000-0005-0000-0000-0000954F0000}"/>
    <cellStyle name="Normal 3 3 4 4 2 3 2 2 2" xfId="17887" xr:uid="{00000000-0005-0000-0000-0000964F0000}"/>
    <cellStyle name="Normal 3 3 4 4 2 3 2 3" xfId="17888" xr:uid="{00000000-0005-0000-0000-0000974F0000}"/>
    <cellStyle name="Normal 3 3 4 4 2 3 3" xfId="17889" xr:uid="{00000000-0005-0000-0000-0000984F0000}"/>
    <cellStyle name="Normal 3 3 4 4 2 3 3 2" xfId="17890" xr:uid="{00000000-0005-0000-0000-0000994F0000}"/>
    <cellStyle name="Normal 3 3 4 4 2 3 4" xfId="17891" xr:uid="{00000000-0005-0000-0000-00009A4F0000}"/>
    <cellStyle name="Normal 3 3 4 4 2 4" xfId="17892" xr:uid="{00000000-0005-0000-0000-00009B4F0000}"/>
    <cellStyle name="Normal 3 3 4 4 2 4 2" xfId="17893" xr:uid="{00000000-0005-0000-0000-00009C4F0000}"/>
    <cellStyle name="Normal 3 3 4 4 2 4 2 2" xfId="17894" xr:uid="{00000000-0005-0000-0000-00009D4F0000}"/>
    <cellStyle name="Normal 3 3 4 4 2 4 3" xfId="17895" xr:uid="{00000000-0005-0000-0000-00009E4F0000}"/>
    <cellStyle name="Normal 3 3 4 4 2 5" xfId="17896" xr:uid="{00000000-0005-0000-0000-00009F4F0000}"/>
    <cellStyle name="Normal 3 3 4 4 2 5 2" xfId="17897" xr:uid="{00000000-0005-0000-0000-0000A04F0000}"/>
    <cellStyle name="Normal 3 3 4 4 2 6" xfId="17898" xr:uid="{00000000-0005-0000-0000-0000A14F0000}"/>
    <cellStyle name="Normal 3 3 4 4 3" xfId="17899" xr:uid="{00000000-0005-0000-0000-0000A24F0000}"/>
    <cellStyle name="Normal 3 3 4 4 3 2" xfId="17900" xr:uid="{00000000-0005-0000-0000-0000A34F0000}"/>
    <cellStyle name="Normal 3 3 4 4 3 2 2" xfId="17901" xr:uid="{00000000-0005-0000-0000-0000A44F0000}"/>
    <cellStyle name="Normal 3 3 4 4 3 2 2 2" xfId="17902" xr:uid="{00000000-0005-0000-0000-0000A54F0000}"/>
    <cellStyle name="Normal 3 3 4 4 3 2 2 2 2" xfId="17903" xr:uid="{00000000-0005-0000-0000-0000A64F0000}"/>
    <cellStyle name="Normal 3 3 4 4 3 2 2 3" xfId="17904" xr:uid="{00000000-0005-0000-0000-0000A74F0000}"/>
    <cellStyle name="Normal 3 3 4 4 3 2 3" xfId="17905" xr:uid="{00000000-0005-0000-0000-0000A84F0000}"/>
    <cellStyle name="Normal 3 3 4 4 3 2 3 2" xfId="17906" xr:uid="{00000000-0005-0000-0000-0000A94F0000}"/>
    <cellStyle name="Normal 3 3 4 4 3 2 4" xfId="17907" xr:uid="{00000000-0005-0000-0000-0000AA4F0000}"/>
    <cellStyle name="Normal 3 3 4 4 3 3" xfId="17908" xr:uid="{00000000-0005-0000-0000-0000AB4F0000}"/>
    <cellStyle name="Normal 3 3 4 4 3 3 2" xfId="17909" xr:uid="{00000000-0005-0000-0000-0000AC4F0000}"/>
    <cellStyle name="Normal 3 3 4 4 3 3 2 2" xfId="17910" xr:uid="{00000000-0005-0000-0000-0000AD4F0000}"/>
    <cellStyle name="Normal 3 3 4 4 3 3 3" xfId="17911" xr:uid="{00000000-0005-0000-0000-0000AE4F0000}"/>
    <cellStyle name="Normal 3 3 4 4 3 4" xfId="17912" xr:uid="{00000000-0005-0000-0000-0000AF4F0000}"/>
    <cellStyle name="Normal 3 3 4 4 3 4 2" xfId="17913" xr:uid="{00000000-0005-0000-0000-0000B04F0000}"/>
    <cellStyle name="Normal 3 3 4 4 3 5" xfId="17914" xr:uid="{00000000-0005-0000-0000-0000B14F0000}"/>
    <cellStyle name="Normal 3 3 4 4 4" xfId="17915" xr:uid="{00000000-0005-0000-0000-0000B24F0000}"/>
    <cellStyle name="Normal 3 3 4 4 4 2" xfId="17916" xr:uid="{00000000-0005-0000-0000-0000B34F0000}"/>
    <cellStyle name="Normal 3 3 4 4 4 2 2" xfId="17917" xr:uid="{00000000-0005-0000-0000-0000B44F0000}"/>
    <cellStyle name="Normal 3 3 4 4 4 2 2 2" xfId="17918" xr:uid="{00000000-0005-0000-0000-0000B54F0000}"/>
    <cellStyle name="Normal 3 3 4 4 4 2 3" xfId="17919" xr:uid="{00000000-0005-0000-0000-0000B64F0000}"/>
    <cellStyle name="Normal 3 3 4 4 4 3" xfId="17920" xr:uid="{00000000-0005-0000-0000-0000B74F0000}"/>
    <cellStyle name="Normal 3 3 4 4 4 3 2" xfId="17921" xr:uid="{00000000-0005-0000-0000-0000B84F0000}"/>
    <cellStyle name="Normal 3 3 4 4 4 4" xfId="17922" xr:uid="{00000000-0005-0000-0000-0000B94F0000}"/>
    <cellStyle name="Normal 3 3 4 4 5" xfId="17923" xr:uid="{00000000-0005-0000-0000-0000BA4F0000}"/>
    <cellStyle name="Normal 3 3 4 4 5 2" xfId="17924" xr:uid="{00000000-0005-0000-0000-0000BB4F0000}"/>
    <cellStyle name="Normal 3 3 4 4 5 2 2" xfId="17925" xr:uid="{00000000-0005-0000-0000-0000BC4F0000}"/>
    <cellStyle name="Normal 3 3 4 4 5 3" xfId="17926" xr:uid="{00000000-0005-0000-0000-0000BD4F0000}"/>
    <cellStyle name="Normal 3 3 4 4 6" xfId="17927" xr:uid="{00000000-0005-0000-0000-0000BE4F0000}"/>
    <cellStyle name="Normal 3 3 4 4 6 2" xfId="17928" xr:uid="{00000000-0005-0000-0000-0000BF4F0000}"/>
    <cellStyle name="Normal 3 3 4 4 7" xfId="17929" xr:uid="{00000000-0005-0000-0000-0000C04F0000}"/>
    <cellStyle name="Normal 3 3 4 5" xfId="17930" xr:uid="{00000000-0005-0000-0000-0000C14F0000}"/>
    <cellStyle name="Normal 3 3 4 5 2" xfId="17931" xr:uid="{00000000-0005-0000-0000-0000C24F0000}"/>
    <cellStyle name="Normal 3 3 4 5 2 2" xfId="17932" xr:uid="{00000000-0005-0000-0000-0000C34F0000}"/>
    <cellStyle name="Normal 3 3 4 5 2 2 2" xfId="17933" xr:uid="{00000000-0005-0000-0000-0000C44F0000}"/>
    <cellStyle name="Normal 3 3 4 5 2 2 2 2" xfId="17934" xr:uid="{00000000-0005-0000-0000-0000C54F0000}"/>
    <cellStyle name="Normal 3 3 4 5 2 2 2 2 2" xfId="17935" xr:uid="{00000000-0005-0000-0000-0000C64F0000}"/>
    <cellStyle name="Normal 3 3 4 5 2 2 2 3" xfId="17936" xr:uid="{00000000-0005-0000-0000-0000C74F0000}"/>
    <cellStyle name="Normal 3 3 4 5 2 2 3" xfId="17937" xr:uid="{00000000-0005-0000-0000-0000C84F0000}"/>
    <cellStyle name="Normal 3 3 4 5 2 2 3 2" xfId="17938" xr:uid="{00000000-0005-0000-0000-0000C94F0000}"/>
    <cellStyle name="Normal 3 3 4 5 2 2 4" xfId="17939" xr:uid="{00000000-0005-0000-0000-0000CA4F0000}"/>
    <cellStyle name="Normal 3 3 4 5 2 3" xfId="17940" xr:uid="{00000000-0005-0000-0000-0000CB4F0000}"/>
    <cellStyle name="Normal 3 3 4 5 2 3 2" xfId="17941" xr:uid="{00000000-0005-0000-0000-0000CC4F0000}"/>
    <cellStyle name="Normal 3 3 4 5 2 3 2 2" xfId="17942" xr:uid="{00000000-0005-0000-0000-0000CD4F0000}"/>
    <cellStyle name="Normal 3 3 4 5 2 3 3" xfId="17943" xr:uid="{00000000-0005-0000-0000-0000CE4F0000}"/>
    <cellStyle name="Normal 3 3 4 5 2 4" xfId="17944" xr:uid="{00000000-0005-0000-0000-0000CF4F0000}"/>
    <cellStyle name="Normal 3 3 4 5 2 4 2" xfId="17945" xr:uid="{00000000-0005-0000-0000-0000D04F0000}"/>
    <cellStyle name="Normal 3 3 4 5 2 5" xfId="17946" xr:uid="{00000000-0005-0000-0000-0000D14F0000}"/>
    <cellStyle name="Normal 3 3 4 5 3" xfId="17947" xr:uid="{00000000-0005-0000-0000-0000D24F0000}"/>
    <cellStyle name="Normal 3 3 4 5 3 2" xfId="17948" xr:uid="{00000000-0005-0000-0000-0000D34F0000}"/>
    <cellStyle name="Normal 3 3 4 5 3 2 2" xfId="17949" xr:uid="{00000000-0005-0000-0000-0000D44F0000}"/>
    <cellStyle name="Normal 3 3 4 5 3 2 2 2" xfId="17950" xr:uid="{00000000-0005-0000-0000-0000D54F0000}"/>
    <cellStyle name="Normal 3 3 4 5 3 2 3" xfId="17951" xr:uid="{00000000-0005-0000-0000-0000D64F0000}"/>
    <cellStyle name="Normal 3 3 4 5 3 3" xfId="17952" xr:uid="{00000000-0005-0000-0000-0000D74F0000}"/>
    <cellStyle name="Normal 3 3 4 5 3 3 2" xfId="17953" xr:uid="{00000000-0005-0000-0000-0000D84F0000}"/>
    <cellStyle name="Normal 3 3 4 5 3 4" xfId="17954" xr:uid="{00000000-0005-0000-0000-0000D94F0000}"/>
    <cellStyle name="Normal 3 3 4 5 4" xfId="17955" xr:uid="{00000000-0005-0000-0000-0000DA4F0000}"/>
    <cellStyle name="Normal 3 3 4 5 4 2" xfId="17956" xr:uid="{00000000-0005-0000-0000-0000DB4F0000}"/>
    <cellStyle name="Normal 3 3 4 5 4 2 2" xfId="17957" xr:uid="{00000000-0005-0000-0000-0000DC4F0000}"/>
    <cellStyle name="Normal 3 3 4 5 4 3" xfId="17958" xr:uid="{00000000-0005-0000-0000-0000DD4F0000}"/>
    <cellStyle name="Normal 3 3 4 5 5" xfId="17959" xr:uid="{00000000-0005-0000-0000-0000DE4F0000}"/>
    <cellStyle name="Normal 3 3 4 5 5 2" xfId="17960" xr:uid="{00000000-0005-0000-0000-0000DF4F0000}"/>
    <cellStyle name="Normal 3 3 4 5 6" xfId="17961" xr:uid="{00000000-0005-0000-0000-0000E04F0000}"/>
    <cellStyle name="Normal 3 3 4 6" xfId="17962" xr:uid="{00000000-0005-0000-0000-0000E14F0000}"/>
    <cellStyle name="Normal 3 3 4 6 2" xfId="17963" xr:uid="{00000000-0005-0000-0000-0000E24F0000}"/>
    <cellStyle name="Normal 3 3 4 6 2 2" xfId="17964" xr:uid="{00000000-0005-0000-0000-0000E34F0000}"/>
    <cellStyle name="Normal 3 3 4 6 2 2 2" xfId="17965" xr:uid="{00000000-0005-0000-0000-0000E44F0000}"/>
    <cellStyle name="Normal 3 3 4 6 2 2 2 2" xfId="17966" xr:uid="{00000000-0005-0000-0000-0000E54F0000}"/>
    <cellStyle name="Normal 3 3 4 6 2 2 3" xfId="17967" xr:uid="{00000000-0005-0000-0000-0000E64F0000}"/>
    <cellStyle name="Normal 3 3 4 6 2 3" xfId="17968" xr:uid="{00000000-0005-0000-0000-0000E74F0000}"/>
    <cellStyle name="Normal 3 3 4 6 2 3 2" xfId="17969" xr:uid="{00000000-0005-0000-0000-0000E84F0000}"/>
    <cellStyle name="Normal 3 3 4 6 2 4" xfId="17970" xr:uid="{00000000-0005-0000-0000-0000E94F0000}"/>
    <cellStyle name="Normal 3 3 4 6 3" xfId="17971" xr:uid="{00000000-0005-0000-0000-0000EA4F0000}"/>
    <cellStyle name="Normal 3 3 4 6 3 2" xfId="17972" xr:uid="{00000000-0005-0000-0000-0000EB4F0000}"/>
    <cellStyle name="Normal 3 3 4 6 3 2 2" xfId="17973" xr:uid="{00000000-0005-0000-0000-0000EC4F0000}"/>
    <cellStyle name="Normal 3 3 4 6 3 3" xfId="17974" xr:uid="{00000000-0005-0000-0000-0000ED4F0000}"/>
    <cellStyle name="Normal 3 3 4 6 4" xfId="17975" xr:uid="{00000000-0005-0000-0000-0000EE4F0000}"/>
    <cellStyle name="Normal 3 3 4 6 4 2" xfId="17976" xr:uid="{00000000-0005-0000-0000-0000EF4F0000}"/>
    <cellStyle name="Normal 3 3 4 6 5" xfId="17977" xr:uid="{00000000-0005-0000-0000-0000F04F0000}"/>
    <cellStyle name="Normal 3 3 4 7" xfId="17978" xr:uid="{00000000-0005-0000-0000-0000F14F0000}"/>
    <cellStyle name="Normal 3 3 4 7 2" xfId="17979" xr:uid="{00000000-0005-0000-0000-0000F24F0000}"/>
    <cellStyle name="Normal 3 3 4 7 2 2" xfId="17980" xr:uid="{00000000-0005-0000-0000-0000F34F0000}"/>
    <cellStyle name="Normal 3 3 4 7 2 2 2" xfId="17981" xr:uid="{00000000-0005-0000-0000-0000F44F0000}"/>
    <cellStyle name="Normal 3 3 4 7 2 3" xfId="17982" xr:uid="{00000000-0005-0000-0000-0000F54F0000}"/>
    <cellStyle name="Normal 3 3 4 7 3" xfId="17983" xr:uid="{00000000-0005-0000-0000-0000F64F0000}"/>
    <cellStyle name="Normal 3 3 4 7 3 2" xfId="17984" xr:uid="{00000000-0005-0000-0000-0000F74F0000}"/>
    <cellStyle name="Normal 3 3 4 7 4" xfId="17985" xr:uid="{00000000-0005-0000-0000-0000F84F0000}"/>
    <cellStyle name="Normal 3 3 4 8" xfId="17986" xr:uid="{00000000-0005-0000-0000-0000F94F0000}"/>
    <cellStyle name="Normal 3 3 4 8 2" xfId="17987" xr:uid="{00000000-0005-0000-0000-0000FA4F0000}"/>
    <cellStyle name="Normal 3 3 4 8 2 2" xfId="17988" xr:uid="{00000000-0005-0000-0000-0000FB4F0000}"/>
    <cellStyle name="Normal 3 3 4 8 3" xfId="17989" xr:uid="{00000000-0005-0000-0000-0000FC4F0000}"/>
    <cellStyle name="Normal 3 3 4 9" xfId="17990" xr:uid="{00000000-0005-0000-0000-0000FD4F0000}"/>
    <cellStyle name="Normal 3 3 4 9 2" xfId="17991" xr:uid="{00000000-0005-0000-0000-0000FE4F0000}"/>
    <cellStyle name="Normal 3 3 5" xfId="1187" xr:uid="{00000000-0005-0000-0000-0000FF4F0000}"/>
    <cellStyle name="Normal 3 3 5 2" xfId="17992" xr:uid="{00000000-0005-0000-0000-000000500000}"/>
    <cellStyle name="Normal 3 3 5 2 2" xfId="17993" xr:uid="{00000000-0005-0000-0000-000001500000}"/>
    <cellStyle name="Normal 3 3 5 2 2 2" xfId="17994" xr:uid="{00000000-0005-0000-0000-000002500000}"/>
    <cellStyle name="Normal 3 3 5 2 2 2 2" xfId="17995" xr:uid="{00000000-0005-0000-0000-000003500000}"/>
    <cellStyle name="Normal 3 3 5 2 2 2 2 2" xfId="17996" xr:uid="{00000000-0005-0000-0000-000004500000}"/>
    <cellStyle name="Normal 3 3 5 2 2 2 2 2 2" xfId="17997" xr:uid="{00000000-0005-0000-0000-000005500000}"/>
    <cellStyle name="Normal 3 3 5 2 2 2 2 2 2 2" xfId="17998" xr:uid="{00000000-0005-0000-0000-000006500000}"/>
    <cellStyle name="Normal 3 3 5 2 2 2 2 2 2 2 2" xfId="17999" xr:uid="{00000000-0005-0000-0000-000007500000}"/>
    <cellStyle name="Normal 3 3 5 2 2 2 2 2 2 3" xfId="18000" xr:uid="{00000000-0005-0000-0000-000008500000}"/>
    <cellStyle name="Normal 3 3 5 2 2 2 2 2 3" xfId="18001" xr:uid="{00000000-0005-0000-0000-000009500000}"/>
    <cellStyle name="Normal 3 3 5 2 2 2 2 2 3 2" xfId="18002" xr:uid="{00000000-0005-0000-0000-00000A500000}"/>
    <cellStyle name="Normal 3 3 5 2 2 2 2 2 4" xfId="18003" xr:uid="{00000000-0005-0000-0000-00000B500000}"/>
    <cellStyle name="Normal 3 3 5 2 2 2 2 3" xfId="18004" xr:uid="{00000000-0005-0000-0000-00000C500000}"/>
    <cellStyle name="Normal 3 3 5 2 2 2 2 3 2" xfId="18005" xr:uid="{00000000-0005-0000-0000-00000D500000}"/>
    <cellStyle name="Normal 3 3 5 2 2 2 2 3 2 2" xfId="18006" xr:uid="{00000000-0005-0000-0000-00000E500000}"/>
    <cellStyle name="Normal 3 3 5 2 2 2 2 3 3" xfId="18007" xr:uid="{00000000-0005-0000-0000-00000F500000}"/>
    <cellStyle name="Normal 3 3 5 2 2 2 2 4" xfId="18008" xr:uid="{00000000-0005-0000-0000-000010500000}"/>
    <cellStyle name="Normal 3 3 5 2 2 2 2 4 2" xfId="18009" xr:uid="{00000000-0005-0000-0000-000011500000}"/>
    <cellStyle name="Normal 3 3 5 2 2 2 2 5" xfId="18010" xr:uid="{00000000-0005-0000-0000-000012500000}"/>
    <cellStyle name="Normal 3 3 5 2 2 2 3" xfId="18011" xr:uid="{00000000-0005-0000-0000-000013500000}"/>
    <cellStyle name="Normal 3 3 5 2 2 2 3 2" xfId="18012" xr:uid="{00000000-0005-0000-0000-000014500000}"/>
    <cellStyle name="Normal 3 3 5 2 2 2 3 2 2" xfId="18013" xr:uid="{00000000-0005-0000-0000-000015500000}"/>
    <cellStyle name="Normal 3 3 5 2 2 2 3 2 2 2" xfId="18014" xr:uid="{00000000-0005-0000-0000-000016500000}"/>
    <cellStyle name="Normal 3 3 5 2 2 2 3 2 3" xfId="18015" xr:uid="{00000000-0005-0000-0000-000017500000}"/>
    <cellStyle name="Normal 3 3 5 2 2 2 3 3" xfId="18016" xr:uid="{00000000-0005-0000-0000-000018500000}"/>
    <cellStyle name="Normal 3 3 5 2 2 2 3 3 2" xfId="18017" xr:uid="{00000000-0005-0000-0000-000019500000}"/>
    <cellStyle name="Normal 3 3 5 2 2 2 3 4" xfId="18018" xr:uid="{00000000-0005-0000-0000-00001A500000}"/>
    <cellStyle name="Normal 3 3 5 2 2 2 4" xfId="18019" xr:uid="{00000000-0005-0000-0000-00001B500000}"/>
    <cellStyle name="Normal 3 3 5 2 2 2 4 2" xfId="18020" xr:uid="{00000000-0005-0000-0000-00001C500000}"/>
    <cellStyle name="Normal 3 3 5 2 2 2 4 2 2" xfId="18021" xr:uid="{00000000-0005-0000-0000-00001D500000}"/>
    <cellStyle name="Normal 3 3 5 2 2 2 4 3" xfId="18022" xr:uid="{00000000-0005-0000-0000-00001E500000}"/>
    <cellStyle name="Normal 3 3 5 2 2 2 5" xfId="18023" xr:uid="{00000000-0005-0000-0000-00001F500000}"/>
    <cellStyle name="Normal 3 3 5 2 2 2 5 2" xfId="18024" xr:uid="{00000000-0005-0000-0000-000020500000}"/>
    <cellStyle name="Normal 3 3 5 2 2 2 6" xfId="18025" xr:uid="{00000000-0005-0000-0000-000021500000}"/>
    <cellStyle name="Normal 3 3 5 2 2 3" xfId="18026" xr:uid="{00000000-0005-0000-0000-000022500000}"/>
    <cellStyle name="Normal 3 3 5 2 2 3 2" xfId="18027" xr:uid="{00000000-0005-0000-0000-000023500000}"/>
    <cellStyle name="Normal 3 3 5 2 2 3 2 2" xfId="18028" xr:uid="{00000000-0005-0000-0000-000024500000}"/>
    <cellStyle name="Normal 3 3 5 2 2 3 2 2 2" xfId="18029" xr:uid="{00000000-0005-0000-0000-000025500000}"/>
    <cellStyle name="Normal 3 3 5 2 2 3 2 2 2 2" xfId="18030" xr:uid="{00000000-0005-0000-0000-000026500000}"/>
    <cellStyle name="Normal 3 3 5 2 2 3 2 2 3" xfId="18031" xr:uid="{00000000-0005-0000-0000-000027500000}"/>
    <cellStyle name="Normal 3 3 5 2 2 3 2 3" xfId="18032" xr:uid="{00000000-0005-0000-0000-000028500000}"/>
    <cellStyle name="Normal 3 3 5 2 2 3 2 3 2" xfId="18033" xr:uid="{00000000-0005-0000-0000-000029500000}"/>
    <cellStyle name="Normal 3 3 5 2 2 3 2 4" xfId="18034" xr:uid="{00000000-0005-0000-0000-00002A500000}"/>
    <cellStyle name="Normal 3 3 5 2 2 3 3" xfId="18035" xr:uid="{00000000-0005-0000-0000-00002B500000}"/>
    <cellStyle name="Normal 3 3 5 2 2 3 3 2" xfId="18036" xr:uid="{00000000-0005-0000-0000-00002C500000}"/>
    <cellStyle name="Normal 3 3 5 2 2 3 3 2 2" xfId="18037" xr:uid="{00000000-0005-0000-0000-00002D500000}"/>
    <cellStyle name="Normal 3 3 5 2 2 3 3 3" xfId="18038" xr:uid="{00000000-0005-0000-0000-00002E500000}"/>
    <cellStyle name="Normal 3 3 5 2 2 3 4" xfId="18039" xr:uid="{00000000-0005-0000-0000-00002F500000}"/>
    <cellStyle name="Normal 3 3 5 2 2 3 4 2" xfId="18040" xr:uid="{00000000-0005-0000-0000-000030500000}"/>
    <cellStyle name="Normal 3 3 5 2 2 3 5" xfId="18041" xr:uid="{00000000-0005-0000-0000-000031500000}"/>
    <cellStyle name="Normal 3 3 5 2 2 4" xfId="18042" xr:uid="{00000000-0005-0000-0000-000032500000}"/>
    <cellStyle name="Normal 3 3 5 2 2 4 2" xfId="18043" xr:uid="{00000000-0005-0000-0000-000033500000}"/>
    <cellStyle name="Normal 3 3 5 2 2 4 2 2" xfId="18044" xr:uid="{00000000-0005-0000-0000-000034500000}"/>
    <cellStyle name="Normal 3 3 5 2 2 4 2 2 2" xfId="18045" xr:uid="{00000000-0005-0000-0000-000035500000}"/>
    <cellStyle name="Normal 3 3 5 2 2 4 2 3" xfId="18046" xr:uid="{00000000-0005-0000-0000-000036500000}"/>
    <cellStyle name="Normal 3 3 5 2 2 4 3" xfId="18047" xr:uid="{00000000-0005-0000-0000-000037500000}"/>
    <cellStyle name="Normal 3 3 5 2 2 4 3 2" xfId="18048" xr:uid="{00000000-0005-0000-0000-000038500000}"/>
    <cellStyle name="Normal 3 3 5 2 2 4 4" xfId="18049" xr:uid="{00000000-0005-0000-0000-000039500000}"/>
    <cellStyle name="Normal 3 3 5 2 2 5" xfId="18050" xr:uid="{00000000-0005-0000-0000-00003A500000}"/>
    <cellStyle name="Normal 3 3 5 2 2 5 2" xfId="18051" xr:uid="{00000000-0005-0000-0000-00003B500000}"/>
    <cellStyle name="Normal 3 3 5 2 2 5 2 2" xfId="18052" xr:uid="{00000000-0005-0000-0000-00003C500000}"/>
    <cellStyle name="Normal 3 3 5 2 2 5 3" xfId="18053" xr:uid="{00000000-0005-0000-0000-00003D500000}"/>
    <cellStyle name="Normal 3 3 5 2 2 6" xfId="18054" xr:uid="{00000000-0005-0000-0000-00003E500000}"/>
    <cellStyle name="Normal 3 3 5 2 2 6 2" xfId="18055" xr:uid="{00000000-0005-0000-0000-00003F500000}"/>
    <cellStyle name="Normal 3 3 5 2 2 7" xfId="18056" xr:uid="{00000000-0005-0000-0000-000040500000}"/>
    <cellStyle name="Normal 3 3 5 2 3" xfId="18057" xr:uid="{00000000-0005-0000-0000-000041500000}"/>
    <cellStyle name="Normal 3 3 5 2 3 2" xfId="18058" xr:uid="{00000000-0005-0000-0000-000042500000}"/>
    <cellStyle name="Normal 3 3 5 2 3 2 2" xfId="18059" xr:uid="{00000000-0005-0000-0000-000043500000}"/>
    <cellStyle name="Normal 3 3 5 2 3 2 2 2" xfId="18060" xr:uid="{00000000-0005-0000-0000-000044500000}"/>
    <cellStyle name="Normal 3 3 5 2 3 2 2 2 2" xfId="18061" xr:uid="{00000000-0005-0000-0000-000045500000}"/>
    <cellStyle name="Normal 3 3 5 2 3 2 2 2 2 2" xfId="18062" xr:uid="{00000000-0005-0000-0000-000046500000}"/>
    <cellStyle name="Normal 3 3 5 2 3 2 2 2 3" xfId="18063" xr:uid="{00000000-0005-0000-0000-000047500000}"/>
    <cellStyle name="Normal 3 3 5 2 3 2 2 3" xfId="18064" xr:uid="{00000000-0005-0000-0000-000048500000}"/>
    <cellStyle name="Normal 3 3 5 2 3 2 2 3 2" xfId="18065" xr:uid="{00000000-0005-0000-0000-000049500000}"/>
    <cellStyle name="Normal 3 3 5 2 3 2 2 4" xfId="18066" xr:uid="{00000000-0005-0000-0000-00004A500000}"/>
    <cellStyle name="Normal 3 3 5 2 3 2 3" xfId="18067" xr:uid="{00000000-0005-0000-0000-00004B500000}"/>
    <cellStyle name="Normal 3 3 5 2 3 2 3 2" xfId="18068" xr:uid="{00000000-0005-0000-0000-00004C500000}"/>
    <cellStyle name="Normal 3 3 5 2 3 2 3 2 2" xfId="18069" xr:uid="{00000000-0005-0000-0000-00004D500000}"/>
    <cellStyle name="Normal 3 3 5 2 3 2 3 3" xfId="18070" xr:uid="{00000000-0005-0000-0000-00004E500000}"/>
    <cellStyle name="Normal 3 3 5 2 3 2 4" xfId="18071" xr:uid="{00000000-0005-0000-0000-00004F500000}"/>
    <cellStyle name="Normal 3 3 5 2 3 2 4 2" xfId="18072" xr:uid="{00000000-0005-0000-0000-000050500000}"/>
    <cellStyle name="Normal 3 3 5 2 3 2 5" xfId="18073" xr:uid="{00000000-0005-0000-0000-000051500000}"/>
    <cellStyle name="Normal 3 3 5 2 3 3" xfId="18074" xr:uid="{00000000-0005-0000-0000-000052500000}"/>
    <cellStyle name="Normal 3 3 5 2 3 3 2" xfId="18075" xr:uid="{00000000-0005-0000-0000-000053500000}"/>
    <cellStyle name="Normal 3 3 5 2 3 3 2 2" xfId="18076" xr:uid="{00000000-0005-0000-0000-000054500000}"/>
    <cellStyle name="Normal 3 3 5 2 3 3 2 2 2" xfId="18077" xr:uid="{00000000-0005-0000-0000-000055500000}"/>
    <cellStyle name="Normal 3 3 5 2 3 3 2 3" xfId="18078" xr:uid="{00000000-0005-0000-0000-000056500000}"/>
    <cellStyle name="Normal 3 3 5 2 3 3 3" xfId="18079" xr:uid="{00000000-0005-0000-0000-000057500000}"/>
    <cellStyle name="Normal 3 3 5 2 3 3 3 2" xfId="18080" xr:uid="{00000000-0005-0000-0000-000058500000}"/>
    <cellStyle name="Normal 3 3 5 2 3 3 4" xfId="18081" xr:uid="{00000000-0005-0000-0000-000059500000}"/>
    <cellStyle name="Normal 3 3 5 2 3 4" xfId="18082" xr:uid="{00000000-0005-0000-0000-00005A500000}"/>
    <cellStyle name="Normal 3 3 5 2 3 4 2" xfId="18083" xr:uid="{00000000-0005-0000-0000-00005B500000}"/>
    <cellStyle name="Normal 3 3 5 2 3 4 2 2" xfId="18084" xr:uid="{00000000-0005-0000-0000-00005C500000}"/>
    <cellStyle name="Normal 3 3 5 2 3 4 3" xfId="18085" xr:uid="{00000000-0005-0000-0000-00005D500000}"/>
    <cellStyle name="Normal 3 3 5 2 3 5" xfId="18086" xr:uid="{00000000-0005-0000-0000-00005E500000}"/>
    <cellStyle name="Normal 3 3 5 2 3 5 2" xfId="18087" xr:uid="{00000000-0005-0000-0000-00005F500000}"/>
    <cellStyle name="Normal 3 3 5 2 3 6" xfId="18088" xr:uid="{00000000-0005-0000-0000-000060500000}"/>
    <cellStyle name="Normal 3 3 5 2 4" xfId="18089" xr:uid="{00000000-0005-0000-0000-000061500000}"/>
    <cellStyle name="Normal 3 3 5 2 4 2" xfId="18090" xr:uid="{00000000-0005-0000-0000-000062500000}"/>
    <cellStyle name="Normal 3 3 5 2 4 2 2" xfId="18091" xr:uid="{00000000-0005-0000-0000-000063500000}"/>
    <cellStyle name="Normal 3 3 5 2 4 2 2 2" xfId="18092" xr:uid="{00000000-0005-0000-0000-000064500000}"/>
    <cellStyle name="Normal 3 3 5 2 4 2 2 2 2" xfId="18093" xr:uid="{00000000-0005-0000-0000-000065500000}"/>
    <cellStyle name="Normal 3 3 5 2 4 2 2 3" xfId="18094" xr:uid="{00000000-0005-0000-0000-000066500000}"/>
    <cellStyle name="Normal 3 3 5 2 4 2 3" xfId="18095" xr:uid="{00000000-0005-0000-0000-000067500000}"/>
    <cellStyle name="Normal 3 3 5 2 4 2 3 2" xfId="18096" xr:uid="{00000000-0005-0000-0000-000068500000}"/>
    <cellStyle name="Normal 3 3 5 2 4 2 4" xfId="18097" xr:uid="{00000000-0005-0000-0000-000069500000}"/>
    <cellStyle name="Normal 3 3 5 2 4 3" xfId="18098" xr:uid="{00000000-0005-0000-0000-00006A500000}"/>
    <cellStyle name="Normal 3 3 5 2 4 3 2" xfId="18099" xr:uid="{00000000-0005-0000-0000-00006B500000}"/>
    <cellStyle name="Normal 3 3 5 2 4 3 2 2" xfId="18100" xr:uid="{00000000-0005-0000-0000-00006C500000}"/>
    <cellStyle name="Normal 3 3 5 2 4 3 3" xfId="18101" xr:uid="{00000000-0005-0000-0000-00006D500000}"/>
    <cellStyle name="Normal 3 3 5 2 4 4" xfId="18102" xr:uid="{00000000-0005-0000-0000-00006E500000}"/>
    <cellStyle name="Normal 3 3 5 2 4 4 2" xfId="18103" xr:uid="{00000000-0005-0000-0000-00006F500000}"/>
    <cellStyle name="Normal 3 3 5 2 4 5" xfId="18104" xr:uid="{00000000-0005-0000-0000-000070500000}"/>
    <cellStyle name="Normal 3 3 5 2 5" xfId="18105" xr:uid="{00000000-0005-0000-0000-000071500000}"/>
    <cellStyle name="Normal 3 3 5 2 5 2" xfId="18106" xr:uid="{00000000-0005-0000-0000-000072500000}"/>
    <cellStyle name="Normal 3 3 5 2 5 2 2" xfId="18107" xr:uid="{00000000-0005-0000-0000-000073500000}"/>
    <cellStyle name="Normal 3 3 5 2 5 2 2 2" xfId="18108" xr:uid="{00000000-0005-0000-0000-000074500000}"/>
    <cellStyle name="Normal 3 3 5 2 5 2 3" xfId="18109" xr:uid="{00000000-0005-0000-0000-000075500000}"/>
    <cellStyle name="Normal 3 3 5 2 5 3" xfId="18110" xr:uid="{00000000-0005-0000-0000-000076500000}"/>
    <cellStyle name="Normal 3 3 5 2 5 3 2" xfId="18111" xr:uid="{00000000-0005-0000-0000-000077500000}"/>
    <cellStyle name="Normal 3 3 5 2 5 4" xfId="18112" xr:uid="{00000000-0005-0000-0000-000078500000}"/>
    <cellStyle name="Normal 3 3 5 2 6" xfId="18113" xr:uid="{00000000-0005-0000-0000-000079500000}"/>
    <cellStyle name="Normal 3 3 5 2 6 2" xfId="18114" xr:uid="{00000000-0005-0000-0000-00007A500000}"/>
    <cellStyle name="Normal 3 3 5 2 6 2 2" xfId="18115" xr:uid="{00000000-0005-0000-0000-00007B500000}"/>
    <cellStyle name="Normal 3 3 5 2 6 3" xfId="18116" xr:uid="{00000000-0005-0000-0000-00007C500000}"/>
    <cellStyle name="Normal 3 3 5 2 7" xfId="18117" xr:uid="{00000000-0005-0000-0000-00007D500000}"/>
    <cellStyle name="Normal 3 3 5 2 7 2" xfId="18118" xr:uid="{00000000-0005-0000-0000-00007E500000}"/>
    <cellStyle name="Normal 3 3 5 2 8" xfId="18119" xr:uid="{00000000-0005-0000-0000-00007F500000}"/>
    <cellStyle name="Normal 3 3 5 3" xfId="18120" xr:uid="{00000000-0005-0000-0000-000080500000}"/>
    <cellStyle name="Normal 3 3 5 3 2" xfId="18121" xr:uid="{00000000-0005-0000-0000-000081500000}"/>
    <cellStyle name="Normal 3 3 5 3 2 2" xfId="18122" xr:uid="{00000000-0005-0000-0000-000082500000}"/>
    <cellStyle name="Normal 3 3 5 3 2 2 2" xfId="18123" xr:uid="{00000000-0005-0000-0000-000083500000}"/>
    <cellStyle name="Normal 3 3 5 3 2 2 2 2" xfId="18124" xr:uid="{00000000-0005-0000-0000-000084500000}"/>
    <cellStyle name="Normal 3 3 5 3 2 2 2 2 2" xfId="18125" xr:uid="{00000000-0005-0000-0000-000085500000}"/>
    <cellStyle name="Normal 3 3 5 3 2 2 2 2 2 2" xfId="18126" xr:uid="{00000000-0005-0000-0000-000086500000}"/>
    <cellStyle name="Normal 3 3 5 3 2 2 2 2 3" xfId="18127" xr:uid="{00000000-0005-0000-0000-000087500000}"/>
    <cellStyle name="Normal 3 3 5 3 2 2 2 3" xfId="18128" xr:uid="{00000000-0005-0000-0000-000088500000}"/>
    <cellStyle name="Normal 3 3 5 3 2 2 2 3 2" xfId="18129" xr:uid="{00000000-0005-0000-0000-000089500000}"/>
    <cellStyle name="Normal 3 3 5 3 2 2 2 4" xfId="18130" xr:uid="{00000000-0005-0000-0000-00008A500000}"/>
    <cellStyle name="Normal 3 3 5 3 2 2 3" xfId="18131" xr:uid="{00000000-0005-0000-0000-00008B500000}"/>
    <cellStyle name="Normal 3 3 5 3 2 2 3 2" xfId="18132" xr:uid="{00000000-0005-0000-0000-00008C500000}"/>
    <cellStyle name="Normal 3 3 5 3 2 2 3 2 2" xfId="18133" xr:uid="{00000000-0005-0000-0000-00008D500000}"/>
    <cellStyle name="Normal 3 3 5 3 2 2 3 3" xfId="18134" xr:uid="{00000000-0005-0000-0000-00008E500000}"/>
    <cellStyle name="Normal 3 3 5 3 2 2 4" xfId="18135" xr:uid="{00000000-0005-0000-0000-00008F500000}"/>
    <cellStyle name="Normal 3 3 5 3 2 2 4 2" xfId="18136" xr:uid="{00000000-0005-0000-0000-000090500000}"/>
    <cellStyle name="Normal 3 3 5 3 2 2 5" xfId="18137" xr:uid="{00000000-0005-0000-0000-000091500000}"/>
    <cellStyle name="Normal 3 3 5 3 2 3" xfId="18138" xr:uid="{00000000-0005-0000-0000-000092500000}"/>
    <cellStyle name="Normal 3 3 5 3 2 3 2" xfId="18139" xr:uid="{00000000-0005-0000-0000-000093500000}"/>
    <cellStyle name="Normal 3 3 5 3 2 3 2 2" xfId="18140" xr:uid="{00000000-0005-0000-0000-000094500000}"/>
    <cellStyle name="Normal 3 3 5 3 2 3 2 2 2" xfId="18141" xr:uid="{00000000-0005-0000-0000-000095500000}"/>
    <cellStyle name="Normal 3 3 5 3 2 3 2 3" xfId="18142" xr:uid="{00000000-0005-0000-0000-000096500000}"/>
    <cellStyle name="Normal 3 3 5 3 2 3 3" xfId="18143" xr:uid="{00000000-0005-0000-0000-000097500000}"/>
    <cellStyle name="Normal 3 3 5 3 2 3 3 2" xfId="18144" xr:uid="{00000000-0005-0000-0000-000098500000}"/>
    <cellStyle name="Normal 3 3 5 3 2 3 4" xfId="18145" xr:uid="{00000000-0005-0000-0000-000099500000}"/>
    <cellStyle name="Normal 3 3 5 3 2 4" xfId="18146" xr:uid="{00000000-0005-0000-0000-00009A500000}"/>
    <cellStyle name="Normal 3 3 5 3 2 4 2" xfId="18147" xr:uid="{00000000-0005-0000-0000-00009B500000}"/>
    <cellStyle name="Normal 3 3 5 3 2 4 2 2" xfId="18148" xr:uid="{00000000-0005-0000-0000-00009C500000}"/>
    <cellStyle name="Normal 3 3 5 3 2 4 3" xfId="18149" xr:uid="{00000000-0005-0000-0000-00009D500000}"/>
    <cellStyle name="Normal 3 3 5 3 2 5" xfId="18150" xr:uid="{00000000-0005-0000-0000-00009E500000}"/>
    <cellStyle name="Normal 3 3 5 3 2 5 2" xfId="18151" xr:uid="{00000000-0005-0000-0000-00009F500000}"/>
    <cellStyle name="Normal 3 3 5 3 2 6" xfId="18152" xr:uid="{00000000-0005-0000-0000-0000A0500000}"/>
    <cellStyle name="Normal 3 3 5 3 3" xfId="18153" xr:uid="{00000000-0005-0000-0000-0000A1500000}"/>
    <cellStyle name="Normal 3 3 5 3 3 2" xfId="18154" xr:uid="{00000000-0005-0000-0000-0000A2500000}"/>
    <cellStyle name="Normal 3 3 5 3 3 2 2" xfId="18155" xr:uid="{00000000-0005-0000-0000-0000A3500000}"/>
    <cellStyle name="Normal 3 3 5 3 3 2 2 2" xfId="18156" xr:uid="{00000000-0005-0000-0000-0000A4500000}"/>
    <cellStyle name="Normal 3 3 5 3 3 2 2 2 2" xfId="18157" xr:uid="{00000000-0005-0000-0000-0000A5500000}"/>
    <cellStyle name="Normal 3 3 5 3 3 2 2 3" xfId="18158" xr:uid="{00000000-0005-0000-0000-0000A6500000}"/>
    <cellStyle name="Normal 3 3 5 3 3 2 3" xfId="18159" xr:uid="{00000000-0005-0000-0000-0000A7500000}"/>
    <cellStyle name="Normal 3 3 5 3 3 2 3 2" xfId="18160" xr:uid="{00000000-0005-0000-0000-0000A8500000}"/>
    <cellStyle name="Normal 3 3 5 3 3 2 4" xfId="18161" xr:uid="{00000000-0005-0000-0000-0000A9500000}"/>
    <cellStyle name="Normal 3 3 5 3 3 3" xfId="18162" xr:uid="{00000000-0005-0000-0000-0000AA500000}"/>
    <cellStyle name="Normal 3 3 5 3 3 3 2" xfId="18163" xr:uid="{00000000-0005-0000-0000-0000AB500000}"/>
    <cellStyle name="Normal 3 3 5 3 3 3 2 2" xfId="18164" xr:uid="{00000000-0005-0000-0000-0000AC500000}"/>
    <cellStyle name="Normal 3 3 5 3 3 3 3" xfId="18165" xr:uid="{00000000-0005-0000-0000-0000AD500000}"/>
    <cellStyle name="Normal 3 3 5 3 3 4" xfId="18166" xr:uid="{00000000-0005-0000-0000-0000AE500000}"/>
    <cellStyle name="Normal 3 3 5 3 3 4 2" xfId="18167" xr:uid="{00000000-0005-0000-0000-0000AF500000}"/>
    <cellStyle name="Normal 3 3 5 3 3 5" xfId="18168" xr:uid="{00000000-0005-0000-0000-0000B0500000}"/>
    <cellStyle name="Normal 3 3 5 3 4" xfId="18169" xr:uid="{00000000-0005-0000-0000-0000B1500000}"/>
    <cellStyle name="Normal 3 3 5 3 4 2" xfId="18170" xr:uid="{00000000-0005-0000-0000-0000B2500000}"/>
    <cellStyle name="Normal 3 3 5 3 4 2 2" xfId="18171" xr:uid="{00000000-0005-0000-0000-0000B3500000}"/>
    <cellStyle name="Normal 3 3 5 3 4 2 2 2" xfId="18172" xr:uid="{00000000-0005-0000-0000-0000B4500000}"/>
    <cellStyle name="Normal 3 3 5 3 4 2 3" xfId="18173" xr:uid="{00000000-0005-0000-0000-0000B5500000}"/>
    <cellStyle name="Normal 3 3 5 3 4 3" xfId="18174" xr:uid="{00000000-0005-0000-0000-0000B6500000}"/>
    <cellStyle name="Normal 3 3 5 3 4 3 2" xfId="18175" xr:uid="{00000000-0005-0000-0000-0000B7500000}"/>
    <cellStyle name="Normal 3 3 5 3 4 4" xfId="18176" xr:uid="{00000000-0005-0000-0000-0000B8500000}"/>
    <cellStyle name="Normal 3 3 5 3 5" xfId="18177" xr:uid="{00000000-0005-0000-0000-0000B9500000}"/>
    <cellStyle name="Normal 3 3 5 3 5 2" xfId="18178" xr:uid="{00000000-0005-0000-0000-0000BA500000}"/>
    <cellStyle name="Normal 3 3 5 3 5 2 2" xfId="18179" xr:uid="{00000000-0005-0000-0000-0000BB500000}"/>
    <cellStyle name="Normal 3 3 5 3 5 3" xfId="18180" xr:uid="{00000000-0005-0000-0000-0000BC500000}"/>
    <cellStyle name="Normal 3 3 5 3 6" xfId="18181" xr:uid="{00000000-0005-0000-0000-0000BD500000}"/>
    <cellStyle name="Normal 3 3 5 3 6 2" xfId="18182" xr:uid="{00000000-0005-0000-0000-0000BE500000}"/>
    <cellStyle name="Normal 3 3 5 3 7" xfId="18183" xr:uid="{00000000-0005-0000-0000-0000BF500000}"/>
    <cellStyle name="Normal 3 3 5 4" xfId="18184" xr:uid="{00000000-0005-0000-0000-0000C0500000}"/>
    <cellStyle name="Normal 3 3 5 4 2" xfId="18185" xr:uid="{00000000-0005-0000-0000-0000C1500000}"/>
    <cellStyle name="Normal 3 3 5 4 2 2" xfId="18186" xr:uid="{00000000-0005-0000-0000-0000C2500000}"/>
    <cellStyle name="Normal 3 3 5 4 2 2 2" xfId="18187" xr:uid="{00000000-0005-0000-0000-0000C3500000}"/>
    <cellStyle name="Normal 3 3 5 4 2 2 2 2" xfId="18188" xr:uid="{00000000-0005-0000-0000-0000C4500000}"/>
    <cellStyle name="Normal 3 3 5 4 2 2 2 2 2" xfId="18189" xr:uid="{00000000-0005-0000-0000-0000C5500000}"/>
    <cellStyle name="Normal 3 3 5 4 2 2 2 3" xfId="18190" xr:uid="{00000000-0005-0000-0000-0000C6500000}"/>
    <cellStyle name="Normal 3 3 5 4 2 2 3" xfId="18191" xr:uid="{00000000-0005-0000-0000-0000C7500000}"/>
    <cellStyle name="Normal 3 3 5 4 2 2 3 2" xfId="18192" xr:uid="{00000000-0005-0000-0000-0000C8500000}"/>
    <cellStyle name="Normal 3 3 5 4 2 2 4" xfId="18193" xr:uid="{00000000-0005-0000-0000-0000C9500000}"/>
    <cellStyle name="Normal 3 3 5 4 2 3" xfId="18194" xr:uid="{00000000-0005-0000-0000-0000CA500000}"/>
    <cellStyle name="Normal 3 3 5 4 2 3 2" xfId="18195" xr:uid="{00000000-0005-0000-0000-0000CB500000}"/>
    <cellStyle name="Normal 3 3 5 4 2 3 2 2" xfId="18196" xr:uid="{00000000-0005-0000-0000-0000CC500000}"/>
    <cellStyle name="Normal 3 3 5 4 2 3 3" xfId="18197" xr:uid="{00000000-0005-0000-0000-0000CD500000}"/>
    <cellStyle name="Normal 3 3 5 4 2 4" xfId="18198" xr:uid="{00000000-0005-0000-0000-0000CE500000}"/>
    <cellStyle name="Normal 3 3 5 4 2 4 2" xfId="18199" xr:uid="{00000000-0005-0000-0000-0000CF500000}"/>
    <cellStyle name="Normal 3 3 5 4 2 5" xfId="18200" xr:uid="{00000000-0005-0000-0000-0000D0500000}"/>
    <cellStyle name="Normal 3 3 5 4 3" xfId="18201" xr:uid="{00000000-0005-0000-0000-0000D1500000}"/>
    <cellStyle name="Normal 3 3 5 4 3 2" xfId="18202" xr:uid="{00000000-0005-0000-0000-0000D2500000}"/>
    <cellStyle name="Normal 3 3 5 4 3 2 2" xfId="18203" xr:uid="{00000000-0005-0000-0000-0000D3500000}"/>
    <cellStyle name="Normal 3 3 5 4 3 2 2 2" xfId="18204" xr:uid="{00000000-0005-0000-0000-0000D4500000}"/>
    <cellStyle name="Normal 3 3 5 4 3 2 3" xfId="18205" xr:uid="{00000000-0005-0000-0000-0000D5500000}"/>
    <cellStyle name="Normal 3 3 5 4 3 3" xfId="18206" xr:uid="{00000000-0005-0000-0000-0000D6500000}"/>
    <cellStyle name="Normal 3 3 5 4 3 3 2" xfId="18207" xr:uid="{00000000-0005-0000-0000-0000D7500000}"/>
    <cellStyle name="Normal 3 3 5 4 3 4" xfId="18208" xr:uid="{00000000-0005-0000-0000-0000D8500000}"/>
    <cellStyle name="Normal 3 3 5 4 4" xfId="18209" xr:uid="{00000000-0005-0000-0000-0000D9500000}"/>
    <cellStyle name="Normal 3 3 5 4 4 2" xfId="18210" xr:uid="{00000000-0005-0000-0000-0000DA500000}"/>
    <cellStyle name="Normal 3 3 5 4 4 2 2" xfId="18211" xr:uid="{00000000-0005-0000-0000-0000DB500000}"/>
    <cellStyle name="Normal 3 3 5 4 4 3" xfId="18212" xr:uid="{00000000-0005-0000-0000-0000DC500000}"/>
    <cellStyle name="Normal 3 3 5 4 5" xfId="18213" xr:uid="{00000000-0005-0000-0000-0000DD500000}"/>
    <cellStyle name="Normal 3 3 5 4 5 2" xfId="18214" xr:uid="{00000000-0005-0000-0000-0000DE500000}"/>
    <cellStyle name="Normal 3 3 5 4 6" xfId="18215" xr:uid="{00000000-0005-0000-0000-0000DF500000}"/>
    <cellStyle name="Normal 3 3 5 5" xfId="18216" xr:uid="{00000000-0005-0000-0000-0000E0500000}"/>
    <cellStyle name="Normal 3 3 5 5 2" xfId="18217" xr:uid="{00000000-0005-0000-0000-0000E1500000}"/>
    <cellStyle name="Normal 3 3 5 5 2 2" xfId="18218" xr:uid="{00000000-0005-0000-0000-0000E2500000}"/>
    <cellStyle name="Normal 3 3 5 5 2 2 2" xfId="18219" xr:uid="{00000000-0005-0000-0000-0000E3500000}"/>
    <cellStyle name="Normal 3 3 5 5 2 2 2 2" xfId="18220" xr:uid="{00000000-0005-0000-0000-0000E4500000}"/>
    <cellStyle name="Normal 3 3 5 5 2 2 3" xfId="18221" xr:uid="{00000000-0005-0000-0000-0000E5500000}"/>
    <cellStyle name="Normal 3 3 5 5 2 3" xfId="18222" xr:uid="{00000000-0005-0000-0000-0000E6500000}"/>
    <cellStyle name="Normal 3 3 5 5 2 3 2" xfId="18223" xr:uid="{00000000-0005-0000-0000-0000E7500000}"/>
    <cellStyle name="Normal 3 3 5 5 2 4" xfId="18224" xr:uid="{00000000-0005-0000-0000-0000E8500000}"/>
    <cellStyle name="Normal 3 3 5 5 3" xfId="18225" xr:uid="{00000000-0005-0000-0000-0000E9500000}"/>
    <cellStyle name="Normal 3 3 5 5 3 2" xfId="18226" xr:uid="{00000000-0005-0000-0000-0000EA500000}"/>
    <cellStyle name="Normal 3 3 5 5 3 2 2" xfId="18227" xr:uid="{00000000-0005-0000-0000-0000EB500000}"/>
    <cellStyle name="Normal 3 3 5 5 3 3" xfId="18228" xr:uid="{00000000-0005-0000-0000-0000EC500000}"/>
    <cellStyle name="Normal 3 3 5 5 4" xfId="18229" xr:uid="{00000000-0005-0000-0000-0000ED500000}"/>
    <cellStyle name="Normal 3 3 5 5 4 2" xfId="18230" xr:uid="{00000000-0005-0000-0000-0000EE500000}"/>
    <cellStyle name="Normal 3 3 5 5 5" xfId="18231" xr:uid="{00000000-0005-0000-0000-0000EF500000}"/>
    <cellStyle name="Normal 3 3 5 6" xfId="18232" xr:uid="{00000000-0005-0000-0000-0000F0500000}"/>
    <cellStyle name="Normal 3 3 5 6 2" xfId="18233" xr:uid="{00000000-0005-0000-0000-0000F1500000}"/>
    <cellStyle name="Normal 3 3 5 6 2 2" xfId="18234" xr:uid="{00000000-0005-0000-0000-0000F2500000}"/>
    <cellStyle name="Normal 3 3 5 6 2 2 2" xfId="18235" xr:uid="{00000000-0005-0000-0000-0000F3500000}"/>
    <cellStyle name="Normal 3 3 5 6 2 3" xfId="18236" xr:uid="{00000000-0005-0000-0000-0000F4500000}"/>
    <cellStyle name="Normal 3 3 5 6 3" xfId="18237" xr:uid="{00000000-0005-0000-0000-0000F5500000}"/>
    <cellStyle name="Normal 3 3 5 6 3 2" xfId="18238" xr:uid="{00000000-0005-0000-0000-0000F6500000}"/>
    <cellStyle name="Normal 3 3 5 6 4" xfId="18239" xr:uid="{00000000-0005-0000-0000-0000F7500000}"/>
    <cellStyle name="Normal 3 3 5 7" xfId="18240" xr:uid="{00000000-0005-0000-0000-0000F8500000}"/>
    <cellStyle name="Normal 3 3 5 7 2" xfId="18241" xr:uid="{00000000-0005-0000-0000-0000F9500000}"/>
    <cellStyle name="Normal 3 3 5 7 2 2" xfId="18242" xr:uid="{00000000-0005-0000-0000-0000FA500000}"/>
    <cellStyle name="Normal 3 3 5 7 3" xfId="18243" xr:uid="{00000000-0005-0000-0000-0000FB500000}"/>
    <cellStyle name="Normal 3 3 5 8" xfId="18244" xr:uid="{00000000-0005-0000-0000-0000FC500000}"/>
    <cellStyle name="Normal 3 3 5 8 2" xfId="18245" xr:uid="{00000000-0005-0000-0000-0000FD500000}"/>
    <cellStyle name="Normal 3 3 5 9" xfId="18246" xr:uid="{00000000-0005-0000-0000-0000FE500000}"/>
    <cellStyle name="Normal 3 3 6" xfId="1188" xr:uid="{00000000-0005-0000-0000-0000FF500000}"/>
    <cellStyle name="Normal 3 3 6 2" xfId="18247" xr:uid="{00000000-0005-0000-0000-000000510000}"/>
    <cellStyle name="Normal 3 3 6 2 2" xfId="18248" xr:uid="{00000000-0005-0000-0000-000001510000}"/>
    <cellStyle name="Normal 3 3 6 2 2 2" xfId="18249" xr:uid="{00000000-0005-0000-0000-000002510000}"/>
    <cellStyle name="Normal 3 3 6 2 2 2 2" xfId="18250" xr:uid="{00000000-0005-0000-0000-000003510000}"/>
    <cellStyle name="Normal 3 3 6 2 2 2 2 2" xfId="18251" xr:uid="{00000000-0005-0000-0000-000004510000}"/>
    <cellStyle name="Normal 3 3 6 2 2 2 2 2 2" xfId="18252" xr:uid="{00000000-0005-0000-0000-000005510000}"/>
    <cellStyle name="Normal 3 3 6 2 2 2 2 2 2 2" xfId="18253" xr:uid="{00000000-0005-0000-0000-000006510000}"/>
    <cellStyle name="Normal 3 3 6 2 2 2 2 2 3" xfId="18254" xr:uid="{00000000-0005-0000-0000-000007510000}"/>
    <cellStyle name="Normal 3 3 6 2 2 2 2 3" xfId="18255" xr:uid="{00000000-0005-0000-0000-000008510000}"/>
    <cellStyle name="Normal 3 3 6 2 2 2 2 3 2" xfId="18256" xr:uid="{00000000-0005-0000-0000-000009510000}"/>
    <cellStyle name="Normal 3 3 6 2 2 2 2 4" xfId="18257" xr:uid="{00000000-0005-0000-0000-00000A510000}"/>
    <cellStyle name="Normal 3 3 6 2 2 2 3" xfId="18258" xr:uid="{00000000-0005-0000-0000-00000B510000}"/>
    <cellStyle name="Normal 3 3 6 2 2 2 3 2" xfId="18259" xr:uid="{00000000-0005-0000-0000-00000C510000}"/>
    <cellStyle name="Normal 3 3 6 2 2 2 3 2 2" xfId="18260" xr:uid="{00000000-0005-0000-0000-00000D510000}"/>
    <cellStyle name="Normal 3 3 6 2 2 2 3 3" xfId="18261" xr:uid="{00000000-0005-0000-0000-00000E510000}"/>
    <cellStyle name="Normal 3 3 6 2 2 2 4" xfId="18262" xr:uid="{00000000-0005-0000-0000-00000F510000}"/>
    <cellStyle name="Normal 3 3 6 2 2 2 4 2" xfId="18263" xr:uid="{00000000-0005-0000-0000-000010510000}"/>
    <cellStyle name="Normal 3 3 6 2 2 2 5" xfId="18264" xr:uid="{00000000-0005-0000-0000-000011510000}"/>
    <cellStyle name="Normal 3 3 6 2 2 3" xfId="18265" xr:uid="{00000000-0005-0000-0000-000012510000}"/>
    <cellStyle name="Normal 3 3 6 2 2 3 2" xfId="18266" xr:uid="{00000000-0005-0000-0000-000013510000}"/>
    <cellStyle name="Normal 3 3 6 2 2 3 2 2" xfId="18267" xr:uid="{00000000-0005-0000-0000-000014510000}"/>
    <cellStyle name="Normal 3 3 6 2 2 3 2 2 2" xfId="18268" xr:uid="{00000000-0005-0000-0000-000015510000}"/>
    <cellStyle name="Normal 3 3 6 2 2 3 2 3" xfId="18269" xr:uid="{00000000-0005-0000-0000-000016510000}"/>
    <cellStyle name="Normal 3 3 6 2 2 3 3" xfId="18270" xr:uid="{00000000-0005-0000-0000-000017510000}"/>
    <cellStyle name="Normal 3 3 6 2 2 3 3 2" xfId="18271" xr:uid="{00000000-0005-0000-0000-000018510000}"/>
    <cellStyle name="Normal 3 3 6 2 2 3 4" xfId="18272" xr:uid="{00000000-0005-0000-0000-000019510000}"/>
    <cellStyle name="Normal 3 3 6 2 2 4" xfId="18273" xr:uid="{00000000-0005-0000-0000-00001A510000}"/>
    <cellStyle name="Normal 3 3 6 2 2 4 2" xfId="18274" xr:uid="{00000000-0005-0000-0000-00001B510000}"/>
    <cellStyle name="Normal 3 3 6 2 2 4 2 2" xfId="18275" xr:uid="{00000000-0005-0000-0000-00001C510000}"/>
    <cellStyle name="Normal 3 3 6 2 2 4 3" xfId="18276" xr:uid="{00000000-0005-0000-0000-00001D510000}"/>
    <cellStyle name="Normal 3 3 6 2 2 5" xfId="18277" xr:uid="{00000000-0005-0000-0000-00001E510000}"/>
    <cellStyle name="Normal 3 3 6 2 2 5 2" xfId="18278" xr:uid="{00000000-0005-0000-0000-00001F510000}"/>
    <cellStyle name="Normal 3 3 6 2 2 6" xfId="18279" xr:uid="{00000000-0005-0000-0000-000020510000}"/>
    <cellStyle name="Normal 3 3 6 2 3" xfId="18280" xr:uid="{00000000-0005-0000-0000-000021510000}"/>
    <cellStyle name="Normal 3 3 6 2 3 2" xfId="18281" xr:uid="{00000000-0005-0000-0000-000022510000}"/>
    <cellStyle name="Normal 3 3 6 2 3 2 2" xfId="18282" xr:uid="{00000000-0005-0000-0000-000023510000}"/>
    <cellStyle name="Normal 3 3 6 2 3 2 2 2" xfId="18283" xr:uid="{00000000-0005-0000-0000-000024510000}"/>
    <cellStyle name="Normal 3 3 6 2 3 2 2 2 2" xfId="18284" xr:uid="{00000000-0005-0000-0000-000025510000}"/>
    <cellStyle name="Normal 3 3 6 2 3 2 2 3" xfId="18285" xr:uid="{00000000-0005-0000-0000-000026510000}"/>
    <cellStyle name="Normal 3 3 6 2 3 2 3" xfId="18286" xr:uid="{00000000-0005-0000-0000-000027510000}"/>
    <cellStyle name="Normal 3 3 6 2 3 2 3 2" xfId="18287" xr:uid="{00000000-0005-0000-0000-000028510000}"/>
    <cellStyle name="Normal 3 3 6 2 3 2 4" xfId="18288" xr:uid="{00000000-0005-0000-0000-000029510000}"/>
    <cellStyle name="Normal 3 3 6 2 3 3" xfId="18289" xr:uid="{00000000-0005-0000-0000-00002A510000}"/>
    <cellStyle name="Normal 3 3 6 2 3 3 2" xfId="18290" xr:uid="{00000000-0005-0000-0000-00002B510000}"/>
    <cellStyle name="Normal 3 3 6 2 3 3 2 2" xfId="18291" xr:uid="{00000000-0005-0000-0000-00002C510000}"/>
    <cellStyle name="Normal 3 3 6 2 3 3 3" xfId="18292" xr:uid="{00000000-0005-0000-0000-00002D510000}"/>
    <cellStyle name="Normal 3 3 6 2 3 4" xfId="18293" xr:uid="{00000000-0005-0000-0000-00002E510000}"/>
    <cellStyle name="Normal 3 3 6 2 3 4 2" xfId="18294" xr:uid="{00000000-0005-0000-0000-00002F510000}"/>
    <cellStyle name="Normal 3 3 6 2 3 5" xfId="18295" xr:uid="{00000000-0005-0000-0000-000030510000}"/>
    <cellStyle name="Normal 3 3 6 2 4" xfId="18296" xr:uid="{00000000-0005-0000-0000-000031510000}"/>
    <cellStyle name="Normal 3 3 6 2 4 2" xfId="18297" xr:uid="{00000000-0005-0000-0000-000032510000}"/>
    <cellStyle name="Normal 3 3 6 2 4 2 2" xfId="18298" xr:uid="{00000000-0005-0000-0000-000033510000}"/>
    <cellStyle name="Normal 3 3 6 2 4 2 2 2" xfId="18299" xr:uid="{00000000-0005-0000-0000-000034510000}"/>
    <cellStyle name="Normal 3 3 6 2 4 2 3" xfId="18300" xr:uid="{00000000-0005-0000-0000-000035510000}"/>
    <cellStyle name="Normal 3 3 6 2 4 3" xfId="18301" xr:uid="{00000000-0005-0000-0000-000036510000}"/>
    <cellStyle name="Normal 3 3 6 2 4 3 2" xfId="18302" xr:uid="{00000000-0005-0000-0000-000037510000}"/>
    <cellStyle name="Normal 3 3 6 2 4 4" xfId="18303" xr:uid="{00000000-0005-0000-0000-000038510000}"/>
    <cellStyle name="Normal 3 3 6 2 5" xfId="18304" xr:uid="{00000000-0005-0000-0000-000039510000}"/>
    <cellStyle name="Normal 3 3 6 2 5 2" xfId="18305" xr:uid="{00000000-0005-0000-0000-00003A510000}"/>
    <cellStyle name="Normal 3 3 6 2 5 2 2" xfId="18306" xr:uid="{00000000-0005-0000-0000-00003B510000}"/>
    <cellStyle name="Normal 3 3 6 2 5 3" xfId="18307" xr:uid="{00000000-0005-0000-0000-00003C510000}"/>
    <cellStyle name="Normal 3 3 6 2 6" xfId="18308" xr:uid="{00000000-0005-0000-0000-00003D510000}"/>
    <cellStyle name="Normal 3 3 6 2 6 2" xfId="18309" xr:uid="{00000000-0005-0000-0000-00003E510000}"/>
    <cellStyle name="Normal 3 3 6 2 7" xfId="18310" xr:uid="{00000000-0005-0000-0000-00003F510000}"/>
    <cellStyle name="Normal 3 3 6 3" xfId="18311" xr:uid="{00000000-0005-0000-0000-000040510000}"/>
    <cellStyle name="Normal 3 3 6 3 2" xfId="18312" xr:uid="{00000000-0005-0000-0000-000041510000}"/>
    <cellStyle name="Normal 3 3 6 3 2 2" xfId="18313" xr:uid="{00000000-0005-0000-0000-000042510000}"/>
    <cellStyle name="Normal 3 3 6 3 2 2 2" xfId="18314" xr:uid="{00000000-0005-0000-0000-000043510000}"/>
    <cellStyle name="Normal 3 3 6 3 2 2 2 2" xfId="18315" xr:uid="{00000000-0005-0000-0000-000044510000}"/>
    <cellStyle name="Normal 3 3 6 3 2 2 2 2 2" xfId="18316" xr:uid="{00000000-0005-0000-0000-000045510000}"/>
    <cellStyle name="Normal 3 3 6 3 2 2 2 3" xfId="18317" xr:uid="{00000000-0005-0000-0000-000046510000}"/>
    <cellStyle name="Normal 3 3 6 3 2 2 3" xfId="18318" xr:uid="{00000000-0005-0000-0000-000047510000}"/>
    <cellStyle name="Normal 3 3 6 3 2 2 3 2" xfId="18319" xr:uid="{00000000-0005-0000-0000-000048510000}"/>
    <cellStyle name="Normal 3 3 6 3 2 2 4" xfId="18320" xr:uid="{00000000-0005-0000-0000-000049510000}"/>
    <cellStyle name="Normal 3 3 6 3 2 3" xfId="18321" xr:uid="{00000000-0005-0000-0000-00004A510000}"/>
    <cellStyle name="Normal 3 3 6 3 2 3 2" xfId="18322" xr:uid="{00000000-0005-0000-0000-00004B510000}"/>
    <cellStyle name="Normal 3 3 6 3 2 3 2 2" xfId="18323" xr:uid="{00000000-0005-0000-0000-00004C510000}"/>
    <cellStyle name="Normal 3 3 6 3 2 3 3" xfId="18324" xr:uid="{00000000-0005-0000-0000-00004D510000}"/>
    <cellStyle name="Normal 3 3 6 3 2 4" xfId="18325" xr:uid="{00000000-0005-0000-0000-00004E510000}"/>
    <cellStyle name="Normal 3 3 6 3 2 4 2" xfId="18326" xr:uid="{00000000-0005-0000-0000-00004F510000}"/>
    <cellStyle name="Normal 3 3 6 3 2 5" xfId="18327" xr:uid="{00000000-0005-0000-0000-000050510000}"/>
    <cellStyle name="Normal 3 3 6 3 3" xfId="18328" xr:uid="{00000000-0005-0000-0000-000051510000}"/>
    <cellStyle name="Normal 3 3 6 3 3 2" xfId="18329" xr:uid="{00000000-0005-0000-0000-000052510000}"/>
    <cellStyle name="Normal 3 3 6 3 3 2 2" xfId="18330" xr:uid="{00000000-0005-0000-0000-000053510000}"/>
    <cellStyle name="Normal 3 3 6 3 3 2 2 2" xfId="18331" xr:uid="{00000000-0005-0000-0000-000054510000}"/>
    <cellStyle name="Normal 3 3 6 3 3 2 3" xfId="18332" xr:uid="{00000000-0005-0000-0000-000055510000}"/>
    <cellStyle name="Normal 3 3 6 3 3 3" xfId="18333" xr:uid="{00000000-0005-0000-0000-000056510000}"/>
    <cellStyle name="Normal 3 3 6 3 3 3 2" xfId="18334" xr:uid="{00000000-0005-0000-0000-000057510000}"/>
    <cellStyle name="Normal 3 3 6 3 3 4" xfId="18335" xr:uid="{00000000-0005-0000-0000-000058510000}"/>
    <cellStyle name="Normal 3 3 6 3 4" xfId="18336" xr:uid="{00000000-0005-0000-0000-000059510000}"/>
    <cellStyle name="Normal 3 3 6 3 4 2" xfId="18337" xr:uid="{00000000-0005-0000-0000-00005A510000}"/>
    <cellStyle name="Normal 3 3 6 3 4 2 2" xfId="18338" xr:uid="{00000000-0005-0000-0000-00005B510000}"/>
    <cellStyle name="Normal 3 3 6 3 4 3" xfId="18339" xr:uid="{00000000-0005-0000-0000-00005C510000}"/>
    <cellStyle name="Normal 3 3 6 3 5" xfId="18340" xr:uid="{00000000-0005-0000-0000-00005D510000}"/>
    <cellStyle name="Normal 3 3 6 3 5 2" xfId="18341" xr:uid="{00000000-0005-0000-0000-00005E510000}"/>
    <cellStyle name="Normal 3 3 6 3 6" xfId="18342" xr:uid="{00000000-0005-0000-0000-00005F510000}"/>
    <cellStyle name="Normal 3 3 6 4" xfId="18343" xr:uid="{00000000-0005-0000-0000-000060510000}"/>
    <cellStyle name="Normal 3 3 6 4 2" xfId="18344" xr:uid="{00000000-0005-0000-0000-000061510000}"/>
    <cellStyle name="Normal 3 3 6 4 2 2" xfId="18345" xr:uid="{00000000-0005-0000-0000-000062510000}"/>
    <cellStyle name="Normal 3 3 6 4 2 2 2" xfId="18346" xr:uid="{00000000-0005-0000-0000-000063510000}"/>
    <cellStyle name="Normal 3 3 6 4 2 2 2 2" xfId="18347" xr:uid="{00000000-0005-0000-0000-000064510000}"/>
    <cellStyle name="Normal 3 3 6 4 2 2 3" xfId="18348" xr:uid="{00000000-0005-0000-0000-000065510000}"/>
    <cellStyle name="Normal 3 3 6 4 2 3" xfId="18349" xr:uid="{00000000-0005-0000-0000-000066510000}"/>
    <cellStyle name="Normal 3 3 6 4 2 3 2" xfId="18350" xr:uid="{00000000-0005-0000-0000-000067510000}"/>
    <cellStyle name="Normal 3 3 6 4 2 4" xfId="18351" xr:uid="{00000000-0005-0000-0000-000068510000}"/>
    <cellStyle name="Normal 3 3 6 4 3" xfId="18352" xr:uid="{00000000-0005-0000-0000-000069510000}"/>
    <cellStyle name="Normal 3 3 6 4 3 2" xfId="18353" xr:uid="{00000000-0005-0000-0000-00006A510000}"/>
    <cellStyle name="Normal 3 3 6 4 3 2 2" xfId="18354" xr:uid="{00000000-0005-0000-0000-00006B510000}"/>
    <cellStyle name="Normal 3 3 6 4 3 3" xfId="18355" xr:uid="{00000000-0005-0000-0000-00006C510000}"/>
    <cellStyle name="Normal 3 3 6 4 4" xfId="18356" xr:uid="{00000000-0005-0000-0000-00006D510000}"/>
    <cellStyle name="Normal 3 3 6 4 4 2" xfId="18357" xr:uid="{00000000-0005-0000-0000-00006E510000}"/>
    <cellStyle name="Normal 3 3 6 4 5" xfId="18358" xr:uid="{00000000-0005-0000-0000-00006F510000}"/>
    <cellStyle name="Normal 3 3 6 5" xfId="18359" xr:uid="{00000000-0005-0000-0000-000070510000}"/>
    <cellStyle name="Normal 3 3 6 5 2" xfId="18360" xr:uid="{00000000-0005-0000-0000-000071510000}"/>
    <cellStyle name="Normal 3 3 6 5 2 2" xfId="18361" xr:uid="{00000000-0005-0000-0000-000072510000}"/>
    <cellStyle name="Normal 3 3 6 5 2 2 2" xfId="18362" xr:uid="{00000000-0005-0000-0000-000073510000}"/>
    <cellStyle name="Normal 3 3 6 5 2 3" xfId="18363" xr:uid="{00000000-0005-0000-0000-000074510000}"/>
    <cellStyle name="Normal 3 3 6 5 3" xfId="18364" xr:uid="{00000000-0005-0000-0000-000075510000}"/>
    <cellStyle name="Normal 3 3 6 5 3 2" xfId="18365" xr:uid="{00000000-0005-0000-0000-000076510000}"/>
    <cellStyle name="Normal 3 3 6 5 4" xfId="18366" xr:uid="{00000000-0005-0000-0000-000077510000}"/>
    <cellStyle name="Normal 3 3 6 6" xfId="18367" xr:uid="{00000000-0005-0000-0000-000078510000}"/>
    <cellStyle name="Normal 3 3 6 6 2" xfId="18368" xr:uid="{00000000-0005-0000-0000-000079510000}"/>
    <cellStyle name="Normal 3 3 6 6 2 2" xfId="18369" xr:uid="{00000000-0005-0000-0000-00007A510000}"/>
    <cellStyle name="Normal 3 3 6 6 3" xfId="18370" xr:uid="{00000000-0005-0000-0000-00007B510000}"/>
    <cellStyle name="Normal 3 3 6 7" xfId="18371" xr:uid="{00000000-0005-0000-0000-00007C510000}"/>
    <cellStyle name="Normal 3 3 6 7 2" xfId="18372" xr:uid="{00000000-0005-0000-0000-00007D510000}"/>
    <cellStyle name="Normal 3 3 6 8" xfId="18373" xr:uid="{00000000-0005-0000-0000-00007E510000}"/>
    <cellStyle name="Normal 3 3 7" xfId="18374" xr:uid="{00000000-0005-0000-0000-00007F510000}"/>
    <cellStyle name="Normal 3 3 7 2" xfId="18375" xr:uid="{00000000-0005-0000-0000-000080510000}"/>
    <cellStyle name="Normal 3 3 7 2 2" xfId="18376" xr:uid="{00000000-0005-0000-0000-000081510000}"/>
    <cellStyle name="Normal 3 3 7 2 2 2" xfId="18377" xr:uid="{00000000-0005-0000-0000-000082510000}"/>
    <cellStyle name="Normal 3 3 7 2 2 2 2" xfId="18378" xr:uid="{00000000-0005-0000-0000-000083510000}"/>
    <cellStyle name="Normal 3 3 7 2 2 2 2 2" xfId="18379" xr:uid="{00000000-0005-0000-0000-000084510000}"/>
    <cellStyle name="Normal 3 3 7 2 2 2 2 2 2" xfId="18380" xr:uid="{00000000-0005-0000-0000-000085510000}"/>
    <cellStyle name="Normal 3 3 7 2 2 2 2 3" xfId="18381" xr:uid="{00000000-0005-0000-0000-000086510000}"/>
    <cellStyle name="Normal 3 3 7 2 2 2 3" xfId="18382" xr:uid="{00000000-0005-0000-0000-000087510000}"/>
    <cellStyle name="Normal 3 3 7 2 2 2 3 2" xfId="18383" xr:uid="{00000000-0005-0000-0000-000088510000}"/>
    <cellStyle name="Normal 3 3 7 2 2 2 4" xfId="18384" xr:uid="{00000000-0005-0000-0000-000089510000}"/>
    <cellStyle name="Normal 3 3 7 2 2 3" xfId="18385" xr:uid="{00000000-0005-0000-0000-00008A510000}"/>
    <cellStyle name="Normal 3 3 7 2 2 3 2" xfId="18386" xr:uid="{00000000-0005-0000-0000-00008B510000}"/>
    <cellStyle name="Normal 3 3 7 2 2 3 2 2" xfId="18387" xr:uid="{00000000-0005-0000-0000-00008C510000}"/>
    <cellStyle name="Normal 3 3 7 2 2 3 3" xfId="18388" xr:uid="{00000000-0005-0000-0000-00008D510000}"/>
    <cellStyle name="Normal 3 3 7 2 2 4" xfId="18389" xr:uid="{00000000-0005-0000-0000-00008E510000}"/>
    <cellStyle name="Normal 3 3 7 2 2 4 2" xfId="18390" xr:uid="{00000000-0005-0000-0000-00008F510000}"/>
    <cellStyle name="Normal 3 3 7 2 2 5" xfId="18391" xr:uid="{00000000-0005-0000-0000-000090510000}"/>
    <cellStyle name="Normal 3 3 7 2 3" xfId="18392" xr:uid="{00000000-0005-0000-0000-000091510000}"/>
    <cellStyle name="Normal 3 3 7 2 3 2" xfId="18393" xr:uid="{00000000-0005-0000-0000-000092510000}"/>
    <cellStyle name="Normal 3 3 7 2 3 2 2" xfId="18394" xr:uid="{00000000-0005-0000-0000-000093510000}"/>
    <cellStyle name="Normal 3 3 7 2 3 2 2 2" xfId="18395" xr:uid="{00000000-0005-0000-0000-000094510000}"/>
    <cellStyle name="Normal 3 3 7 2 3 2 3" xfId="18396" xr:uid="{00000000-0005-0000-0000-000095510000}"/>
    <cellStyle name="Normal 3 3 7 2 3 3" xfId="18397" xr:uid="{00000000-0005-0000-0000-000096510000}"/>
    <cellStyle name="Normal 3 3 7 2 3 3 2" xfId="18398" xr:uid="{00000000-0005-0000-0000-000097510000}"/>
    <cellStyle name="Normal 3 3 7 2 3 4" xfId="18399" xr:uid="{00000000-0005-0000-0000-000098510000}"/>
    <cellStyle name="Normal 3 3 7 2 4" xfId="18400" xr:uid="{00000000-0005-0000-0000-000099510000}"/>
    <cellStyle name="Normal 3 3 7 2 4 2" xfId="18401" xr:uid="{00000000-0005-0000-0000-00009A510000}"/>
    <cellStyle name="Normal 3 3 7 2 4 2 2" xfId="18402" xr:uid="{00000000-0005-0000-0000-00009B510000}"/>
    <cellStyle name="Normal 3 3 7 2 4 3" xfId="18403" xr:uid="{00000000-0005-0000-0000-00009C510000}"/>
    <cellStyle name="Normal 3 3 7 2 5" xfId="18404" xr:uid="{00000000-0005-0000-0000-00009D510000}"/>
    <cellStyle name="Normal 3 3 7 2 5 2" xfId="18405" xr:uid="{00000000-0005-0000-0000-00009E510000}"/>
    <cellStyle name="Normal 3 3 7 2 6" xfId="18406" xr:uid="{00000000-0005-0000-0000-00009F510000}"/>
    <cellStyle name="Normal 3 3 7 3" xfId="18407" xr:uid="{00000000-0005-0000-0000-0000A0510000}"/>
    <cellStyle name="Normal 3 3 7 3 2" xfId="18408" xr:uid="{00000000-0005-0000-0000-0000A1510000}"/>
    <cellStyle name="Normal 3 3 7 3 2 2" xfId="18409" xr:uid="{00000000-0005-0000-0000-0000A2510000}"/>
    <cellStyle name="Normal 3 3 7 3 2 2 2" xfId="18410" xr:uid="{00000000-0005-0000-0000-0000A3510000}"/>
    <cellStyle name="Normal 3 3 7 3 2 2 2 2" xfId="18411" xr:uid="{00000000-0005-0000-0000-0000A4510000}"/>
    <cellStyle name="Normal 3 3 7 3 2 2 3" xfId="18412" xr:uid="{00000000-0005-0000-0000-0000A5510000}"/>
    <cellStyle name="Normal 3 3 7 3 2 3" xfId="18413" xr:uid="{00000000-0005-0000-0000-0000A6510000}"/>
    <cellStyle name="Normal 3 3 7 3 2 3 2" xfId="18414" xr:uid="{00000000-0005-0000-0000-0000A7510000}"/>
    <cellStyle name="Normal 3 3 7 3 2 4" xfId="18415" xr:uid="{00000000-0005-0000-0000-0000A8510000}"/>
    <cellStyle name="Normal 3 3 7 3 3" xfId="18416" xr:uid="{00000000-0005-0000-0000-0000A9510000}"/>
    <cellStyle name="Normal 3 3 7 3 3 2" xfId="18417" xr:uid="{00000000-0005-0000-0000-0000AA510000}"/>
    <cellStyle name="Normal 3 3 7 3 3 2 2" xfId="18418" xr:uid="{00000000-0005-0000-0000-0000AB510000}"/>
    <cellStyle name="Normal 3 3 7 3 3 3" xfId="18419" xr:uid="{00000000-0005-0000-0000-0000AC510000}"/>
    <cellStyle name="Normal 3 3 7 3 4" xfId="18420" xr:uid="{00000000-0005-0000-0000-0000AD510000}"/>
    <cellStyle name="Normal 3 3 7 3 4 2" xfId="18421" xr:uid="{00000000-0005-0000-0000-0000AE510000}"/>
    <cellStyle name="Normal 3 3 7 3 5" xfId="18422" xr:uid="{00000000-0005-0000-0000-0000AF510000}"/>
    <cellStyle name="Normal 3 3 7 4" xfId="18423" xr:uid="{00000000-0005-0000-0000-0000B0510000}"/>
    <cellStyle name="Normal 3 3 7 4 2" xfId="18424" xr:uid="{00000000-0005-0000-0000-0000B1510000}"/>
    <cellStyle name="Normal 3 3 7 4 2 2" xfId="18425" xr:uid="{00000000-0005-0000-0000-0000B2510000}"/>
    <cellStyle name="Normal 3 3 7 4 2 2 2" xfId="18426" xr:uid="{00000000-0005-0000-0000-0000B3510000}"/>
    <cellStyle name="Normal 3 3 7 4 2 3" xfId="18427" xr:uid="{00000000-0005-0000-0000-0000B4510000}"/>
    <cellStyle name="Normal 3 3 7 4 3" xfId="18428" xr:uid="{00000000-0005-0000-0000-0000B5510000}"/>
    <cellStyle name="Normal 3 3 7 4 3 2" xfId="18429" xr:uid="{00000000-0005-0000-0000-0000B6510000}"/>
    <cellStyle name="Normal 3 3 7 4 4" xfId="18430" xr:uid="{00000000-0005-0000-0000-0000B7510000}"/>
    <cellStyle name="Normal 3 3 7 5" xfId="18431" xr:uid="{00000000-0005-0000-0000-0000B8510000}"/>
    <cellStyle name="Normal 3 3 7 5 2" xfId="18432" xr:uid="{00000000-0005-0000-0000-0000B9510000}"/>
    <cellStyle name="Normal 3 3 7 5 2 2" xfId="18433" xr:uid="{00000000-0005-0000-0000-0000BA510000}"/>
    <cellStyle name="Normal 3 3 7 5 3" xfId="18434" xr:uid="{00000000-0005-0000-0000-0000BB510000}"/>
    <cellStyle name="Normal 3 3 7 6" xfId="18435" xr:uid="{00000000-0005-0000-0000-0000BC510000}"/>
    <cellStyle name="Normal 3 3 7 6 2" xfId="18436" xr:uid="{00000000-0005-0000-0000-0000BD510000}"/>
    <cellStyle name="Normal 3 3 7 7" xfId="18437" xr:uid="{00000000-0005-0000-0000-0000BE510000}"/>
    <cellStyle name="Normal 3 3 8" xfId="18438" xr:uid="{00000000-0005-0000-0000-0000BF510000}"/>
    <cellStyle name="Normal 3 3 8 2" xfId="18439" xr:uid="{00000000-0005-0000-0000-0000C0510000}"/>
    <cellStyle name="Normal 3 3 8 2 2" xfId="18440" xr:uid="{00000000-0005-0000-0000-0000C1510000}"/>
    <cellStyle name="Normal 3 3 8 2 2 2" xfId="18441" xr:uid="{00000000-0005-0000-0000-0000C2510000}"/>
    <cellStyle name="Normal 3 3 8 2 2 2 2" xfId="18442" xr:uid="{00000000-0005-0000-0000-0000C3510000}"/>
    <cellStyle name="Normal 3 3 8 2 2 2 2 2" xfId="18443" xr:uid="{00000000-0005-0000-0000-0000C4510000}"/>
    <cellStyle name="Normal 3 3 8 2 2 2 3" xfId="18444" xr:uid="{00000000-0005-0000-0000-0000C5510000}"/>
    <cellStyle name="Normal 3 3 8 2 2 3" xfId="18445" xr:uid="{00000000-0005-0000-0000-0000C6510000}"/>
    <cellStyle name="Normal 3 3 8 2 2 3 2" xfId="18446" xr:uid="{00000000-0005-0000-0000-0000C7510000}"/>
    <cellStyle name="Normal 3 3 8 2 2 4" xfId="18447" xr:uid="{00000000-0005-0000-0000-0000C8510000}"/>
    <cellStyle name="Normal 3 3 8 2 3" xfId="18448" xr:uid="{00000000-0005-0000-0000-0000C9510000}"/>
    <cellStyle name="Normal 3 3 8 2 3 2" xfId="18449" xr:uid="{00000000-0005-0000-0000-0000CA510000}"/>
    <cellStyle name="Normal 3 3 8 2 3 2 2" xfId="18450" xr:uid="{00000000-0005-0000-0000-0000CB510000}"/>
    <cellStyle name="Normal 3 3 8 2 3 3" xfId="18451" xr:uid="{00000000-0005-0000-0000-0000CC510000}"/>
    <cellStyle name="Normal 3 3 8 2 4" xfId="18452" xr:uid="{00000000-0005-0000-0000-0000CD510000}"/>
    <cellStyle name="Normal 3 3 8 2 4 2" xfId="18453" xr:uid="{00000000-0005-0000-0000-0000CE510000}"/>
    <cellStyle name="Normal 3 3 8 2 5" xfId="18454" xr:uid="{00000000-0005-0000-0000-0000CF510000}"/>
    <cellStyle name="Normal 3 3 8 3" xfId="18455" xr:uid="{00000000-0005-0000-0000-0000D0510000}"/>
    <cellStyle name="Normal 3 3 8 3 2" xfId="18456" xr:uid="{00000000-0005-0000-0000-0000D1510000}"/>
    <cellStyle name="Normal 3 3 8 3 2 2" xfId="18457" xr:uid="{00000000-0005-0000-0000-0000D2510000}"/>
    <cellStyle name="Normal 3 3 8 3 2 2 2" xfId="18458" xr:uid="{00000000-0005-0000-0000-0000D3510000}"/>
    <cellStyle name="Normal 3 3 8 3 2 3" xfId="18459" xr:uid="{00000000-0005-0000-0000-0000D4510000}"/>
    <cellStyle name="Normal 3 3 8 3 3" xfId="18460" xr:uid="{00000000-0005-0000-0000-0000D5510000}"/>
    <cellStyle name="Normal 3 3 8 3 3 2" xfId="18461" xr:uid="{00000000-0005-0000-0000-0000D6510000}"/>
    <cellStyle name="Normal 3 3 8 3 4" xfId="18462" xr:uid="{00000000-0005-0000-0000-0000D7510000}"/>
    <cellStyle name="Normal 3 3 8 4" xfId="18463" xr:uid="{00000000-0005-0000-0000-0000D8510000}"/>
    <cellStyle name="Normal 3 3 8 4 2" xfId="18464" xr:uid="{00000000-0005-0000-0000-0000D9510000}"/>
    <cellStyle name="Normal 3 3 8 4 2 2" xfId="18465" xr:uid="{00000000-0005-0000-0000-0000DA510000}"/>
    <cellStyle name="Normal 3 3 8 4 3" xfId="18466" xr:uid="{00000000-0005-0000-0000-0000DB510000}"/>
    <cellStyle name="Normal 3 3 8 5" xfId="18467" xr:uid="{00000000-0005-0000-0000-0000DC510000}"/>
    <cellStyle name="Normal 3 3 8 5 2" xfId="18468" xr:uid="{00000000-0005-0000-0000-0000DD510000}"/>
    <cellStyle name="Normal 3 3 8 6" xfId="18469" xr:uid="{00000000-0005-0000-0000-0000DE510000}"/>
    <cellStyle name="Normal 3 3 9" xfId="18470" xr:uid="{00000000-0005-0000-0000-0000DF510000}"/>
    <cellStyle name="Normal 3 3 9 2" xfId="18471" xr:uid="{00000000-0005-0000-0000-0000E0510000}"/>
    <cellStyle name="Normal 3 3 9 2 2" xfId="18472" xr:uid="{00000000-0005-0000-0000-0000E1510000}"/>
    <cellStyle name="Normal 3 3 9 2 2 2" xfId="18473" xr:uid="{00000000-0005-0000-0000-0000E2510000}"/>
    <cellStyle name="Normal 3 3 9 2 2 2 2" xfId="18474" xr:uid="{00000000-0005-0000-0000-0000E3510000}"/>
    <cellStyle name="Normal 3 3 9 2 2 3" xfId="18475" xr:uid="{00000000-0005-0000-0000-0000E4510000}"/>
    <cellStyle name="Normal 3 3 9 2 3" xfId="18476" xr:uid="{00000000-0005-0000-0000-0000E5510000}"/>
    <cellStyle name="Normal 3 3 9 2 3 2" xfId="18477" xr:uid="{00000000-0005-0000-0000-0000E6510000}"/>
    <cellStyle name="Normal 3 3 9 2 4" xfId="18478" xr:uid="{00000000-0005-0000-0000-0000E7510000}"/>
    <cellStyle name="Normal 3 3 9 3" xfId="18479" xr:uid="{00000000-0005-0000-0000-0000E8510000}"/>
    <cellStyle name="Normal 3 3 9 3 2" xfId="18480" xr:uid="{00000000-0005-0000-0000-0000E9510000}"/>
    <cellStyle name="Normal 3 3 9 3 2 2" xfId="18481" xr:uid="{00000000-0005-0000-0000-0000EA510000}"/>
    <cellStyle name="Normal 3 3 9 3 3" xfId="18482" xr:uid="{00000000-0005-0000-0000-0000EB510000}"/>
    <cellStyle name="Normal 3 3 9 4" xfId="18483" xr:uid="{00000000-0005-0000-0000-0000EC510000}"/>
    <cellStyle name="Normal 3 3 9 4 2" xfId="18484" xr:uid="{00000000-0005-0000-0000-0000ED510000}"/>
    <cellStyle name="Normal 3 3 9 5" xfId="18485" xr:uid="{00000000-0005-0000-0000-0000EE510000}"/>
    <cellStyle name="Normal 3 30" xfId="1189" xr:uid="{00000000-0005-0000-0000-0000EF510000}"/>
    <cellStyle name="Normal 3 31" xfId="1190" xr:uid="{00000000-0005-0000-0000-0000F0510000}"/>
    <cellStyle name="Normal 3 32" xfId="1191" xr:uid="{00000000-0005-0000-0000-0000F1510000}"/>
    <cellStyle name="Normal 3 33" xfId="1192" xr:uid="{00000000-0005-0000-0000-0000F2510000}"/>
    <cellStyle name="Normal 3 34" xfId="1193" xr:uid="{00000000-0005-0000-0000-0000F3510000}"/>
    <cellStyle name="Normal 3 35" xfId="1194" xr:uid="{00000000-0005-0000-0000-0000F4510000}"/>
    <cellStyle name="Normal 3 36" xfId="1195" xr:uid="{00000000-0005-0000-0000-0000F5510000}"/>
    <cellStyle name="Normal 3 37" xfId="1196" xr:uid="{00000000-0005-0000-0000-0000F6510000}"/>
    <cellStyle name="Normal 3 38" xfId="1105" xr:uid="{00000000-0005-0000-0000-0000F7510000}"/>
    <cellStyle name="Normal 3 4" xfId="1197" xr:uid="{00000000-0005-0000-0000-0000F8510000}"/>
    <cellStyle name="Normal 3 4 10" xfId="18486" xr:uid="{00000000-0005-0000-0000-0000F9510000}"/>
    <cellStyle name="Normal 3 4 10 2" xfId="18487" xr:uid="{00000000-0005-0000-0000-0000FA510000}"/>
    <cellStyle name="Normal 3 4 10 2 2" xfId="18488" xr:uid="{00000000-0005-0000-0000-0000FB510000}"/>
    <cellStyle name="Normal 3 4 10 3" xfId="18489" xr:uid="{00000000-0005-0000-0000-0000FC510000}"/>
    <cellStyle name="Normal 3 4 11" xfId="18490" xr:uid="{00000000-0005-0000-0000-0000FD510000}"/>
    <cellStyle name="Normal 3 4 11 2" xfId="18491" xr:uid="{00000000-0005-0000-0000-0000FE510000}"/>
    <cellStyle name="Normal 3 4 12" xfId="18492" xr:uid="{00000000-0005-0000-0000-0000FF510000}"/>
    <cellStyle name="Normal 3 4 2" xfId="1198" xr:uid="{00000000-0005-0000-0000-000000520000}"/>
    <cellStyle name="Normal 3 4 2 10" xfId="18493" xr:uid="{00000000-0005-0000-0000-000001520000}"/>
    <cellStyle name="Normal 3 4 2 10 2" xfId="18494" xr:uid="{00000000-0005-0000-0000-000002520000}"/>
    <cellStyle name="Normal 3 4 2 11" xfId="18495" xr:uid="{00000000-0005-0000-0000-000003520000}"/>
    <cellStyle name="Normal 3 4 2 2" xfId="18496" xr:uid="{00000000-0005-0000-0000-000004520000}"/>
    <cellStyle name="Normal 3 4 2 2 10" xfId="18497" xr:uid="{00000000-0005-0000-0000-000005520000}"/>
    <cellStyle name="Normal 3 4 2 2 2" xfId="18498" xr:uid="{00000000-0005-0000-0000-000006520000}"/>
    <cellStyle name="Normal 3 4 2 2 2 2" xfId="18499" xr:uid="{00000000-0005-0000-0000-000007520000}"/>
    <cellStyle name="Normal 3 4 2 2 2 2 2" xfId="18500" xr:uid="{00000000-0005-0000-0000-000008520000}"/>
    <cellStyle name="Normal 3 4 2 2 2 2 2 2" xfId="18501" xr:uid="{00000000-0005-0000-0000-000009520000}"/>
    <cellStyle name="Normal 3 4 2 2 2 2 2 2 2" xfId="18502" xr:uid="{00000000-0005-0000-0000-00000A520000}"/>
    <cellStyle name="Normal 3 4 2 2 2 2 2 2 2 2" xfId="18503" xr:uid="{00000000-0005-0000-0000-00000B520000}"/>
    <cellStyle name="Normal 3 4 2 2 2 2 2 2 2 2 2" xfId="18504" xr:uid="{00000000-0005-0000-0000-00000C520000}"/>
    <cellStyle name="Normal 3 4 2 2 2 2 2 2 2 2 2 2" xfId="18505" xr:uid="{00000000-0005-0000-0000-00000D520000}"/>
    <cellStyle name="Normal 3 4 2 2 2 2 2 2 2 2 2 2 2" xfId="18506" xr:uid="{00000000-0005-0000-0000-00000E520000}"/>
    <cellStyle name="Normal 3 4 2 2 2 2 2 2 2 2 2 3" xfId="18507" xr:uid="{00000000-0005-0000-0000-00000F520000}"/>
    <cellStyle name="Normal 3 4 2 2 2 2 2 2 2 2 3" xfId="18508" xr:uid="{00000000-0005-0000-0000-000010520000}"/>
    <cellStyle name="Normal 3 4 2 2 2 2 2 2 2 2 3 2" xfId="18509" xr:uid="{00000000-0005-0000-0000-000011520000}"/>
    <cellStyle name="Normal 3 4 2 2 2 2 2 2 2 2 4" xfId="18510" xr:uid="{00000000-0005-0000-0000-000012520000}"/>
    <cellStyle name="Normal 3 4 2 2 2 2 2 2 2 3" xfId="18511" xr:uid="{00000000-0005-0000-0000-000013520000}"/>
    <cellStyle name="Normal 3 4 2 2 2 2 2 2 2 3 2" xfId="18512" xr:uid="{00000000-0005-0000-0000-000014520000}"/>
    <cellStyle name="Normal 3 4 2 2 2 2 2 2 2 3 2 2" xfId="18513" xr:uid="{00000000-0005-0000-0000-000015520000}"/>
    <cellStyle name="Normal 3 4 2 2 2 2 2 2 2 3 3" xfId="18514" xr:uid="{00000000-0005-0000-0000-000016520000}"/>
    <cellStyle name="Normal 3 4 2 2 2 2 2 2 2 4" xfId="18515" xr:uid="{00000000-0005-0000-0000-000017520000}"/>
    <cellStyle name="Normal 3 4 2 2 2 2 2 2 2 4 2" xfId="18516" xr:uid="{00000000-0005-0000-0000-000018520000}"/>
    <cellStyle name="Normal 3 4 2 2 2 2 2 2 2 5" xfId="18517" xr:uid="{00000000-0005-0000-0000-000019520000}"/>
    <cellStyle name="Normal 3 4 2 2 2 2 2 2 3" xfId="18518" xr:uid="{00000000-0005-0000-0000-00001A520000}"/>
    <cellStyle name="Normal 3 4 2 2 2 2 2 2 3 2" xfId="18519" xr:uid="{00000000-0005-0000-0000-00001B520000}"/>
    <cellStyle name="Normal 3 4 2 2 2 2 2 2 3 2 2" xfId="18520" xr:uid="{00000000-0005-0000-0000-00001C520000}"/>
    <cellStyle name="Normal 3 4 2 2 2 2 2 2 3 2 2 2" xfId="18521" xr:uid="{00000000-0005-0000-0000-00001D520000}"/>
    <cellStyle name="Normal 3 4 2 2 2 2 2 2 3 2 3" xfId="18522" xr:uid="{00000000-0005-0000-0000-00001E520000}"/>
    <cellStyle name="Normal 3 4 2 2 2 2 2 2 3 3" xfId="18523" xr:uid="{00000000-0005-0000-0000-00001F520000}"/>
    <cellStyle name="Normal 3 4 2 2 2 2 2 2 3 3 2" xfId="18524" xr:uid="{00000000-0005-0000-0000-000020520000}"/>
    <cellStyle name="Normal 3 4 2 2 2 2 2 2 3 4" xfId="18525" xr:uid="{00000000-0005-0000-0000-000021520000}"/>
    <cellStyle name="Normal 3 4 2 2 2 2 2 2 4" xfId="18526" xr:uid="{00000000-0005-0000-0000-000022520000}"/>
    <cellStyle name="Normal 3 4 2 2 2 2 2 2 4 2" xfId="18527" xr:uid="{00000000-0005-0000-0000-000023520000}"/>
    <cellStyle name="Normal 3 4 2 2 2 2 2 2 4 2 2" xfId="18528" xr:uid="{00000000-0005-0000-0000-000024520000}"/>
    <cellStyle name="Normal 3 4 2 2 2 2 2 2 4 3" xfId="18529" xr:uid="{00000000-0005-0000-0000-000025520000}"/>
    <cellStyle name="Normal 3 4 2 2 2 2 2 2 5" xfId="18530" xr:uid="{00000000-0005-0000-0000-000026520000}"/>
    <cellStyle name="Normal 3 4 2 2 2 2 2 2 5 2" xfId="18531" xr:uid="{00000000-0005-0000-0000-000027520000}"/>
    <cellStyle name="Normal 3 4 2 2 2 2 2 2 6" xfId="18532" xr:uid="{00000000-0005-0000-0000-000028520000}"/>
    <cellStyle name="Normal 3 4 2 2 2 2 2 3" xfId="18533" xr:uid="{00000000-0005-0000-0000-000029520000}"/>
    <cellStyle name="Normal 3 4 2 2 2 2 2 3 2" xfId="18534" xr:uid="{00000000-0005-0000-0000-00002A520000}"/>
    <cellStyle name="Normal 3 4 2 2 2 2 2 3 2 2" xfId="18535" xr:uid="{00000000-0005-0000-0000-00002B520000}"/>
    <cellStyle name="Normal 3 4 2 2 2 2 2 3 2 2 2" xfId="18536" xr:uid="{00000000-0005-0000-0000-00002C520000}"/>
    <cellStyle name="Normal 3 4 2 2 2 2 2 3 2 2 2 2" xfId="18537" xr:uid="{00000000-0005-0000-0000-00002D520000}"/>
    <cellStyle name="Normal 3 4 2 2 2 2 2 3 2 2 3" xfId="18538" xr:uid="{00000000-0005-0000-0000-00002E520000}"/>
    <cellStyle name="Normal 3 4 2 2 2 2 2 3 2 3" xfId="18539" xr:uid="{00000000-0005-0000-0000-00002F520000}"/>
    <cellStyle name="Normal 3 4 2 2 2 2 2 3 2 3 2" xfId="18540" xr:uid="{00000000-0005-0000-0000-000030520000}"/>
    <cellStyle name="Normal 3 4 2 2 2 2 2 3 2 4" xfId="18541" xr:uid="{00000000-0005-0000-0000-000031520000}"/>
    <cellStyle name="Normal 3 4 2 2 2 2 2 3 3" xfId="18542" xr:uid="{00000000-0005-0000-0000-000032520000}"/>
    <cellStyle name="Normal 3 4 2 2 2 2 2 3 3 2" xfId="18543" xr:uid="{00000000-0005-0000-0000-000033520000}"/>
    <cellStyle name="Normal 3 4 2 2 2 2 2 3 3 2 2" xfId="18544" xr:uid="{00000000-0005-0000-0000-000034520000}"/>
    <cellStyle name="Normal 3 4 2 2 2 2 2 3 3 3" xfId="18545" xr:uid="{00000000-0005-0000-0000-000035520000}"/>
    <cellStyle name="Normal 3 4 2 2 2 2 2 3 4" xfId="18546" xr:uid="{00000000-0005-0000-0000-000036520000}"/>
    <cellStyle name="Normal 3 4 2 2 2 2 2 3 4 2" xfId="18547" xr:uid="{00000000-0005-0000-0000-000037520000}"/>
    <cellStyle name="Normal 3 4 2 2 2 2 2 3 5" xfId="18548" xr:uid="{00000000-0005-0000-0000-000038520000}"/>
    <cellStyle name="Normal 3 4 2 2 2 2 2 4" xfId="18549" xr:uid="{00000000-0005-0000-0000-000039520000}"/>
    <cellStyle name="Normal 3 4 2 2 2 2 2 4 2" xfId="18550" xr:uid="{00000000-0005-0000-0000-00003A520000}"/>
    <cellStyle name="Normal 3 4 2 2 2 2 2 4 2 2" xfId="18551" xr:uid="{00000000-0005-0000-0000-00003B520000}"/>
    <cellStyle name="Normal 3 4 2 2 2 2 2 4 2 2 2" xfId="18552" xr:uid="{00000000-0005-0000-0000-00003C520000}"/>
    <cellStyle name="Normal 3 4 2 2 2 2 2 4 2 3" xfId="18553" xr:uid="{00000000-0005-0000-0000-00003D520000}"/>
    <cellStyle name="Normal 3 4 2 2 2 2 2 4 3" xfId="18554" xr:uid="{00000000-0005-0000-0000-00003E520000}"/>
    <cellStyle name="Normal 3 4 2 2 2 2 2 4 3 2" xfId="18555" xr:uid="{00000000-0005-0000-0000-00003F520000}"/>
    <cellStyle name="Normal 3 4 2 2 2 2 2 4 4" xfId="18556" xr:uid="{00000000-0005-0000-0000-000040520000}"/>
    <cellStyle name="Normal 3 4 2 2 2 2 2 5" xfId="18557" xr:uid="{00000000-0005-0000-0000-000041520000}"/>
    <cellStyle name="Normal 3 4 2 2 2 2 2 5 2" xfId="18558" xr:uid="{00000000-0005-0000-0000-000042520000}"/>
    <cellStyle name="Normal 3 4 2 2 2 2 2 5 2 2" xfId="18559" xr:uid="{00000000-0005-0000-0000-000043520000}"/>
    <cellStyle name="Normal 3 4 2 2 2 2 2 5 3" xfId="18560" xr:uid="{00000000-0005-0000-0000-000044520000}"/>
    <cellStyle name="Normal 3 4 2 2 2 2 2 6" xfId="18561" xr:uid="{00000000-0005-0000-0000-000045520000}"/>
    <cellStyle name="Normal 3 4 2 2 2 2 2 6 2" xfId="18562" xr:uid="{00000000-0005-0000-0000-000046520000}"/>
    <cellStyle name="Normal 3 4 2 2 2 2 2 7" xfId="18563" xr:uid="{00000000-0005-0000-0000-000047520000}"/>
    <cellStyle name="Normal 3 4 2 2 2 2 3" xfId="18564" xr:uid="{00000000-0005-0000-0000-000048520000}"/>
    <cellStyle name="Normal 3 4 2 2 2 2 3 2" xfId="18565" xr:uid="{00000000-0005-0000-0000-000049520000}"/>
    <cellStyle name="Normal 3 4 2 2 2 2 3 2 2" xfId="18566" xr:uid="{00000000-0005-0000-0000-00004A520000}"/>
    <cellStyle name="Normal 3 4 2 2 2 2 3 2 2 2" xfId="18567" xr:uid="{00000000-0005-0000-0000-00004B520000}"/>
    <cellStyle name="Normal 3 4 2 2 2 2 3 2 2 2 2" xfId="18568" xr:uid="{00000000-0005-0000-0000-00004C520000}"/>
    <cellStyle name="Normal 3 4 2 2 2 2 3 2 2 2 2 2" xfId="18569" xr:uid="{00000000-0005-0000-0000-00004D520000}"/>
    <cellStyle name="Normal 3 4 2 2 2 2 3 2 2 2 3" xfId="18570" xr:uid="{00000000-0005-0000-0000-00004E520000}"/>
    <cellStyle name="Normal 3 4 2 2 2 2 3 2 2 3" xfId="18571" xr:uid="{00000000-0005-0000-0000-00004F520000}"/>
    <cellStyle name="Normal 3 4 2 2 2 2 3 2 2 3 2" xfId="18572" xr:uid="{00000000-0005-0000-0000-000050520000}"/>
    <cellStyle name="Normal 3 4 2 2 2 2 3 2 2 4" xfId="18573" xr:uid="{00000000-0005-0000-0000-000051520000}"/>
    <cellStyle name="Normal 3 4 2 2 2 2 3 2 3" xfId="18574" xr:uid="{00000000-0005-0000-0000-000052520000}"/>
    <cellStyle name="Normal 3 4 2 2 2 2 3 2 3 2" xfId="18575" xr:uid="{00000000-0005-0000-0000-000053520000}"/>
    <cellStyle name="Normal 3 4 2 2 2 2 3 2 3 2 2" xfId="18576" xr:uid="{00000000-0005-0000-0000-000054520000}"/>
    <cellStyle name="Normal 3 4 2 2 2 2 3 2 3 3" xfId="18577" xr:uid="{00000000-0005-0000-0000-000055520000}"/>
    <cellStyle name="Normal 3 4 2 2 2 2 3 2 4" xfId="18578" xr:uid="{00000000-0005-0000-0000-000056520000}"/>
    <cellStyle name="Normal 3 4 2 2 2 2 3 2 4 2" xfId="18579" xr:uid="{00000000-0005-0000-0000-000057520000}"/>
    <cellStyle name="Normal 3 4 2 2 2 2 3 2 5" xfId="18580" xr:uid="{00000000-0005-0000-0000-000058520000}"/>
    <cellStyle name="Normal 3 4 2 2 2 2 3 3" xfId="18581" xr:uid="{00000000-0005-0000-0000-000059520000}"/>
    <cellStyle name="Normal 3 4 2 2 2 2 3 3 2" xfId="18582" xr:uid="{00000000-0005-0000-0000-00005A520000}"/>
    <cellStyle name="Normal 3 4 2 2 2 2 3 3 2 2" xfId="18583" xr:uid="{00000000-0005-0000-0000-00005B520000}"/>
    <cellStyle name="Normal 3 4 2 2 2 2 3 3 2 2 2" xfId="18584" xr:uid="{00000000-0005-0000-0000-00005C520000}"/>
    <cellStyle name="Normal 3 4 2 2 2 2 3 3 2 3" xfId="18585" xr:uid="{00000000-0005-0000-0000-00005D520000}"/>
    <cellStyle name="Normal 3 4 2 2 2 2 3 3 3" xfId="18586" xr:uid="{00000000-0005-0000-0000-00005E520000}"/>
    <cellStyle name="Normal 3 4 2 2 2 2 3 3 3 2" xfId="18587" xr:uid="{00000000-0005-0000-0000-00005F520000}"/>
    <cellStyle name="Normal 3 4 2 2 2 2 3 3 4" xfId="18588" xr:uid="{00000000-0005-0000-0000-000060520000}"/>
    <cellStyle name="Normal 3 4 2 2 2 2 3 4" xfId="18589" xr:uid="{00000000-0005-0000-0000-000061520000}"/>
    <cellStyle name="Normal 3 4 2 2 2 2 3 4 2" xfId="18590" xr:uid="{00000000-0005-0000-0000-000062520000}"/>
    <cellStyle name="Normal 3 4 2 2 2 2 3 4 2 2" xfId="18591" xr:uid="{00000000-0005-0000-0000-000063520000}"/>
    <cellStyle name="Normal 3 4 2 2 2 2 3 4 3" xfId="18592" xr:uid="{00000000-0005-0000-0000-000064520000}"/>
    <cellStyle name="Normal 3 4 2 2 2 2 3 5" xfId="18593" xr:uid="{00000000-0005-0000-0000-000065520000}"/>
    <cellStyle name="Normal 3 4 2 2 2 2 3 5 2" xfId="18594" xr:uid="{00000000-0005-0000-0000-000066520000}"/>
    <cellStyle name="Normal 3 4 2 2 2 2 3 6" xfId="18595" xr:uid="{00000000-0005-0000-0000-000067520000}"/>
    <cellStyle name="Normal 3 4 2 2 2 2 4" xfId="18596" xr:uid="{00000000-0005-0000-0000-000068520000}"/>
    <cellStyle name="Normal 3 4 2 2 2 2 4 2" xfId="18597" xr:uid="{00000000-0005-0000-0000-000069520000}"/>
    <cellStyle name="Normal 3 4 2 2 2 2 4 2 2" xfId="18598" xr:uid="{00000000-0005-0000-0000-00006A520000}"/>
    <cellStyle name="Normal 3 4 2 2 2 2 4 2 2 2" xfId="18599" xr:uid="{00000000-0005-0000-0000-00006B520000}"/>
    <cellStyle name="Normal 3 4 2 2 2 2 4 2 2 2 2" xfId="18600" xr:uid="{00000000-0005-0000-0000-00006C520000}"/>
    <cellStyle name="Normal 3 4 2 2 2 2 4 2 2 3" xfId="18601" xr:uid="{00000000-0005-0000-0000-00006D520000}"/>
    <cellStyle name="Normal 3 4 2 2 2 2 4 2 3" xfId="18602" xr:uid="{00000000-0005-0000-0000-00006E520000}"/>
    <cellStyle name="Normal 3 4 2 2 2 2 4 2 3 2" xfId="18603" xr:uid="{00000000-0005-0000-0000-00006F520000}"/>
    <cellStyle name="Normal 3 4 2 2 2 2 4 2 4" xfId="18604" xr:uid="{00000000-0005-0000-0000-000070520000}"/>
    <cellStyle name="Normal 3 4 2 2 2 2 4 3" xfId="18605" xr:uid="{00000000-0005-0000-0000-000071520000}"/>
    <cellStyle name="Normal 3 4 2 2 2 2 4 3 2" xfId="18606" xr:uid="{00000000-0005-0000-0000-000072520000}"/>
    <cellStyle name="Normal 3 4 2 2 2 2 4 3 2 2" xfId="18607" xr:uid="{00000000-0005-0000-0000-000073520000}"/>
    <cellStyle name="Normal 3 4 2 2 2 2 4 3 3" xfId="18608" xr:uid="{00000000-0005-0000-0000-000074520000}"/>
    <cellStyle name="Normal 3 4 2 2 2 2 4 4" xfId="18609" xr:uid="{00000000-0005-0000-0000-000075520000}"/>
    <cellStyle name="Normal 3 4 2 2 2 2 4 4 2" xfId="18610" xr:uid="{00000000-0005-0000-0000-000076520000}"/>
    <cellStyle name="Normal 3 4 2 2 2 2 4 5" xfId="18611" xr:uid="{00000000-0005-0000-0000-000077520000}"/>
    <cellStyle name="Normal 3 4 2 2 2 2 5" xfId="18612" xr:uid="{00000000-0005-0000-0000-000078520000}"/>
    <cellStyle name="Normal 3 4 2 2 2 2 5 2" xfId="18613" xr:uid="{00000000-0005-0000-0000-000079520000}"/>
    <cellStyle name="Normal 3 4 2 2 2 2 5 2 2" xfId="18614" xr:uid="{00000000-0005-0000-0000-00007A520000}"/>
    <cellStyle name="Normal 3 4 2 2 2 2 5 2 2 2" xfId="18615" xr:uid="{00000000-0005-0000-0000-00007B520000}"/>
    <cellStyle name="Normal 3 4 2 2 2 2 5 2 3" xfId="18616" xr:uid="{00000000-0005-0000-0000-00007C520000}"/>
    <cellStyle name="Normal 3 4 2 2 2 2 5 3" xfId="18617" xr:uid="{00000000-0005-0000-0000-00007D520000}"/>
    <cellStyle name="Normal 3 4 2 2 2 2 5 3 2" xfId="18618" xr:uid="{00000000-0005-0000-0000-00007E520000}"/>
    <cellStyle name="Normal 3 4 2 2 2 2 5 4" xfId="18619" xr:uid="{00000000-0005-0000-0000-00007F520000}"/>
    <cellStyle name="Normal 3 4 2 2 2 2 6" xfId="18620" xr:uid="{00000000-0005-0000-0000-000080520000}"/>
    <cellStyle name="Normal 3 4 2 2 2 2 6 2" xfId="18621" xr:uid="{00000000-0005-0000-0000-000081520000}"/>
    <cellStyle name="Normal 3 4 2 2 2 2 6 2 2" xfId="18622" xr:uid="{00000000-0005-0000-0000-000082520000}"/>
    <cellStyle name="Normal 3 4 2 2 2 2 6 3" xfId="18623" xr:uid="{00000000-0005-0000-0000-000083520000}"/>
    <cellStyle name="Normal 3 4 2 2 2 2 7" xfId="18624" xr:uid="{00000000-0005-0000-0000-000084520000}"/>
    <cellStyle name="Normal 3 4 2 2 2 2 7 2" xfId="18625" xr:uid="{00000000-0005-0000-0000-000085520000}"/>
    <cellStyle name="Normal 3 4 2 2 2 2 8" xfId="18626" xr:uid="{00000000-0005-0000-0000-000086520000}"/>
    <cellStyle name="Normal 3 4 2 2 2 3" xfId="18627" xr:uid="{00000000-0005-0000-0000-000087520000}"/>
    <cellStyle name="Normal 3 4 2 2 2 3 2" xfId="18628" xr:uid="{00000000-0005-0000-0000-000088520000}"/>
    <cellStyle name="Normal 3 4 2 2 2 3 2 2" xfId="18629" xr:uid="{00000000-0005-0000-0000-000089520000}"/>
    <cellStyle name="Normal 3 4 2 2 2 3 2 2 2" xfId="18630" xr:uid="{00000000-0005-0000-0000-00008A520000}"/>
    <cellStyle name="Normal 3 4 2 2 2 3 2 2 2 2" xfId="18631" xr:uid="{00000000-0005-0000-0000-00008B520000}"/>
    <cellStyle name="Normal 3 4 2 2 2 3 2 2 2 2 2" xfId="18632" xr:uid="{00000000-0005-0000-0000-00008C520000}"/>
    <cellStyle name="Normal 3 4 2 2 2 3 2 2 2 2 2 2" xfId="18633" xr:uid="{00000000-0005-0000-0000-00008D520000}"/>
    <cellStyle name="Normal 3 4 2 2 2 3 2 2 2 2 3" xfId="18634" xr:uid="{00000000-0005-0000-0000-00008E520000}"/>
    <cellStyle name="Normal 3 4 2 2 2 3 2 2 2 3" xfId="18635" xr:uid="{00000000-0005-0000-0000-00008F520000}"/>
    <cellStyle name="Normal 3 4 2 2 2 3 2 2 2 3 2" xfId="18636" xr:uid="{00000000-0005-0000-0000-000090520000}"/>
    <cellStyle name="Normal 3 4 2 2 2 3 2 2 2 4" xfId="18637" xr:uid="{00000000-0005-0000-0000-000091520000}"/>
    <cellStyle name="Normal 3 4 2 2 2 3 2 2 3" xfId="18638" xr:uid="{00000000-0005-0000-0000-000092520000}"/>
    <cellStyle name="Normal 3 4 2 2 2 3 2 2 3 2" xfId="18639" xr:uid="{00000000-0005-0000-0000-000093520000}"/>
    <cellStyle name="Normal 3 4 2 2 2 3 2 2 3 2 2" xfId="18640" xr:uid="{00000000-0005-0000-0000-000094520000}"/>
    <cellStyle name="Normal 3 4 2 2 2 3 2 2 3 3" xfId="18641" xr:uid="{00000000-0005-0000-0000-000095520000}"/>
    <cellStyle name="Normal 3 4 2 2 2 3 2 2 4" xfId="18642" xr:uid="{00000000-0005-0000-0000-000096520000}"/>
    <cellStyle name="Normal 3 4 2 2 2 3 2 2 4 2" xfId="18643" xr:uid="{00000000-0005-0000-0000-000097520000}"/>
    <cellStyle name="Normal 3 4 2 2 2 3 2 2 5" xfId="18644" xr:uid="{00000000-0005-0000-0000-000098520000}"/>
    <cellStyle name="Normal 3 4 2 2 2 3 2 3" xfId="18645" xr:uid="{00000000-0005-0000-0000-000099520000}"/>
    <cellStyle name="Normal 3 4 2 2 2 3 2 3 2" xfId="18646" xr:uid="{00000000-0005-0000-0000-00009A520000}"/>
    <cellStyle name="Normal 3 4 2 2 2 3 2 3 2 2" xfId="18647" xr:uid="{00000000-0005-0000-0000-00009B520000}"/>
    <cellStyle name="Normal 3 4 2 2 2 3 2 3 2 2 2" xfId="18648" xr:uid="{00000000-0005-0000-0000-00009C520000}"/>
    <cellStyle name="Normal 3 4 2 2 2 3 2 3 2 3" xfId="18649" xr:uid="{00000000-0005-0000-0000-00009D520000}"/>
    <cellStyle name="Normal 3 4 2 2 2 3 2 3 3" xfId="18650" xr:uid="{00000000-0005-0000-0000-00009E520000}"/>
    <cellStyle name="Normal 3 4 2 2 2 3 2 3 3 2" xfId="18651" xr:uid="{00000000-0005-0000-0000-00009F520000}"/>
    <cellStyle name="Normal 3 4 2 2 2 3 2 3 4" xfId="18652" xr:uid="{00000000-0005-0000-0000-0000A0520000}"/>
    <cellStyle name="Normal 3 4 2 2 2 3 2 4" xfId="18653" xr:uid="{00000000-0005-0000-0000-0000A1520000}"/>
    <cellStyle name="Normal 3 4 2 2 2 3 2 4 2" xfId="18654" xr:uid="{00000000-0005-0000-0000-0000A2520000}"/>
    <cellStyle name="Normal 3 4 2 2 2 3 2 4 2 2" xfId="18655" xr:uid="{00000000-0005-0000-0000-0000A3520000}"/>
    <cellStyle name="Normal 3 4 2 2 2 3 2 4 3" xfId="18656" xr:uid="{00000000-0005-0000-0000-0000A4520000}"/>
    <cellStyle name="Normal 3 4 2 2 2 3 2 5" xfId="18657" xr:uid="{00000000-0005-0000-0000-0000A5520000}"/>
    <cellStyle name="Normal 3 4 2 2 2 3 2 5 2" xfId="18658" xr:uid="{00000000-0005-0000-0000-0000A6520000}"/>
    <cellStyle name="Normal 3 4 2 2 2 3 2 6" xfId="18659" xr:uid="{00000000-0005-0000-0000-0000A7520000}"/>
    <cellStyle name="Normal 3 4 2 2 2 3 3" xfId="18660" xr:uid="{00000000-0005-0000-0000-0000A8520000}"/>
    <cellStyle name="Normal 3 4 2 2 2 3 3 2" xfId="18661" xr:uid="{00000000-0005-0000-0000-0000A9520000}"/>
    <cellStyle name="Normal 3 4 2 2 2 3 3 2 2" xfId="18662" xr:uid="{00000000-0005-0000-0000-0000AA520000}"/>
    <cellStyle name="Normal 3 4 2 2 2 3 3 2 2 2" xfId="18663" xr:uid="{00000000-0005-0000-0000-0000AB520000}"/>
    <cellStyle name="Normal 3 4 2 2 2 3 3 2 2 2 2" xfId="18664" xr:uid="{00000000-0005-0000-0000-0000AC520000}"/>
    <cellStyle name="Normal 3 4 2 2 2 3 3 2 2 3" xfId="18665" xr:uid="{00000000-0005-0000-0000-0000AD520000}"/>
    <cellStyle name="Normal 3 4 2 2 2 3 3 2 3" xfId="18666" xr:uid="{00000000-0005-0000-0000-0000AE520000}"/>
    <cellStyle name="Normal 3 4 2 2 2 3 3 2 3 2" xfId="18667" xr:uid="{00000000-0005-0000-0000-0000AF520000}"/>
    <cellStyle name="Normal 3 4 2 2 2 3 3 2 4" xfId="18668" xr:uid="{00000000-0005-0000-0000-0000B0520000}"/>
    <cellStyle name="Normal 3 4 2 2 2 3 3 3" xfId="18669" xr:uid="{00000000-0005-0000-0000-0000B1520000}"/>
    <cellStyle name="Normal 3 4 2 2 2 3 3 3 2" xfId="18670" xr:uid="{00000000-0005-0000-0000-0000B2520000}"/>
    <cellStyle name="Normal 3 4 2 2 2 3 3 3 2 2" xfId="18671" xr:uid="{00000000-0005-0000-0000-0000B3520000}"/>
    <cellStyle name="Normal 3 4 2 2 2 3 3 3 3" xfId="18672" xr:uid="{00000000-0005-0000-0000-0000B4520000}"/>
    <cellStyle name="Normal 3 4 2 2 2 3 3 4" xfId="18673" xr:uid="{00000000-0005-0000-0000-0000B5520000}"/>
    <cellStyle name="Normal 3 4 2 2 2 3 3 4 2" xfId="18674" xr:uid="{00000000-0005-0000-0000-0000B6520000}"/>
    <cellStyle name="Normal 3 4 2 2 2 3 3 5" xfId="18675" xr:uid="{00000000-0005-0000-0000-0000B7520000}"/>
    <cellStyle name="Normal 3 4 2 2 2 3 4" xfId="18676" xr:uid="{00000000-0005-0000-0000-0000B8520000}"/>
    <cellStyle name="Normal 3 4 2 2 2 3 4 2" xfId="18677" xr:uid="{00000000-0005-0000-0000-0000B9520000}"/>
    <cellStyle name="Normal 3 4 2 2 2 3 4 2 2" xfId="18678" xr:uid="{00000000-0005-0000-0000-0000BA520000}"/>
    <cellStyle name="Normal 3 4 2 2 2 3 4 2 2 2" xfId="18679" xr:uid="{00000000-0005-0000-0000-0000BB520000}"/>
    <cellStyle name="Normal 3 4 2 2 2 3 4 2 3" xfId="18680" xr:uid="{00000000-0005-0000-0000-0000BC520000}"/>
    <cellStyle name="Normal 3 4 2 2 2 3 4 3" xfId="18681" xr:uid="{00000000-0005-0000-0000-0000BD520000}"/>
    <cellStyle name="Normal 3 4 2 2 2 3 4 3 2" xfId="18682" xr:uid="{00000000-0005-0000-0000-0000BE520000}"/>
    <cellStyle name="Normal 3 4 2 2 2 3 4 4" xfId="18683" xr:uid="{00000000-0005-0000-0000-0000BF520000}"/>
    <cellStyle name="Normal 3 4 2 2 2 3 5" xfId="18684" xr:uid="{00000000-0005-0000-0000-0000C0520000}"/>
    <cellStyle name="Normal 3 4 2 2 2 3 5 2" xfId="18685" xr:uid="{00000000-0005-0000-0000-0000C1520000}"/>
    <cellStyle name="Normal 3 4 2 2 2 3 5 2 2" xfId="18686" xr:uid="{00000000-0005-0000-0000-0000C2520000}"/>
    <cellStyle name="Normal 3 4 2 2 2 3 5 3" xfId="18687" xr:uid="{00000000-0005-0000-0000-0000C3520000}"/>
    <cellStyle name="Normal 3 4 2 2 2 3 6" xfId="18688" xr:uid="{00000000-0005-0000-0000-0000C4520000}"/>
    <cellStyle name="Normal 3 4 2 2 2 3 6 2" xfId="18689" xr:uid="{00000000-0005-0000-0000-0000C5520000}"/>
    <cellStyle name="Normal 3 4 2 2 2 3 7" xfId="18690" xr:uid="{00000000-0005-0000-0000-0000C6520000}"/>
    <cellStyle name="Normal 3 4 2 2 2 4" xfId="18691" xr:uid="{00000000-0005-0000-0000-0000C7520000}"/>
    <cellStyle name="Normal 3 4 2 2 2 4 2" xfId="18692" xr:uid="{00000000-0005-0000-0000-0000C8520000}"/>
    <cellStyle name="Normal 3 4 2 2 2 4 2 2" xfId="18693" xr:uid="{00000000-0005-0000-0000-0000C9520000}"/>
    <cellStyle name="Normal 3 4 2 2 2 4 2 2 2" xfId="18694" xr:uid="{00000000-0005-0000-0000-0000CA520000}"/>
    <cellStyle name="Normal 3 4 2 2 2 4 2 2 2 2" xfId="18695" xr:uid="{00000000-0005-0000-0000-0000CB520000}"/>
    <cellStyle name="Normal 3 4 2 2 2 4 2 2 2 2 2" xfId="18696" xr:uid="{00000000-0005-0000-0000-0000CC520000}"/>
    <cellStyle name="Normal 3 4 2 2 2 4 2 2 2 3" xfId="18697" xr:uid="{00000000-0005-0000-0000-0000CD520000}"/>
    <cellStyle name="Normal 3 4 2 2 2 4 2 2 3" xfId="18698" xr:uid="{00000000-0005-0000-0000-0000CE520000}"/>
    <cellStyle name="Normal 3 4 2 2 2 4 2 2 3 2" xfId="18699" xr:uid="{00000000-0005-0000-0000-0000CF520000}"/>
    <cellStyle name="Normal 3 4 2 2 2 4 2 2 4" xfId="18700" xr:uid="{00000000-0005-0000-0000-0000D0520000}"/>
    <cellStyle name="Normal 3 4 2 2 2 4 2 3" xfId="18701" xr:uid="{00000000-0005-0000-0000-0000D1520000}"/>
    <cellStyle name="Normal 3 4 2 2 2 4 2 3 2" xfId="18702" xr:uid="{00000000-0005-0000-0000-0000D2520000}"/>
    <cellStyle name="Normal 3 4 2 2 2 4 2 3 2 2" xfId="18703" xr:uid="{00000000-0005-0000-0000-0000D3520000}"/>
    <cellStyle name="Normal 3 4 2 2 2 4 2 3 3" xfId="18704" xr:uid="{00000000-0005-0000-0000-0000D4520000}"/>
    <cellStyle name="Normal 3 4 2 2 2 4 2 4" xfId="18705" xr:uid="{00000000-0005-0000-0000-0000D5520000}"/>
    <cellStyle name="Normal 3 4 2 2 2 4 2 4 2" xfId="18706" xr:uid="{00000000-0005-0000-0000-0000D6520000}"/>
    <cellStyle name="Normal 3 4 2 2 2 4 2 5" xfId="18707" xr:uid="{00000000-0005-0000-0000-0000D7520000}"/>
    <cellStyle name="Normal 3 4 2 2 2 4 3" xfId="18708" xr:uid="{00000000-0005-0000-0000-0000D8520000}"/>
    <cellStyle name="Normal 3 4 2 2 2 4 3 2" xfId="18709" xr:uid="{00000000-0005-0000-0000-0000D9520000}"/>
    <cellStyle name="Normal 3 4 2 2 2 4 3 2 2" xfId="18710" xr:uid="{00000000-0005-0000-0000-0000DA520000}"/>
    <cellStyle name="Normal 3 4 2 2 2 4 3 2 2 2" xfId="18711" xr:uid="{00000000-0005-0000-0000-0000DB520000}"/>
    <cellStyle name="Normal 3 4 2 2 2 4 3 2 3" xfId="18712" xr:uid="{00000000-0005-0000-0000-0000DC520000}"/>
    <cellStyle name="Normal 3 4 2 2 2 4 3 3" xfId="18713" xr:uid="{00000000-0005-0000-0000-0000DD520000}"/>
    <cellStyle name="Normal 3 4 2 2 2 4 3 3 2" xfId="18714" xr:uid="{00000000-0005-0000-0000-0000DE520000}"/>
    <cellStyle name="Normal 3 4 2 2 2 4 3 4" xfId="18715" xr:uid="{00000000-0005-0000-0000-0000DF520000}"/>
    <cellStyle name="Normal 3 4 2 2 2 4 4" xfId="18716" xr:uid="{00000000-0005-0000-0000-0000E0520000}"/>
    <cellStyle name="Normal 3 4 2 2 2 4 4 2" xfId="18717" xr:uid="{00000000-0005-0000-0000-0000E1520000}"/>
    <cellStyle name="Normal 3 4 2 2 2 4 4 2 2" xfId="18718" xr:uid="{00000000-0005-0000-0000-0000E2520000}"/>
    <cellStyle name="Normal 3 4 2 2 2 4 4 3" xfId="18719" xr:uid="{00000000-0005-0000-0000-0000E3520000}"/>
    <cellStyle name="Normal 3 4 2 2 2 4 5" xfId="18720" xr:uid="{00000000-0005-0000-0000-0000E4520000}"/>
    <cellStyle name="Normal 3 4 2 2 2 4 5 2" xfId="18721" xr:uid="{00000000-0005-0000-0000-0000E5520000}"/>
    <cellStyle name="Normal 3 4 2 2 2 4 6" xfId="18722" xr:uid="{00000000-0005-0000-0000-0000E6520000}"/>
    <cellStyle name="Normal 3 4 2 2 2 5" xfId="18723" xr:uid="{00000000-0005-0000-0000-0000E7520000}"/>
    <cellStyle name="Normal 3 4 2 2 2 5 2" xfId="18724" xr:uid="{00000000-0005-0000-0000-0000E8520000}"/>
    <cellStyle name="Normal 3 4 2 2 2 5 2 2" xfId="18725" xr:uid="{00000000-0005-0000-0000-0000E9520000}"/>
    <cellStyle name="Normal 3 4 2 2 2 5 2 2 2" xfId="18726" xr:uid="{00000000-0005-0000-0000-0000EA520000}"/>
    <cellStyle name="Normal 3 4 2 2 2 5 2 2 2 2" xfId="18727" xr:uid="{00000000-0005-0000-0000-0000EB520000}"/>
    <cellStyle name="Normal 3 4 2 2 2 5 2 2 3" xfId="18728" xr:uid="{00000000-0005-0000-0000-0000EC520000}"/>
    <cellStyle name="Normal 3 4 2 2 2 5 2 3" xfId="18729" xr:uid="{00000000-0005-0000-0000-0000ED520000}"/>
    <cellStyle name="Normal 3 4 2 2 2 5 2 3 2" xfId="18730" xr:uid="{00000000-0005-0000-0000-0000EE520000}"/>
    <cellStyle name="Normal 3 4 2 2 2 5 2 4" xfId="18731" xr:uid="{00000000-0005-0000-0000-0000EF520000}"/>
    <cellStyle name="Normal 3 4 2 2 2 5 3" xfId="18732" xr:uid="{00000000-0005-0000-0000-0000F0520000}"/>
    <cellStyle name="Normal 3 4 2 2 2 5 3 2" xfId="18733" xr:uid="{00000000-0005-0000-0000-0000F1520000}"/>
    <cellStyle name="Normal 3 4 2 2 2 5 3 2 2" xfId="18734" xr:uid="{00000000-0005-0000-0000-0000F2520000}"/>
    <cellStyle name="Normal 3 4 2 2 2 5 3 3" xfId="18735" xr:uid="{00000000-0005-0000-0000-0000F3520000}"/>
    <cellStyle name="Normal 3 4 2 2 2 5 4" xfId="18736" xr:uid="{00000000-0005-0000-0000-0000F4520000}"/>
    <cellStyle name="Normal 3 4 2 2 2 5 4 2" xfId="18737" xr:uid="{00000000-0005-0000-0000-0000F5520000}"/>
    <cellStyle name="Normal 3 4 2 2 2 5 5" xfId="18738" xr:uid="{00000000-0005-0000-0000-0000F6520000}"/>
    <cellStyle name="Normal 3 4 2 2 2 6" xfId="18739" xr:uid="{00000000-0005-0000-0000-0000F7520000}"/>
    <cellStyle name="Normal 3 4 2 2 2 6 2" xfId="18740" xr:uid="{00000000-0005-0000-0000-0000F8520000}"/>
    <cellStyle name="Normal 3 4 2 2 2 6 2 2" xfId="18741" xr:uid="{00000000-0005-0000-0000-0000F9520000}"/>
    <cellStyle name="Normal 3 4 2 2 2 6 2 2 2" xfId="18742" xr:uid="{00000000-0005-0000-0000-0000FA520000}"/>
    <cellStyle name="Normal 3 4 2 2 2 6 2 3" xfId="18743" xr:uid="{00000000-0005-0000-0000-0000FB520000}"/>
    <cellStyle name="Normal 3 4 2 2 2 6 3" xfId="18744" xr:uid="{00000000-0005-0000-0000-0000FC520000}"/>
    <cellStyle name="Normal 3 4 2 2 2 6 3 2" xfId="18745" xr:uid="{00000000-0005-0000-0000-0000FD520000}"/>
    <cellStyle name="Normal 3 4 2 2 2 6 4" xfId="18746" xr:uid="{00000000-0005-0000-0000-0000FE520000}"/>
    <cellStyle name="Normal 3 4 2 2 2 7" xfId="18747" xr:uid="{00000000-0005-0000-0000-0000FF520000}"/>
    <cellStyle name="Normal 3 4 2 2 2 7 2" xfId="18748" xr:uid="{00000000-0005-0000-0000-000000530000}"/>
    <cellStyle name="Normal 3 4 2 2 2 7 2 2" xfId="18749" xr:uid="{00000000-0005-0000-0000-000001530000}"/>
    <cellStyle name="Normal 3 4 2 2 2 7 3" xfId="18750" xr:uid="{00000000-0005-0000-0000-000002530000}"/>
    <cellStyle name="Normal 3 4 2 2 2 8" xfId="18751" xr:uid="{00000000-0005-0000-0000-000003530000}"/>
    <cellStyle name="Normal 3 4 2 2 2 8 2" xfId="18752" xr:uid="{00000000-0005-0000-0000-000004530000}"/>
    <cellStyle name="Normal 3 4 2 2 2 9" xfId="18753" xr:uid="{00000000-0005-0000-0000-000005530000}"/>
    <cellStyle name="Normal 3 4 2 2 3" xfId="18754" xr:uid="{00000000-0005-0000-0000-000006530000}"/>
    <cellStyle name="Normal 3 4 2 2 3 2" xfId="18755" xr:uid="{00000000-0005-0000-0000-000007530000}"/>
    <cellStyle name="Normal 3 4 2 2 3 2 2" xfId="18756" xr:uid="{00000000-0005-0000-0000-000008530000}"/>
    <cellStyle name="Normal 3 4 2 2 3 2 2 2" xfId="18757" xr:uid="{00000000-0005-0000-0000-000009530000}"/>
    <cellStyle name="Normal 3 4 2 2 3 2 2 2 2" xfId="18758" xr:uid="{00000000-0005-0000-0000-00000A530000}"/>
    <cellStyle name="Normal 3 4 2 2 3 2 2 2 2 2" xfId="18759" xr:uid="{00000000-0005-0000-0000-00000B530000}"/>
    <cellStyle name="Normal 3 4 2 2 3 2 2 2 2 2 2" xfId="18760" xr:uid="{00000000-0005-0000-0000-00000C530000}"/>
    <cellStyle name="Normal 3 4 2 2 3 2 2 2 2 2 2 2" xfId="18761" xr:uid="{00000000-0005-0000-0000-00000D530000}"/>
    <cellStyle name="Normal 3 4 2 2 3 2 2 2 2 2 3" xfId="18762" xr:uid="{00000000-0005-0000-0000-00000E530000}"/>
    <cellStyle name="Normal 3 4 2 2 3 2 2 2 2 3" xfId="18763" xr:uid="{00000000-0005-0000-0000-00000F530000}"/>
    <cellStyle name="Normal 3 4 2 2 3 2 2 2 2 3 2" xfId="18764" xr:uid="{00000000-0005-0000-0000-000010530000}"/>
    <cellStyle name="Normal 3 4 2 2 3 2 2 2 2 4" xfId="18765" xr:uid="{00000000-0005-0000-0000-000011530000}"/>
    <cellStyle name="Normal 3 4 2 2 3 2 2 2 3" xfId="18766" xr:uid="{00000000-0005-0000-0000-000012530000}"/>
    <cellStyle name="Normal 3 4 2 2 3 2 2 2 3 2" xfId="18767" xr:uid="{00000000-0005-0000-0000-000013530000}"/>
    <cellStyle name="Normal 3 4 2 2 3 2 2 2 3 2 2" xfId="18768" xr:uid="{00000000-0005-0000-0000-000014530000}"/>
    <cellStyle name="Normal 3 4 2 2 3 2 2 2 3 3" xfId="18769" xr:uid="{00000000-0005-0000-0000-000015530000}"/>
    <cellStyle name="Normal 3 4 2 2 3 2 2 2 4" xfId="18770" xr:uid="{00000000-0005-0000-0000-000016530000}"/>
    <cellStyle name="Normal 3 4 2 2 3 2 2 2 4 2" xfId="18771" xr:uid="{00000000-0005-0000-0000-000017530000}"/>
    <cellStyle name="Normal 3 4 2 2 3 2 2 2 5" xfId="18772" xr:uid="{00000000-0005-0000-0000-000018530000}"/>
    <cellStyle name="Normal 3 4 2 2 3 2 2 3" xfId="18773" xr:uid="{00000000-0005-0000-0000-000019530000}"/>
    <cellStyle name="Normal 3 4 2 2 3 2 2 3 2" xfId="18774" xr:uid="{00000000-0005-0000-0000-00001A530000}"/>
    <cellStyle name="Normal 3 4 2 2 3 2 2 3 2 2" xfId="18775" xr:uid="{00000000-0005-0000-0000-00001B530000}"/>
    <cellStyle name="Normal 3 4 2 2 3 2 2 3 2 2 2" xfId="18776" xr:uid="{00000000-0005-0000-0000-00001C530000}"/>
    <cellStyle name="Normal 3 4 2 2 3 2 2 3 2 3" xfId="18777" xr:uid="{00000000-0005-0000-0000-00001D530000}"/>
    <cellStyle name="Normal 3 4 2 2 3 2 2 3 3" xfId="18778" xr:uid="{00000000-0005-0000-0000-00001E530000}"/>
    <cellStyle name="Normal 3 4 2 2 3 2 2 3 3 2" xfId="18779" xr:uid="{00000000-0005-0000-0000-00001F530000}"/>
    <cellStyle name="Normal 3 4 2 2 3 2 2 3 4" xfId="18780" xr:uid="{00000000-0005-0000-0000-000020530000}"/>
    <cellStyle name="Normal 3 4 2 2 3 2 2 4" xfId="18781" xr:uid="{00000000-0005-0000-0000-000021530000}"/>
    <cellStyle name="Normal 3 4 2 2 3 2 2 4 2" xfId="18782" xr:uid="{00000000-0005-0000-0000-000022530000}"/>
    <cellStyle name="Normal 3 4 2 2 3 2 2 4 2 2" xfId="18783" xr:uid="{00000000-0005-0000-0000-000023530000}"/>
    <cellStyle name="Normal 3 4 2 2 3 2 2 4 3" xfId="18784" xr:uid="{00000000-0005-0000-0000-000024530000}"/>
    <cellStyle name="Normal 3 4 2 2 3 2 2 5" xfId="18785" xr:uid="{00000000-0005-0000-0000-000025530000}"/>
    <cellStyle name="Normal 3 4 2 2 3 2 2 5 2" xfId="18786" xr:uid="{00000000-0005-0000-0000-000026530000}"/>
    <cellStyle name="Normal 3 4 2 2 3 2 2 6" xfId="18787" xr:uid="{00000000-0005-0000-0000-000027530000}"/>
    <cellStyle name="Normal 3 4 2 2 3 2 3" xfId="18788" xr:uid="{00000000-0005-0000-0000-000028530000}"/>
    <cellStyle name="Normal 3 4 2 2 3 2 3 2" xfId="18789" xr:uid="{00000000-0005-0000-0000-000029530000}"/>
    <cellStyle name="Normal 3 4 2 2 3 2 3 2 2" xfId="18790" xr:uid="{00000000-0005-0000-0000-00002A530000}"/>
    <cellStyle name="Normal 3 4 2 2 3 2 3 2 2 2" xfId="18791" xr:uid="{00000000-0005-0000-0000-00002B530000}"/>
    <cellStyle name="Normal 3 4 2 2 3 2 3 2 2 2 2" xfId="18792" xr:uid="{00000000-0005-0000-0000-00002C530000}"/>
    <cellStyle name="Normal 3 4 2 2 3 2 3 2 2 3" xfId="18793" xr:uid="{00000000-0005-0000-0000-00002D530000}"/>
    <cellStyle name="Normal 3 4 2 2 3 2 3 2 3" xfId="18794" xr:uid="{00000000-0005-0000-0000-00002E530000}"/>
    <cellStyle name="Normal 3 4 2 2 3 2 3 2 3 2" xfId="18795" xr:uid="{00000000-0005-0000-0000-00002F530000}"/>
    <cellStyle name="Normal 3 4 2 2 3 2 3 2 4" xfId="18796" xr:uid="{00000000-0005-0000-0000-000030530000}"/>
    <cellStyle name="Normal 3 4 2 2 3 2 3 3" xfId="18797" xr:uid="{00000000-0005-0000-0000-000031530000}"/>
    <cellStyle name="Normal 3 4 2 2 3 2 3 3 2" xfId="18798" xr:uid="{00000000-0005-0000-0000-000032530000}"/>
    <cellStyle name="Normal 3 4 2 2 3 2 3 3 2 2" xfId="18799" xr:uid="{00000000-0005-0000-0000-000033530000}"/>
    <cellStyle name="Normal 3 4 2 2 3 2 3 3 3" xfId="18800" xr:uid="{00000000-0005-0000-0000-000034530000}"/>
    <cellStyle name="Normal 3 4 2 2 3 2 3 4" xfId="18801" xr:uid="{00000000-0005-0000-0000-000035530000}"/>
    <cellStyle name="Normal 3 4 2 2 3 2 3 4 2" xfId="18802" xr:uid="{00000000-0005-0000-0000-000036530000}"/>
    <cellStyle name="Normal 3 4 2 2 3 2 3 5" xfId="18803" xr:uid="{00000000-0005-0000-0000-000037530000}"/>
    <cellStyle name="Normal 3 4 2 2 3 2 4" xfId="18804" xr:uid="{00000000-0005-0000-0000-000038530000}"/>
    <cellStyle name="Normal 3 4 2 2 3 2 4 2" xfId="18805" xr:uid="{00000000-0005-0000-0000-000039530000}"/>
    <cellStyle name="Normal 3 4 2 2 3 2 4 2 2" xfId="18806" xr:uid="{00000000-0005-0000-0000-00003A530000}"/>
    <cellStyle name="Normal 3 4 2 2 3 2 4 2 2 2" xfId="18807" xr:uid="{00000000-0005-0000-0000-00003B530000}"/>
    <cellStyle name="Normal 3 4 2 2 3 2 4 2 3" xfId="18808" xr:uid="{00000000-0005-0000-0000-00003C530000}"/>
    <cellStyle name="Normal 3 4 2 2 3 2 4 3" xfId="18809" xr:uid="{00000000-0005-0000-0000-00003D530000}"/>
    <cellStyle name="Normal 3 4 2 2 3 2 4 3 2" xfId="18810" xr:uid="{00000000-0005-0000-0000-00003E530000}"/>
    <cellStyle name="Normal 3 4 2 2 3 2 4 4" xfId="18811" xr:uid="{00000000-0005-0000-0000-00003F530000}"/>
    <cellStyle name="Normal 3 4 2 2 3 2 5" xfId="18812" xr:uid="{00000000-0005-0000-0000-000040530000}"/>
    <cellStyle name="Normal 3 4 2 2 3 2 5 2" xfId="18813" xr:uid="{00000000-0005-0000-0000-000041530000}"/>
    <cellStyle name="Normal 3 4 2 2 3 2 5 2 2" xfId="18814" xr:uid="{00000000-0005-0000-0000-000042530000}"/>
    <cellStyle name="Normal 3 4 2 2 3 2 5 3" xfId="18815" xr:uid="{00000000-0005-0000-0000-000043530000}"/>
    <cellStyle name="Normal 3 4 2 2 3 2 6" xfId="18816" xr:uid="{00000000-0005-0000-0000-000044530000}"/>
    <cellStyle name="Normal 3 4 2 2 3 2 6 2" xfId="18817" xr:uid="{00000000-0005-0000-0000-000045530000}"/>
    <cellStyle name="Normal 3 4 2 2 3 2 7" xfId="18818" xr:uid="{00000000-0005-0000-0000-000046530000}"/>
    <cellStyle name="Normal 3 4 2 2 3 3" xfId="18819" xr:uid="{00000000-0005-0000-0000-000047530000}"/>
    <cellStyle name="Normal 3 4 2 2 3 3 2" xfId="18820" xr:uid="{00000000-0005-0000-0000-000048530000}"/>
    <cellStyle name="Normal 3 4 2 2 3 3 2 2" xfId="18821" xr:uid="{00000000-0005-0000-0000-000049530000}"/>
    <cellStyle name="Normal 3 4 2 2 3 3 2 2 2" xfId="18822" xr:uid="{00000000-0005-0000-0000-00004A530000}"/>
    <cellStyle name="Normal 3 4 2 2 3 3 2 2 2 2" xfId="18823" xr:uid="{00000000-0005-0000-0000-00004B530000}"/>
    <cellStyle name="Normal 3 4 2 2 3 3 2 2 2 2 2" xfId="18824" xr:uid="{00000000-0005-0000-0000-00004C530000}"/>
    <cellStyle name="Normal 3 4 2 2 3 3 2 2 2 3" xfId="18825" xr:uid="{00000000-0005-0000-0000-00004D530000}"/>
    <cellStyle name="Normal 3 4 2 2 3 3 2 2 3" xfId="18826" xr:uid="{00000000-0005-0000-0000-00004E530000}"/>
    <cellStyle name="Normal 3 4 2 2 3 3 2 2 3 2" xfId="18827" xr:uid="{00000000-0005-0000-0000-00004F530000}"/>
    <cellStyle name="Normal 3 4 2 2 3 3 2 2 4" xfId="18828" xr:uid="{00000000-0005-0000-0000-000050530000}"/>
    <cellStyle name="Normal 3 4 2 2 3 3 2 3" xfId="18829" xr:uid="{00000000-0005-0000-0000-000051530000}"/>
    <cellStyle name="Normal 3 4 2 2 3 3 2 3 2" xfId="18830" xr:uid="{00000000-0005-0000-0000-000052530000}"/>
    <cellStyle name="Normal 3 4 2 2 3 3 2 3 2 2" xfId="18831" xr:uid="{00000000-0005-0000-0000-000053530000}"/>
    <cellStyle name="Normal 3 4 2 2 3 3 2 3 3" xfId="18832" xr:uid="{00000000-0005-0000-0000-000054530000}"/>
    <cellStyle name="Normal 3 4 2 2 3 3 2 4" xfId="18833" xr:uid="{00000000-0005-0000-0000-000055530000}"/>
    <cellStyle name="Normal 3 4 2 2 3 3 2 4 2" xfId="18834" xr:uid="{00000000-0005-0000-0000-000056530000}"/>
    <cellStyle name="Normal 3 4 2 2 3 3 2 5" xfId="18835" xr:uid="{00000000-0005-0000-0000-000057530000}"/>
    <cellStyle name="Normal 3 4 2 2 3 3 3" xfId="18836" xr:uid="{00000000-0005-0000-0000-000058530000}"/>
    <cellStyle name="Normal 3 4 2 2 3 3 3 2" xfId="18837" xr:uid="{00000000-0005-0000-0000-000059530000}"/>
    <cellStyle name="Normal 3 4 2 2 3 3 3 2 2" xfId="18838" xr:uid="{00000000-0005-0000-0000-00005A530000}"/>
    <cellStyle name="Normal 3 4 2 2 3 3 3 2 2 2" xfId="18839" xr:uid="{00000000-0005-0000-0000-00005B530000}"/>
    <cellStyle name="Normal 3 4 2 2 3 3 3 2 3" xfId="18840" xr:uid="{00000000-0005-0000-0000-00005C530000}"/>
    <cellStyle name="Normal 3 4 2 2 3 3 3 3" xfId="18841" xr:uid="{00000000-0005-0000-0000-00005D530000}"/>
    <cellStyle name="Normal 3 4 2 2 3 3 3 3 2" xfId="18842" xr:uid="{00000000-0005-0000-0000-00005E530000}"/>
    <cellStyle name="Normal 3 4 2 2 3 3 3 4" xfId="18843" xr:uid="{00000000-0005-0000-0000-00005F530000}"/>
    <cellStyle name="Normal 3 4 2 2 3 3 4" xfId="18844" xr:uid="{00000000-0005-0000-0000-000060530000}"/>
    <cellStyle name="Normal 3 4 2 2 3 3 4 2" xfId="18845" xr:uid="{00000000-0005-0000-0000-000061530000}"/>
    <cellStyle name="Normal 3 4 2 2 3 3 4 2 2" xfId="18846" xr:uid="{00000000-0005-0000-0000-000062530000}"/>
    <cellStyle name="Normal 3 4 2 2 3 3 4 3" xfId="18847" xr:uid="{00000000-0005-0000-0000-000063530000}"/>
    <cellStyle name="Normal 3 4 2 2 3 3 5" xfId="18848" xr:uid="{00000000-0005-0000-0000-000064530000}"/>
    <cellStyle name="Normal 3 4 2 2 3 3 5 2" xfId="18849" xr:uid="{00000000-0005-0000-0000-000065530000}"/>
    <cellStyle name="Normal 3 4 2 2 3 3 6" xfId="18850" xr:uid="{00000000-0005-0000-0000-000066530000}"/>
    <cellStyle name="Normal 3 4 2 2 3 4" xfId="18851" xr:uid="{00000000-0005-0000-0000-000067530000}"/>
    <cellStyle name="Normal 3 4 2 2 3 4 2" xfId="18852" xr:uid="{00000000-0005-0000-0000-000068530000}"/>
    <cellStyle name="Normal 3 4 2 2 3 4 2 2" xfId="18853" xr:uid="{00000000-0005-0000-0000-000069530000}"/>
    <cellStyle name="Normal 3 4 2 2 3 4 2 2 2" xfId="18854" xr:uid="{00000000-0005-0000-0000-00006A530000}"/>
    <cellStyle name="Normal 3 4 2 2 3 4 2 2 2 2" xfId="18855" xr:uid="{00000000-0005-0000-0000-00006B530000}"/>
    <cellStyle name="Normal 3 4 2 2 3 4 2 2 3" xfId="18856" xr:uid="{00000000-0005-0000-0000-00006C530000}"/>
    <cellStyle name="Normal 3 4 2 2 3 4 2 3" xfId="18857" xr:uid="{00000000-0005-0000-0000-00006D530000}"/>
    <cellStyle name="Normal 3 4 2 2 3 4 2 3 2" xfId="18858" xr:uid="{00000000-0005-0000-0000-00006E530000}"/>
    <cellStyle name="Normal 3 4 2 2 3 4 2 4" xfId="18859" xr:uid="{00000000-0005-0000-0000-00006F530000}"/>
    <cellStyle name="Normal 3 4 2 2 3 4 3" xfId="18860" xr:uid="{00000000-0005-0000-0000-000070530000}"/>
    <cellStyle name="Normal 3 4 2 2 3 4 3 2" xfId="18861" xr:uid="{00000000-0005-0000-0000-000071530000}"/>
    <cellStyle name="Normal 3 4 2 2 3 4 3 2 2" xfId="18862" xr:uid="{00000000-0005-0000-0000-000072530000}"/>
    <cellStyle name="Normal 3 4 2 2 3 4 3 3" xfId="18863" xr:uid="{00000000-0005-0000-0000-000073530000}"/>
    <cellStyle name="Normal 3 4 2 2 3 4 4" xfId="18864" xr:uid="{00000000-0005-0000-0000-000074530000}"/>
    <cellStyle name="Normal 3 4 2 2 3 4 4 2" xfId="18865" xr:uid="{00000000-0005-0000-0000-000075530000}"/>
    <cellStyle name="Normal 3 4 2 2 3 4 5" xfId="18866" xr:uid="{00000000-0005-0000-0000-000076530000}"/>
    <cellStyle name="Normal 3 4 2 2 3 5" xfId="18867" xr:uid="{00000000-0005-0000-0000-000077530000}"/>
    <cellStyle name="Normal 3 4 2 2 3 5 2" xfId="18868" xr:uid="{00000000-0005-0000-0000-000078530000}"/>
    <cellStyle name="Normal 3 4 2 2 3 5 2 2" xfId="18869" xr:uid="{00000000-0005-0000-0000-000079530000}"/>
    <cellStyle name="Normal 3 4 2 2 3 5 2 2 2" xfId="18870" xr:uid="{00000000-0005-0000-0000-00007A530000}"/>
    <cellStyle name="Normal 3 4 2 2 3 5 2 3" xfId="18871" xr:uid="{00000000-0005-0000-0000-00007B530000}"/>
    <cellStyle name="Normal 3 4 2 2 3 5 3" xfId="18872" xr:uid="{00000000-0005-0000-0000-00007C530000}"/>
    <cellStyle name="Normal 3 4 2 2 3 5 3 2" xfId="18873" xr:uid="{00000000-0005-0000-0000-00007D530000}"/>
    <cellStyle name="Normal 3 4 2 2 3 5 4" xfId="18874" xr:uid="{00000000-0005-0000-0000-00007E530000}"/>
    <cellStyle name="Normal 3 4 2 2 3 6" xfId="18875" xr:uid="{00000000-0005-0000-0000-00007F530000}"/>
    <cellStyle name="Normal 3 4 2 2 3 6 2" xfId="18876" xr:uid="{00000000-0005-0000-0000-000080530000}"/>
    <cellStyle name="Normal 3 4 2 2 3 6 2 2" xfId="18877" xr:uid="{00000000-0005-0000-0000-000081530000}"/>
    <cellStyle name="Normal 3 4 2 2 3 6 3" xfId="18878" xr:uid="{00000000-0005-0000-0000-000082530000}"/>
    <cellStyle name="Normal 3 4 2 2 3 7" xfId="18879" xr:uid="{00000000-0005-0000-0000-000083530000}"/>
    <cellStyle name="Normal 3 4 2 2 3 7 2" xfId="18880" xr:uid="{00000000-0005-0000-0000-000084530000}"/>
    <cellStyle name="Normal 3 4 2 2 3 8" xfId="18881" xr:uid="{00000000-0005-0000-0000-000085530000}"/>
    <cellStyle name="Normal 3 4 2 2 4" xfId="18882" xr:uid="{00000000-0005-0000-0000-000086530000}"/>
    <cellStyle name="Normal 3 4 2 2 4 2" xfId="18883" xr:uid="{00000000-0005-0000-0000-000087530000}"/>
    <cellStyle name="Normal 3 4 2 2 4 2 2" xfId="18884" xr:uid="{00000000-0005-0000-0000-000088530000}"/>
    <cellStyle name="Normal 3 4 2 2 4 2 2 2" xfId="18885" xr:uid="{00000000-0005-0000-0000-000089530000}"/>
    <cellStyle name="Normal 3 4 2 2 4 2 2 2 2" xfId="18886" xr:uid="{00000000-0005-0000-0000-00008A530000}"/>
    <cellStyle name="Normal 3 4 2 2 4 2 2 2 2 2" xfId="18887" xr:uid="{00000000-0005-0000-0000-00008B530000}"/>
    <cellStyle name="Normal 3 4 2 2 4 2 2 2 2 2 2" xfId="18888" xr:uid="{00000000-0005-0000-0000-00008C530000}"/>
    <cellStyle name="Normal 3 4 2 2 4 2 2 2 2 3" xfId="18889" xr:uid="{00000000-0005-0000-0000-00008D530000}"/>
    <cellStyle name="Normal 3 4 2 2 4 2 2 2 3" xfId="18890" xr:uid="{00000000-0005-0000-0000-00008E530000}"/>
    <cellStyle name="Normal 3 4 2 2 4 2 2 2 3 2" xfId="18891" xr:uid="{00000000-0005-0000-0000-00008F530000}"/>
    <cellStyle name="Normal 3 4 2 2 4 2 2 2 4" xfId="18892" xr:uid="{00000000-0005-0000-0000-000090530000}"/>
    <cellStyle name="Normal 3 4 2 2 4 2 2 3" xfId="18893" xr:uid="{00000000-0005-0000-0000-000091530000}"/>
    <cellStyle name="Normal 3 4 2 2 4 2 2 3 2" xfId="18894" xr:uid="{00000000-0005-0000-0000-000092530000}"/>
    <cellStyle name="Normal 3 4 2 2 4 2 2 3 2 2" xfId="18895" xr:uid="{00000000-0005-0000-0000-000093530000}"/>
    <cellStyle name="Normal 3 4 2 2 4 2 2 3 3" xfId="18896" xr:uid="{00000000-0005-0000-0000-000094530000}"/>
    <cellStyle name="Normal 3 4 2 2 4 2 2 4" xfId="18897" xr:uid="{00000000-0005-0000-0000-000095530000}"/>
    <cellStyle name="Normal 3 4 2 2 4 2 2 4 2" xfId="18898" xr:uid="{00000000-0005-0000-0000-000096530000}"/>
    <cellStyle name="Normal 3 4 2 2 4 2 2 5" xfId="18899" xr:uid="{00000000-0005-0000-0000-000097530000}"/>
    <cellStyle name="Normal 3 4 2 2 4 2 3" xfId="18900" xr:uid="{00000000-0005-0000-0000-000098530000}"/>
    <cellStyle name="Normal 3 4 2 2 4 2 3 2" xfId="18901" xr:uid="{00000000-0005-0000-0000-000099530000}"/>
    <cellStyle name="Normal 3 4 2 2 4 2 3 2 2" xfId="18902" xr:uid="{00000000-0005-0000-0000-00009A530000}"/>
    <cellStyle name="Normal 3 4 2 2 4 2 3 2 2 2" xfId="18903" xr:uid="{00000000-0005-0000-0000-00009B530000}"/>
    <cellStyle name="Normal 3 4 2 2 4 2 3 2 3" xfId="18904" xr:uid="{00000000-0005-0000-0000-00009C530000}"/>
    <cellStyle name="Normal 3 4 2 2 4 2 3 3" xfId="18905" xr:uid="{00000000-0005-0000-0000-00009D530000}"/>
    <cellStyle name="Normal 3 4 2 2 4 2 3 3 2" xfId="18906" xr:uid="{00000000-0005-0000-0000-00009E530000}"/>
    <cellStyle name="Normal 3 4 2 2 4 2 3 4" xfId="18907" xr:uid="{00000000-0005-0000-0000-00009F530000}"/>
    <cellStyle name="Normal 3 4 2 2 4 2 4" xfId="18908" xr:uid="{00000000-0005-0000-0000-0000A0530000}"/>
    <cellStyle name="Normal 3 4 2 2 4 2 4 2" xfId="18909" xr:uid="{00000000-0005-0000-0000-0000A1530000}"/>
    <cellStyle name="Normal 3 4 2 2 4 2 4 2 2" xfId="18910" xr:uid="{00000000-0005-0000-0000-0000A2530000}"/>
    <cellStyle name="Normal 3 4 2 2 4 2 4 3" xfId="18911" xr:uid="{00000000-0005-0000-0000-0000A3530000}"/>
    <cellStyle name="Normal 3 4 2 2 4 2 5" xfId="18912" xr:uid="{00000000-0005-0000-0000-0000A4530000}"/>
    <cellStyle name="Normal 3 4 2 2 4 2 5 2" xfId="18913" xr:uid="{00000000-0005-0000-0000-0000A5530000}"/>
    <cellStyle name="Normal 3 4 2 2 4 2 6" xfId="18914" xr:uid="{00000000-0005-0000-0000-0000A6530000}"/>
    <cellStyle name="Normal 3 4 2 2 4 3" xfId="18915" xr:uid="{00000000-0005-0000-0000-0000A7530000}"/>
    <cellStyle name="Normal 3 4 2 2 4 3 2" xfId="18916" xr:uid="{00000000-0005-0000-0000-0000A8530000}"/>
    <cellStyle name="Normal 3 4 2 2 4 3 2 2" xfId="18917" xr:uid="{00000000-0005-0000-0000-0000A9530000}"/>
    <cellStyle name="Normal 3 4 2 2 4 3 2 2 2" xfId="18918" xr:uid="{00000000-0005-0000-0000-0000AA530000}"/>
    <cellStyle name="Normal 3 4 2 2 4 3 2 2 2 2" xfId="18919" xr:uid="{00000000-0005-0000-0000-0000AB530000}"/>
    <cellStyle name="Normal 3 4 2 2 4 3 2 2 3" xfId="18920" xr:uid="{00000000-0005-0000-0000-0000AC530000}"/>
    <cellStyle name="Normal 3 4 2 2 4 3 2 3" xfId="18921" xr:uid="{00000000-0005-0000-0000-0000AD530000}"/>
    <cellStyle name="Normal 3 4 2 2 4 3 2 3 2" xfId="18922" xr:uid="{00000000-0005-0000-0000-0000AE530000}"/>
    <cellStyle name="Normal 3 4 2 2 4 3 2 4" xfId="18923" xr:uid="{00000000-0005-0000-0000-0000AF530000}"/>
    <cellStyle name="Normal 3 4 2 2 4 3 3" xfId="18924" xr:uid="{00000000-0005-0000-0000-0000B0530000}"/>
    <cellStyle name="Normal 3 4 2 2 4 3 3 2" xfId="18925" xr:uid="{00000000-0005-0000-0000-0000B1530000}"/>
    <cellStyle name="Normal 3 4 2 2 4 3 3 2 2" xfId="18926" xr:uid="{00000000-0005-0000-0000-0000B2530000}"/>
    <cellStyle name="Normal 3 4 2 2 4 3 3 3" xfId="18927" xr:uid="{00000000-0005-0000-0000-0000B3530000}"/>
    <cellStyle name="Normal 3 4 2 2 4 3 4" xfId="18928" xr:uid="{00000000-0005-0000-0000-0000B4530000}"/>
    <cellStyle name="Normal 3 4 2 2 4 3 4 2" xfId="18929" xr:uid="{00000000-0005-0000-0000-0000B5530000}"/>
    <cellStyle name="Normal 3 4 2 2 4 3 5" xfId="18930" xr:uid="{00000000-0005-0000-0000-0000B6530000}"/>
    <cellStyle name="Normal 3 4 2 2 4 4" xfId="18931" xr:uid="{00000000-0005-0000-0000-0000B7530000}"/>
    <cellStyle name="Normal 3 4 2 2 4 4 2" xfId="18932" xr:uid="{00000000-0005-0000-0000-0000B8530000}"/>
    <cellStyle name="Normal 3 4 2 2 4 4 2 2" xfId="18933" xr:uid="{00000000-0005-0000-0000-0000B9530000}"/>
    <cellStyle name="Normal 3 4 2 2 4 4 2 2 2" xfId="18934" xr:uid="{00000000-0005-0000-0000-0000BA530000}"/>
    <cellStyle name="Normal 3 4 2 2 4 4 2 3" xfId="18935" xr:uid="{00000000-0005-0000-0000-0000BB530000}"/>
    <cellStyle name="Normal 3 4 2 2 4 4 3" xfId="18936" xr:uid="{00000000-0005-0000-0000-0000BC530000}"/>
    <cellStyle name="Normal 3 4 2 2 4 4 3 2" xfId="18937" xr:uid="{00000000-0005-0000-0000-0000BD530000}"/>
    <cellStyle name="Normal 3 4 2 2 4 4 4" xfId="18938" xr:uid="{00000000-0005-0000-0000-0000BE530000}"/>
    <cellStyle name="Normal 3 4 2 2 4 5" xfId="18939" xr:uid="{00000000-0005-0000-0000-0000BF530000}"/>
    <cellStyle name="Normal 3 4 2 2 4 5 2" xfId="18940" xr:uid="{00000000-0005-0000-0000-0000C0530000}"/>
    <cellStyle name="Normal 3 4 2 2 4 5 2 2" xfId="18941" xr:uid="{00000000-0005-0000-0000-0000C1530000}"/>
    <cellStyle name="Normal 3 4 2 2 4 5 3" xfId="18942" xr:uid="{00000000-0005-0000-0000-0000C2530000}"/>
    <cellStyle name="Normal 3 4 2 2 4 6" xfId="18943" xr:uid="{00000000-0005-0000-0000-0000C3530000}"/>
    <cellStyle name="Normal 3 4 2 2 4 6 2" xfId="18944" xr:uid="{00000000-0005-0000-0000-0000C4530000}"/>
    <cellStyle name="Normal 3 4 2 2 4 7" xfId="18945" xr:uid="{00000000-0005-0000-0000-0000C5530000}"/>
    <cellStyle name="Normal 3 4 2 2 5" xfId="18946" xr:uid="{00000000-0005-0000-0000-0000C6530000}"/>
    <cellStyle name="Normal 3 4 2 2 5 2" xfId="18947" xr:uid="{00000000-0005-0000-0000-0000C7530000}"/>
    <cellStyle name="Normal 3 4 2 2 5 2 2" xfId="18948" xr:uid="{00000000-0005-0000-0000-0000C8530000}"/>
    <cellStyle name="Normal 3 4 2 2 5 2 2 2" xfId="18949" xr:uid="{00000000-0005-0000-0000-0000C9530000}"/>
    <cellStyle name="Normal 3 4 2 2 5 2 2 2 2" xfId="18950" xr:uid="{00000000-0005-0000-0000-0000CA530000}"/>
    <cellStyle name="Normal 3 4 2 2 5 2 2 2 2 2" xfId="18951" xr:uid="{00000000-0005-0000-0000-0000CB530000}"/>
    <cellStyle name="Normal 3 4 2 2 5 2 2 2 3" xfId="18952" xr:uid="{00000000-0005-0000-0000-0000CC530000}"/>
    <cellStyle name="Normal 3 4 2 2 5 2 2 3" xfId="18953" xr:uid="{00000000-0005-0000-0000-0000CD530000}"/>
    <cellStyle name="Normal 3 4 2 2 5 2 2 3 2" xfId="18954" xr:uid="{00000000-0005-0000-0000-0000CE530000}"/>
    <cellStyle name="Normal 3 4 2 2 5 2 2 4" xfId="18955" xr:uid="{00000000-0005-0000-0000-0000CF530000}"/>
    <cellStyle name="Normal 3 4 2 2 5 2 3" xfId="18956" xr:uid="{00000000-0005-0000-0000-0000D0530000}"/>
    <cellStyle name="Normal 3 4 2 2 5 2 3 2" xfId="18957" xr:uid="{00000000-0005-0000-0000-0000D1530000}"/>
    <cellStyle name="Normal 3 4 2 2 5 2 3 2 2" xfId="18958" xr:uid="{00000000-0005-0000-0000-0000D2530000}"/>
    <cellStyle name="Normal 3 4 2 2 5 2 3 3" xfId="18959" xr:uid="{00000000-0005-0000-0000-0000D3530000}"/>
    <cellStyle name="Normal 3 4 2 2 5 2 4" xfId="18960" xr:uid="{00000000-0005-0000-0000-0000D4530000}"/>
    <cellStyle name="Normal 3 4 2 2 5 2 4 2" xfId="18961" xr:uid="{00000000-0005-0000-0000-0000D5530000}"/>
    <cellStyle name="Normal 3 4 2 2 5 2 5" xfId="18962" xr:uid="{00000000-0005-0000-0000-0000D6530000}"/>
    <cellStyle name="Normal 3 4 2 2 5 3" xfId="18963" xr:uid="{00000000-0005-0000-0000-0000D7530000}"/>
    <cellStyle name="Normal 3 4 2 2 5 3 2" xfId="18964" xr:uid="{00000000-0005-0000-0000-0000D8530000}"/>
    <cellStyle name="Normal 3 4 2 2 5 3 2 2" xfId="18965" xr:uid="{00000000-0005-0000-0000-0000D9530000}"/>
    <cellStyle name="Normal 3 4 2 2 5 3 2 2 2" xfId="18966" xr:uid="{00000000-0005-0000-0000-0000DA530000}"/>
    <cellStyle name="Normal 3 4 2 2 5 3 2 3" xfId="18967" xr:uid="{00000000-0005-0000-0000-0000DB530000}"/>
    <cellStyle name="Normal 3 4 2 2 5 3 3" xfId="18968" xr:uid="{00000000-0005-0000-0000-0000DC530000}"/>
    <cellStyle name="Normal 3 4 2 2 5 3 3 2" xfId="18969" xr:uid="{00000000-0005-0000-0000-0000DD530000}"/>
    <cellStyle name="Normal 3 4 2 2 5 3 4" xfId="18970" xr:uid="{00000000-0005-0000-0000-0000DE530000}"/>
    <cellStyle name="Normal 3 4 2 2 5 4" xfId="18971" xr:uid="{00000000-0005-0000-0000-0000DF530000}"/>
    <cellStyle name="Normal 3 4 2 2 5 4 2" xfId="18972" xr:uid="{00000000-0005-0000-0000-0000E0530000}"/>
    <cellStyle name="Normal 3 4 2 2 5 4 2 2" xfId="18973" xr:uid="{00000000-0005-0000-0000-0000E1530000}"/>
    <cellStyle name="Normal 3 4 2 2 5 4 3" xfId="18974" xr:uid="{00000000-0005-0000-0000-0000E2530000}"/>
    <cellStyle name="Normal 3 4 2 2 5 5" xfId="18975" xr:uid="{00000000-0005-0000-0000-0000E3530000}"/>
    <cellStyle name="Normal 3 4 2 2 5 5 2" xfId="18976" xr:uid="{00000000-0005-0000-0000-0000E4530000}"/>
    <cellStyle name="Normal 3 4 2 2 5 6" xfId="18977" xr:uid="{00000000-0005-0000-0000-0000E5530000}"/>
    <cellStyle name="Normal 3 4 2 2 6" xfId="18978" xr:uid="{00000000-0005-0000-0000-0000E6530000}"/>
    <cellStyle name="Normal 3 4 2 2 6 2" xfId="18979" xr:uid="{00000000-0005-0000-0000-0000E7530000}"/>
    <cellStyle name="Normal 3 4 2 2 6 2 2" xfId="18980" xr:uid="{00000000-0005-0000-0000-0000E8530000}"/>
    <cellStyle name="Normal 3 4 2 2 6 2 2 2" xfId="18981" xr:uid="{00000000-0005-0000-0000-0000E9530000}"/>
    <cellStyle name="Normal 3 4 2 2 6 2 2 2 2" xfId="18982" xr:uid="{00000000-0005-0000-0000-0000EA530000}"/>
    <cellStyle name="Normal 3 4 2 2 6 2 2 3" xfId="18983" xr:uid="{00000000-0005-0000-0000-0000EB530000}"/>
    <cellStyle name="Normal 3 4 2 2 6 2 3" xfId="18984" xr:uid="{00000000-0005-0000-0000-0000EC530000}"/>
    <cellStyle name="Normal 3 4 2 2 6 2 3 2" xfId="18985" xr:uid="{00000000-0005-0000-0000-0000ED530000}"/>
    <cellStyle name="Normal 3 4 2 2 6 2 4" xfId="18986" xr:uid="{00000000-0005-0000-0000-0000EE530000}"/>
    <cellStyle name="Normal 3 4 2 2 6 3" xfId="18987" xr:uid="{00000000-0005-0000-0000-0000EF530000}"/>
    <cellStyle name="Normal 3 4 2 2 6 3 2" xfId="18988" xr:uid="{00000000-0005-0000-0000-0000F0530000}"/>
    <cellStyle name="Normal 3 4 2 2 6 3 2 2" xfId="18989" xr:uid="{00000000-0005-0000-0000-0000F1530000}"/>
    <cellStyle name="Normal 3 4 2 2 6 3 3" xfId="18990" xr:uid="{00000000-0005-0000-0000-0000F2530000}"/>
    <cellStyle name="Normal 3 4 2 2 6 4" xfId="18991" xr:uid="{00000000-0005-0000-0000-0000F3530000}"/>
    <cellStyle name="Normal 3 4 2 2 6 4 2" xfId="18992" xr:uid="{00000000-0005-0000-0000-0000F4530000}"/>
    <cellStyle name="Normal 3 4 2 2 6 5" xfId="18993" xr:uid="{00000000-0005-0000-0000-0000F5530000}"/>
    <cellStyle name="Normal 3 4 2 2 7" xfId="18994" xr:uid="{00000000-0005-0000-0000-0000F6530000}"/>
    <cellStyle name="Normal 3 4 2 2 7 2" xfId="18995" xr:uid="{00000000-0005-0000-0000-0000F7530000}"/>
    <cellStyle name="Normal 3 4 2 2 7 2 2" xfId="18996" xr:uid="{00000000-0005-0000-0000-0000F8530000}"/>
    <cellStyle name="Normal 3 4 2 2 7 2 2 2" xfId="18997" xr:uid="{00000000-0005-0000-0000-0000F9530000}"/>
    <cellStyle name="Normal 3 4 2 2 7 2 3" xfId="18998" xr:uid="{00000000-0005-0000-0000-0000FA530000}"/>
    <cellStyle name="Normal 3 4 2 2 7 3" xfId="18999" xr:uid="{00000000-0005-0000-0000-0000FB530000}"/>
    <cellStyle name="Normal 3 4 2 2 7 3 2" xfId="19000" xr:uid="{00000000-0005-0000-0000-0000FC530000}"/>
    <cellStyle name="Normal 3 4 2 2 7 4" xfId="19001" xr:uid="{00000000-0005-0000-0000-0000FD530000}"/>
    <cellStyle name="Normal 3 4 2 2 8" xfId="19002" xr:uid="{00000000-0005-0000-0000-0000FE530000}"/>
    <cellStyle name="Normal 3 4 2 2 8 2" xfId="19003" xr:uid="{00000000-0005-0000-0000-0000FF530000}"/>
    <cellStyle name="Normal 3 4 2 2 8 2 2" xfId="19004" xr:uid="{00000000-0005-0000-0000-000000540000}"/>
    <cellStyle name="Normal 3 4 2 2 8 3" xfId="19005" xr:uid="{00000000-0005-0000-0000-000001540000}"/>
    <cellStyle name="Normal 3 4 2 2 9" xfId="19006" xr:uid="{00000000-0005-0000-0000-000002540000}"/>
    <cellStyle name="Normal 3 4 2 2 9 2" xfId="19007" xr:uid="{00000000-0005-0000-0000-000003540000}"/>
    <cellStyle name="Normal 3 4 2 3" xfId="19008" xr:uid="{00000000-0005-0000-0000-000004540000}"/>
    <cellStyle name="Normal 3 4 2 3 2" xfId="19009" xr:uid="{00000000-0005-0000-0000-000005540000}"/>
    <cellStyle name="Normal 3 4 2 3 2 2" xfId="19010" xr:uid="{00000000-0005-0000-0000-000006540000}"/>
    <cellStyle name="Normal 3 4 2 3 2 2 2" xfId="19011" xr:uid="{00000000-0005-0000-0000-000007540000}"/>
    <cellStyle name="Normal 3 4 2 3 2 2 2 2" xfId="19012" xr:uid="{00000000-0005-0000-0000-000008540000}"/>
    <cellStyle name="Normal 3 4 2 3 2 2 2 2 2" xfId="19013" xr:uid="{00000000-0005-0000-0000-000009540000}"/>
    <cellStyle name="Normal 3 4 2 3 2 2 2 2 2 2" xfId="19014" xr:uid="{00000000-0005-0000-0000-00000A540000}"/>
    <cellStyle name="Normal 3 4 2 3 2 2 2 2 2 2 2" xfId="19015" xr:uid="{00000000-0005-0000-0000-00000B540000}"/>
    <cellStyle name="Normal 3 4 2 3 2 2 2 2 2 2 2 2" xfId="19016" xr:uid="{00000000-0005-0000-0000-00000C540000}"/>
    <cellStyle name="Normal 3 4 2 3 2 2 2 2 2 2 3" xfId="19017" xr:uid="{00000000-0005-0000-0000-00000D540000}"/>
    <cellStyle name="Normal 3 4 2 3 2 2 2 2 2 3" xfId="19018" xr:uid="{00000000-0005-0000-0000-00000E540000}"/>
    <cellStyle name="Normal 3 4 2 3 2 2 2 2 2 3 2" xfId="19019" xr:uid="{00000000-0005-0000-0000-00000F540000}"/>
    <cellStyle name="Normal 3 4 2 3 2 2 2 2 2 4" xfId="19020" xr:uid="{00000000-0005-0000-0000-000010540000}"/>
    <cellStyle name="Normal 3 4 2 3 2 2 2 2 3" xfId="19021" xr:uid="{00000000-0005-0000-0000-000011540000}"/>
    <cellStyle name="Normal 3 4 2 3 2 2 2 2 3 2" xfId="19022" xr:uid="{00000000-0005-0000-0000-000012540000}"/>
    <cellStyle name="Normal 3 4 2 3 2 2 2 2 3 2 2" xfId="19023" xr:uid="{00000000-0005-0000-0000-000013540000}"/>
    <cellStyle name="Normal 3 4 2 3 2 2 2 2 3 3" xfId="19024" xr:uid="{00000000-0005-0000-0000-000014540000}"/>
    <cellStyle name="Normal 3 4 2 3 2 2 2 2 4" xfId="19025" xr:uid="{00000000-0005-0000-0000-000015540000}"/>
    <cellStyle name="Normal 3 4 2 3 2 2 2 2 4 2" xfId="19026" xr:uid="{00000000-0005-0000-0000-000016540000}"/>
    <cellStyle name="Normal 3 4 2 3 2 2 2 2 5" xfId="19027" xr:uid="{00000000-0005-0000-0000-000017540000}"/>
    <cellStyle name="Normal 3 4 2 3 2 2 2 3" xfId="19028" xr:uid="{00000000-0005-0000-0000-000018540000}"/>
    <cellStyle name="Normal 3 4 2 3 2 2 2 3 2" xfId="19029" xr:uid="{00000000-0005-0000-0000-000019540000}"/>
    <cellStyle name="Normal 3 4 2 3 2 2 2 3 2 2" xfId="19030" xr:uid="{00000000-0005-0000-0000-00001A540000}"/>
    <cellStyle name="Normal 3 4 2 3 2 2 2 3 2 2 2" xfId="19031" xr:uid="{00000000-0005-0000-0000-00001B540000}"/>
    <cellStyle name="Normal 3 4 2 3 2 2 2 3 2 3" xfId="19032" xr:uid="{00000000-0005-0000-0000-00001C540000}"/>
    <cellStyle name="Normal 3 4 2 3 2 2 2 3 3" xfId="19033" xr:uid="{00000000-0005-0000-0000-00001D540000}"/>
    <cellStyle name="Normal 3 4 2 3 2 2 2 3 3 2" xfId="19034" xr:uid="{00000000-0005-0000-0000-00001E540000}"/>
    <cellStyle name="Normal 3 4 2 3 2 2 2 3 4" xfId="19035" xr:uid="{00000000-0005-0000-0000-00001F540000}"/>
    <cellStyle name="Normal 3 4 2 3 2 2 2 4" xfId="19036" xr:uid="{00000000-0005-0000-0000-000020540000}"/>
    <cellStyle name="Normal 3 4 2 3 2 2 2 4 2" xfId="19037" xr:uid="{00000000-0005-0000-0000-000021540000}"/>
    <cellStyle name="Normal 3 4 2 3 2 2 2 4 2 2" xfId="19038" xr:uid="{00000000-0005-0000-0000-000022540000}"/>
    <cellStyle name="Normal 3 4 2 3 2 2 2 4 3" xfId="19039" xr:uid="{00000000-0005-0000-0000-000023540000}"/>
    <cellStyle name="Normal 3 4 2 3 2 2 2 5" xfId="19040" xr:uid="{00000000-0005-0000-0000-000024540000}"/>
    <cellStyle name="Normal 3 4 2 3 2 2 2 5 2" xfId="19041" xr:uid="{00000000-0005-0000-0000-000025540000}"/>
    <cellStyle name="Normal 3 4 2 3 2 2 2 6" xfId="19042" xr:uid="{00000000-0005-0000-0000-000026540000}"/>
    <cellStyle name="Normal 3 4 2 3 2 2 3" xfId="19043" xr:uid="{00000000-0005-0000-0000-000027540000}"/>
    <cellStyle name="Normal 3 4 2 3 2 2 3 2" xfId="19044" xr:uid="{00000000-0005-0000-0000-000028540000}"/>
    <cellStyle name="Normal 3 4 2 3 2 2 3 2 2" xfId="19045" xr:uid="{00000000-0005-0000-0000-000029540000}"/>
    <cellStyle name="Normal 3 4 2 3 2 2 3 2 2 2" xfId="19046" xr:uid="{00000000-0005-0000-0000-00002A540000}"/>
    <cellStyle name="Normal 3 4 2 3 2 2 3 2 2 2 2" xfId="19047" xr:uid="{00000000-0005-0000-0000-00002B540000}"/>
    <cellStyle name="Normal 3 4 2 3 2 2 3 2 2 3" xfId="19048" xr:uid="{00000000-0005-0000-0000-00002C540000}"/>
    <cellStyle name="Normal 3 4 2 3 2 2 3 2 3" xfId="19049" xr:uid="{00000000-0005-0000-0000-00002D540000}"/>
    <cellStyle name="Normal 3 4 2 3 2 2 3 2 3 2" xfId="19050" xr:uid="{00000000-0005-0000-0000-00002E540000}"/>
    <cellStyle name="Normal 3 4 2 3 2 2 3 2 4" xfId="19051" xr:uid="{00000000-0005-0000-0000-00002F540000}"/>
    <cellStyle name="Normal 3 4 2 3 2 2 3 3" xfId="19052" xr:uid="{00000000-0005-0000-0000-000030540000}"/>
    <cellStyle name="Normal 3 4 2 3 2 2 3 3 2" xfId="19053" xr:uid="{00000000-0005-0000-0000-000031540000}"/>
    <cellStyle name="Normal 3 4 2 3 2 2 3 3 2 2" xfId="19054" xr:uid="{00000000-0005-0000-0000-000032540000}"/>
    <cellStyle name="Normal 3 4 2 3 2 2 3 3 3" xfId="19055" xr:uid="{00000000-0005-0000-0000-000033540000}"/>
    <cellStyle name="Normal 3 4 2 3 2 2 3 4" xfId="19056" xr:uid="{00000000-0005-0000-0000-000034540000}"/>
    <cellStyle name="Normal 3 4 2 3 2 2 3 4 2" xfId="19057" xr:uid="{00000000-0005-0000-0000-000035540000}"/>
    <cellStyle name="Normal 3 4 2 3 2 2 3 5" xfId="19058" xr:uid="{00000000-0005-0000-0000-000036540000}"/>
    <cellStyle name="Normal 3 4 2 3 2 2 4" xfId="19059" xr:uid="{00000000-0005-0000-0000-000037540000}"/>
    <cellStyle name="Normal 3 4 2 3 2 2 4 2" xfId="19060" xr:uid="{00000000-0005-0000-0000-000038540000}"/>
    <cellStyle name="Normal 3 4 2 3 2 2 4 2 2" xfId="19061" xr:uid="{00000000-0005-0000-0000-000039540000}"/>
    <cellStyle name="Normal 3 4 2 3 2 2 4 2 2 2" xfId="19062" xr:uid="{00000000-0005-0000-0000-00003A540000}"/>
    <cellStyle name="Normal 3 4 2 3 2 2 4 2 3" xfId="19063" xr:uid="{00000000-0005-0000-0000-00003B540000}"/>
    <cellStyle name="Normal 3 4 2 3 2 2 4 3" xfId="19064" xr:uid="{00000000-0005-0000-0000-00003C540000}"/>
    <cellStyle name="Normal 3 4 2 3 2 2 4 3 2" xfId="19065" xr:uid="{00000000-0005-0000-0000-00003D540000}"/>
    <cellStyle name="Normal 3 4 2 3 2 2 4 4" xfId="19066" xr:uid="{00000000-0005-0000-0000-00003E540000}"/>
    <cellStyle name="Normal 3 4 2 3 2 2 5" xfId="19067" xr:uid="{00000000-0005-0000-0000-00003F540000}"/>
    <cellStyle name="Normal 3 4 2 3 2 2 5 2" xfId="19068" xr:uid="{00000000-0005-0000-0000-000040540000}"/>
    <cellStyle name="Normal 3 4 2 3 2 2 5 2 2" xfId="19069" xr:uid="{00000000-0005-0000-0000-000041540000}"/>
    <cellStyle name="Normal 3 4 2 3 2 2 5 3" xfId="19070" xr:uid="{00000000-0005-0000-0000-000042540000}"/>
    <cellStyle name="Normal 3 4 2 3 2 2 6" xfId="19071" xr:uid="{00000000-0005-0000-0000-000043540000}"/>
    <cellStyle name="Normal 3 4 2 3 2 2 6 2" xfId="19072" xr:uid="{00000000-0005-0000-0000-000044540000}"/>
    <cellStyle name="Normal 3 4 2 3 2 2 7" xfId="19073" xr:uid="{00000000-0005-0000-0000-000045540000}"/>
    <cellStyle name="Normal 3 4 2 3 2 3" xfId="19074" xr:uid="{00000000-0005-0000-0000-000046540000}"/>
    <cellStyle name="Normal 3 4 2 3 2 3 2" xfId="19075" xr:uid="{00000000-0005-0000-0000-000047540000}"/>
    <cellStyle name="Normal 3 4 2 3 2 3 2 2" xfId="19076" xr:uid="{00000000-0005-0000-0000-000048540000}"/>
    <cellStyle name="Normal 3 4 2 3 2 3 2 2 2" xfId="19077" xr:uid="{00000000-0005-0000-0000-000049540000}"/>
    <cellStyle name="Normal 3 4 2 3 2 3 2 2 2 2" xfId="19078" xr:uid="{00000000-0005-0000-0000-00004A540000}"/>
    <cellStyle name="Normal 3 4 2 3 2 3 2 2 2 2 2" xfId="19079" xr:uid="{00000000-0005-0000-0000-00004B540000}"/>
    <cellStyle name="Normal 3 4 2 3 2 3 2 2 2 3" xfId="19080" xr:uid="{00000000-0005-0000-0000-00004C540000}"/>
    <cellStyle name="Normal 3 4 2 3 2 3 2 2 3" xfId="19081" xr:uid="{00000000-0005-0000-0000-00004D540000}"/>
    <cellStyle name="Normal 3 4 2 3 2 3 2 2 3 2" xfId="19082" xr:uid="{00000000-0005-0000-0000-00004E540000}"/>
    <cellStyle name="Normal 3 4 2 3 2 3 2 2 4" xfId="19083" xr:uid="{00000000-0005-0000-0000-00004F540000}"/>
    <cellStyle name="Normal 3 4 2 3 2 3 2 3" xfId="19084" xr:uid="{00000000-0005-0000-0000-000050540000}"/>
    <cellStyle name="Normal 3 4 2 3 2 3 2 3 2" xfId="19085" xr:uid="{00000000-0005-0000-0000-000051540000}"/>
    <cellStyle name="Normal 3 4 2 3 2 3 2 3 2 2" xfId="19086" xr:uid="{00000000-0005-0000-0000-000052540000}"/>
    <cellStyle name="Normal 3 4 2 3 2 3 2 3 3" xfId="19087" xr:uid="{00000000-0005-0000-0000-000053540000}"/>
    <cellStyle name="Normal 3 4 2 3 2 3 2 4" xfId="19088" xr:uid="{00000000-0005-0000-0000-000054540000}"/>
    <cellStyle name="Normal 3 4 2 3 2 3 2 4 2" xfId="19089" xr:uid="{00000000-0005-0000-0000-000055540000}"/>
    <cellStyle name="Normal 3 4 2 3 2 3 2 5" xfId="19090" xr:uid="{00000000-0005-0000-0000-000056540000}"/>
    <cellStyle name="Normal 3 4 2 3 2 3 3" xfId="19091" xr:uid="{00000000-0005-0000-0000-000057540000}"/>
    <cellStyle name="Normal 3 4 2 3 2 3 3 2" xfId="19092" xr:uid="{00000000-0005-0000-0000-000058540000}"/>
    <cellStyle name="Normal 3 4 2 3 2 3 3 2 2" xfId="19093" xr:uid="{00000000-0005-0000-0000-000059540000}"/>
    <cellStyle name="Normal 3 4 2 3 2 3 3 2 2 2" xfId="19094" xr:uid="{00000000-0005-0000-0000-00005A540000}"/>
    <cellStyle name="Normal 3 4 2 3 2 3 3 2 3" xfId="19095" xr:uid="{00000000-0005-0000-0000-00005B540000}"/>
    <cellStyle name="Normal 3 4 2 3 2 3 3 3" xfId="19096" xr:uid="{00000000-0005-0000-0000-00005C540000}"/>
    <cellStyle name="Normal 3 4 2 3 2 3 3 3 2" xfId="19097" xr:uid="{00000000-0005-0000-0000-00005D540000}"/>
    <cellStyle name="Normal 3 4 2 3 2 3 3 4" xfId="19098" xr:uid="{00000000-0005-0000-0000-00005E540000}"/>
    <cellStyle name="Normal 3 4 2 3 2 3 4" xfId="19099" xr:uid="{00000000-0005-0000-0000-00005F540000}"/>
    <cellStyle name="Normal 3 4 2 3 2 3 4 2" xfId="19100" xr:uid="{00000000-0005-0000-0000-000060540000}"/>
    <cellStyle name="Normal 3 4 2 3 2 3 4 2 2" xfId="19101" xr:uid="{00000000-0005-0000-0000-000061540000}"/>
    <cellStyle name="Normal 3 4 2 3 2 3 4 3" xfId="19102" xr:uid="{00000000-0005-0000-0000-000062540000}"/>
    <cellStyle name="Normal 3 4 2 3 2 3 5" xfId="19103" xr:uid="{00000000-0005-0000-0000-000063540000}"/>
    <cellStyle name="Normal 3 4 2 3 2 3 5 2" xfId="19104" xr:uid="{00000000-0005-0000-0000-000064540000}"/>
    <cellStyle name="Normal 3 4 2 3 2 3 6" xfId="19105" xr:uid="{00000000-0005-0000-0000-000065540000}"/>
    <cellStyle name="Normal 3 4 2 3 2 4" xfId="19106" xr:uid="{00000000-0005-0000-0000-000066540000}"/>
    <cellStyle name="Normal 3 4 2 3 2 4 2" xfId="19107" xr:uid="{00000000-0005-0000-0000-000067540000}"/>
    <cellStyle name="Normal 3 4 2 3 2 4 2 2" xfId="19108" xr:uid="{00000000-0005-0000-0000-000068540000}"/>
    <cellStyle name="Normal 3 4 2 3 2 4 2 2 2" xfId="19109" xr:uid="{00000000-0005-0000-0000-000069540000}"/>
    <cellStyle name="Normal 3 4 2 3 2 4 2 2 2 2" xfId="19110" xr:uid="{00000000-0005-0000-0000-00006A540000}"/>
    <cellStyle name="Normal 3 4 2 3 2 4 2 2 3" xfId="19111" xr:uid="{00000000-0005-0000-0000-00006B540000}"/>
    <cellStyle name="Normal 3 4 2 3 2 4 2 3" xfId="19112" xr:uid="{00000000-0005-0000-0000-00006C540000}"/>
    <cellStyle name="Normal 3 4 2 3 2 4 2 3 2" xfId="19113" xr:uid="{00000000-0005-0000-0000-00006D540000}"/>
    <cellStyle name="Normal 3 4 2 3 2 4 2 4" xfId="19114" xr:uid="{00000000-0005-0000-0000-00006E540000}"/>
    <cellStyle name="Normal 3 4 2 3 2 4 3" xfId="19115" xr:uid="{00000000-0005-0000-0000-00006F540000}"/>
    <cellStyle name="Normal 3 4 2 3 2 4 3 2" xfId="19116" xr:uid="{00000000-0005-0000-0000-000070540000}"/>
    <cellStyle name="Normal 3 4 2 3 2 4 3 2 2" xfId="19117" xr:uid="{00000000-0005-0000-0000-000071540000}"/>
    <cellStyle name="Normal 3 4 2 3 2 4 3 3" xfId="19118" xr:uid="{00000000-0005-0000-0000-000072540000}"/>
    <cellStyle name="Normal 3 4 2 3 2 4 4" xfId="19119" xr:uid="{00000000-0005-0000-0000-000073540000}"/>
    <cellStyle name="Normal 3 4 2 3 2 4 4 2" xfId="19120" xr:uid="{00000000-0005-0000-0000-000074540000}"/>
    <cellStyle name="Normal 3 4 2 3 2 4 5" xfId="19121" xr:uid="{00000000-0005-0000-0000-000075540000}"/>
    <cellStyle name="Normal 3 4 2 3 2 5" xfId="19122" xr:uid="{00000000-0005-0000-0000-000076540000}"/>
    <cellStyle name="Normal 3 4 2 3 2 5 2" xfId="19123" xr:uid="{00000000-0005-0000-0000-000077540000}"/>
    <cellStyle name="Normal 3 4 2 3 2 5 2 2" xfId="19124" xr:uid="{00000000-0005-0000-0000-000078540000}"/>
    <cellStyle name="Normal 3 4 2 3 2 5 2 2 2" xfId="19125" xr:uid="{00000000-0005-0000-0000-000079540000}"/>
    <cellStyle name="Normal 3 4 2 3 2 5 2 3" xfId="19126" xr:uid="{00000000-0005-0000-0000-00007A540000}"/>
    <cellStyle name="Normal 3 4 2 3 2 5 3" xfId="19127" xr:uid="{00000000-0005-0000-0000-00007B540000}"/>
    <cellStyle name="Normal 3 4 2 3 2 5 3 2" xfId="19128" xr:uid="{00000000-0005-0000-0000-00007C540000}"/>
    <cellStyle name="Normal 3 4 2 3 2 5 4" xfId="19129" xr:uid="{00000000-0005-0000-0000-00007D540000}"/>
    <cellStyle name="Normal 3 4 2 3 2 6" xfId="19130" xr:uid="{00000000-0005-0000-0000-00007E540000}"/>
    <cellStyle name="Normal 3 4 2 3 2 6 2" xfId="19131" xr:uid="{00000000-0005-0000-0000-00007F540000}"/>
    <cellStyle name="Normal 3 4 2 3 2 6 2 2" xfId="19132" xr:uid="{00000000-0005-0000-0000-000080540000}"/>
    <cellStyle name="Normal 3 4 2 3 2 6 3" xfId="19133" xr:uid="{00000000-0005-0000-0000-000081540000}"/>
    <cellStyle name="Normal 3 4 2 3 2 7" xfId="19134" xr:uid="{00000000-0005-0000-0000-000082540000}"/>
    <cellStyle name="Normal 3 4 2 3 2 7 2" xfId="19135" xr:uid="{00000000-0005-0000-0000-000083540000}"/>
    <cellStyle name="Normal 3 4 2 3 2 8" xfId="19136" xr:uid="{00000000-0005-0000-0000-000084540000}"/>
    <cellStyle name="Normal 3 4 2 3 3" xfId="19137" xr:uid="{00000000-0005-0000-0000-000085540000}"/>
    <cellStyle name="Normal 3 4 2 3 3 2" xfId="19138" xr:uid="{00000000-0005-0000-0000-000086540000}"/>
    <cellStyle name="Normal 3 4 2 3 3 2 2" xfId="19139" xr:uid="{00000000-0005-0000-0000-000087540000}"/>
    <cellStyle name="Normal 3 4 2 3 3 2 2 2" xfId="19140" xr:uid="{00000000-0005-0000-0000-000088540000}"/>
    <cellStyle name="Normal 3 4 2 3 3 2 2 2 2" xfId="19141" xr:uid="{00000000-0005-0000-0000-000089540000}"/>
    <cellStyle name="Normal 3 4 2 3 3 2 2 2 2 2" xfId="19142" xr:uid="{00000000-0005-0000-0000-00008A540000}"/>
    <cellStyle name="Normal 3 4 2 3 3 2 2 2 2 2 2" xfId="19143" xr:uid="{00000000-0005-0000-0000-00008B540000}"/>
    <cellStyle name="Normal 3 4 2 3 3 2 2 2 2 3" xfId="19144" xr:uid="{00000000-0005-0000-0000-00008C540000}"/>
    <cellStyle name="Normal 3 4 2 3 3 2 2 2 3" xfId="19145" xr:uid="{00000000-0005-0000-0000-00008D540000}"/>
    <cellStyle name="Normal 3 4 2 3 3 2 2 2 3 2" xfId="19146" xr:uid="{00000000-0005-0000-0000-00008E540000}"/>
    <cellStyle name="Normal 3 4 2 3 3 2 2 2 4" xfId="19147" xr:uid="{00000000-0005-0000-0000-00008F540000}"/>
    <cellStyle name="Normal 3 4 2 3 3 2 2 3" xfId="19148" xr:uid="{00000000-0005-0000-0000-000090540000}"/>
    <cellStyle name="Normal 3 4 2 3 3 2 2 3 2" xfId="19149" xr:uid="{00000000-0005-0000-0000-000091540000}"/>
    <cellStyle name="Normal 3 4 2 3 3 2 2 3 2 2" xfId="19150" xr:uid="{00000000-0005-0000-0000-000092540000}"/>
    <cellStyle name="Normal 3 4 2 3 3 2 2 3 3" xfId="19151" xr:uid="{00000000-0005-0000-0000-000093540000}"/>
    <cellStyle name="Normal 3 4 2 3 3 2 2 4" xfId="19152" xr:uid="{00000000-0005-0000-0000-000094540000}"/>
    <cellStyle name="Normal 3 4 2 3 3 2 2 4 2" xfId="19153" xr:uid="{00000000-0005-0000-0000-000095540000}"/>
    <cellStyle name="Normal 3 4 2 3 3 2 2 5" xfId="19154" xr:uid="{00000000-0005-0000-0000-000096540000}"/>
    <cellStyle name="Normal 3 4 2 3 3 2 3" xfId="19155" xr:uid="{00000000-0005-0000-0000-000097540000}"/>
    <cellStyle name="Normal 3 4 2 3 3 2 3 2" xfId="19156" xr:uid="{00000000-0005-0000-0000-000098540000}"/>
    <cellStyle name="Normal 3 4 2 3 3 2 3 2 2" xfId="19157" xr:uid="{00000000-0005-0000-0000-000099540000}"/>
    <cellStyle name="Normal 3 4 2 3 3 2 3 2 2 2" xfId="19158" xr:uid="{00000000-0005-0000-0000-00009A540000}"/>
    <cellStyle name="Normal 3 4 2 3 3 2 3 2 3" xfId="19159" xr:uid="{00000000-0005-0000-0000-00009B540000}"/>
    <cellStyle name="Normal 3 4 2 3 3 2 3 3" xfId="19160" xr:uid="{00000000-0005-0000-0000-00009C540000}"/>
    <cellStyle name="Normal 3 4 2 3 3 2 3 3 2" xfId="19161" xr:uid="{00000000-0005-0000-0000-00009D540000}"/>
    <cellStyle name="Normal 3 4 2 3 3 2 3 4" xfId="19162" xr:uid="{00000000-0005-0000-0000-00009E540000}"/>
    <cellStyle name="Normal 3 4 2 3 3 2 4" xfId="19163" xr:uid="{00000000-0005-0000-0000-00009F540000}"/>
    <cellStyle name="Normal 3 4 2 3 3 2 4 2" xfId="19164" xr:uid="{00000000-0005-0000-0000-0000A0540000}"/>
    <cellStyle name="Normal 3 4 2 3 3 2 4 2 2" xfId="19165" xr:uid="{00000000-0005-0000-0000-0000A1540000}"/>
    <cellStyle name="Normal 3 4 2 3 3 2 4 3" xfId="19166" xr:uid="{00000000-0005-0000-0000-0000A2540000}"/>
    <cellStyle name="Normal 3 4 2 3 3 2 5" xfId="19167" xr:uid="{00000000-0005-0000-0000-0000A3540000}"/>
    <cellStyle name="Normal 3 4 2 3 3 2 5 2" xfId="19168" xr:uid="{00000000-0005-0000-0000-0000A4540000}"/>
    <cellStyle name="Normal 3 4 2 3 3 2 6" xfId="19169" xr:uid="{00000000-0005-0000-0000-0000A5540000}"/>
    <cellStyle name="Normal 3 4 2 3 3 3" xfId="19170" xr:uid="{00000000-0005-0000-0000-0000A6540000}"/>
    <cellStyle name="Normal 3 4 2 3 3 3 2" xfId="19171" xr:uid="{00000000-0005-0000-0000-0000A7540000}"/>
    <cellStyle name="Normal 3 4 2 3 3 3 2 2" xfId="19172" xr:uid="{00000000-0005-0000-0000-0000A8540000}"/>
    <cellStyle name="Normal 3 4 2 3 3 3 2 2 2" xfId="19173" xr:uid="{00000000-0005-0000-0000-0000A9540000}"/>
    <cellStyle name="Normal 3 4 2 3 3 3 2 2 2 2" xfId="19174" xr:uid="{00000000-0005-0000-0000-0000AA540000}"/>
    <cellStyle name="Normal 3 4 2 3 3 3 2 2 3" xfId="19175" xr:uid="{00000000-0005-0000-0000-0000AB540000}"/>
    <cellStyle name="Normal 3 4 2 3 3 3 2 3" xfId="19176" xr:uid="{00000000-0005-0000-0000-0000AC540000}"/>
    <cellStyle name="Normal 3 4 2 3 3 3 2 3 2" xfId="19177" xr:uid="{00000000-0005-0000-0000-0000AD540000}"/>
    <cellStyle name="Normal 3 4 2 3 3 3 2 4" xfId="19178" xr:uid="{00000000-0005-0000-0000-0000AE540000}"/>
    <cellStyle name="Normal 3 4 2 3 3 3 3" xfId="19179" xr:uid="{00000000-0005-0000-0000-0000AF540000}"/>
    <cellStyle name="Normal 3 4 2 3 3 3 3 2" xfId="19180" xr:uid="{00000000-0005-0000-0000-0000B0540000}"/>
    <cellStyle name="Normal 3 4 2 3 3 3 3 2 2" xfId="19181" xr:uid="{00000000-0005-0000-0000-0000B1540000}"/>
    <cellStyle name="Normal 3 4 2 3 3 3 3 3" xfId="19182" xr:uid="{00000000-0005-0000-0000-0000B2540000}"/>
    <cellStyle name="Normal 3 4 2 3 3 3 4" xfId="19183" xr:uid="{00000000-0005-0000-0000-0000B3540000}"/>
    <cellStyle name="Normal 3 4 2 3 3 3 4 2" xfId="19184" xr:uid="{00000000-0005-0000-0000-0000B4540000}"/>
    <cellStyle name="Normal 3 4 2 3 3 3 5" xfId="19185" xr:uid="{00000000-0005-0000-0000-0000B5540000}"/>
    <cellStyle name="Normal 3 4 2 3 3 4" xfId="19186" xr:uid="{00000000-0005-0000-0000-0000B6540000}"/>
    <cellStyle name="Normal 3 4 2 3 3 4 2" xfId="19187" xr:uid="{00000000-0005-0000-0000-0000B7540000}"/>
    <cellStyle name="Normal 3 4 2 3 3 4 2 2" xfId="19188" xr:uid="{00000000-0005-0000-0000-0000B8540000}"/>
    <cellStyle name="Normal 3 4 2 3 3 4 2 2 2" xfId="19189" xr:uid="{00000000-0005-0000-0000-0000B9540000}"/>
    <cellStyle name="Normal 3 4 2 3 3 4 2 3" xfId="19190" xr:uid="{00000000-0005-0000-0000-0000BA540000}"/>
    <cellStyle name="Normal 3 4 2 3 3 4 3" xfId="19191" xr:uid="{00000000-0005-0000-0000-0000BB540000}"/>
    <cellStyle name="Normal 3 4 2 3 3 4 3 2" xfId="19192" xr:uid="{00000000-0005-0000-0000-0000BC540000}"/>
    <cellStyle name="Normal 3 4 2 3 3 4 4" xfId="19193" xr:uid="{00000000-0005-0000-0000-0000BD540000}"/>
    <cellStyle name="Normal 3 4 2 3 3 5" xfId="19194" xr:uid="{00000000-0005-0000-0000-0000BE540000}"/>
    <cellStyle name="Normal 3 4 2 3 3 5 2" xfId="19195" xr:uid="{00000000-0005-0000-0000-0000BF540000}"/>
    <cellStyle name="Normal 3 4 2 3 3 5 2 2" xfId="19196" xr:uid="{00000000-0005-0000-0000-0000C0540000}"/>
    <cellStyle name="Normal 3 4 2 3 3 5 3" xfId="19197" xr:uid="{00000000-0005-0000-0000-0000C1540000}"/>
    <cellStyle name="Normal 3 4 2 3 3 6" xfId="19198" xr:uid="{00000000-0005-0000-0000-0000C2540000}"/>
    <cellStyle name="Normal 3 4 2 3 3 6 2" xfId="19199" xr:uid="{00000000-0005-0000-0000-0000C3540000}"/>
    <cellStyle name="Normal 3 4 2 3 3 7" xfId="19200" xr:uid="{00000000-0005-0000-0000-0000C4540000}"/>
    <cellStyle name="Normal 3 4 2 3 4" xfId="19201" xr:uid="{00000000-0005-0000-0000-0000C5540000}"/>
    <cellStyle name="Normal 3 4 2 3 4 2" xfId="19202" xr:uid="{00000000-0005-0000-0000-0000C6540000}"/>
    <cellStyle name="Normal 3 4 2 3 4 2 2" xfId="19203" xr:uid="{00000000-0005-0000-0000-0000C7540000}"/>
    <cellStyle name="Normal 3 4 2 3 4 2 2 2" xfId="19204" xr:uid="{00000000-0005-0000-0000-0000C8540000}"/>
    <cellStyle name="Normal 3 4 2 3 4 2 2 2 2" xfId="19205" xr:uid="{00000000-0005-0000-0000-0000C9540000}"/>
    <cellStyle name="Normal 3 4 2 3 4 2 2 2 2 2" xfId="19206" xr:uid="{00000000-0005-0000-0000-0000CA540000}"/>
    <cellStyle name="Normal 3 4 2 3 4 2 2 2 3" xfId="19207" xr:uid="{00000000-0005-0000-0000-0000CB540000}"/>
    <cellStyle name="Normal 3 4 2 3 4 2 2 3" xfId="19208" xr:uid="{00000000-0005-0000-0000-0000CC540000}"/>
    <cellStyle name="Normal 3 4 2 3 4 2 2 3 2" xfId="19209" xr:uid="{00000000-0005-0000-0000-0000CD540000}"/>
    <cellStyle name="Normal 3 4 2 3 4 2 2 4" xfId="19210" xr:uid="{00000000-0005-0000-0000-0000CE540000}"/>
    <cellStyle name="Normal 3 4 2 3 4 2 3" xfId="19211" xr:uid="{00000000-0005-0000-0000-0000CF540000}"/>
    <cellStyle name="Normal 3 4 2 3 4 2 3 2" xfId="19212" xr:uid="{00000000-0005-0000-0000-0000D0540000}"/>
    <cellStyle name="Normal 3 4 2 3 4 2 3 2 2" xfId="19213" xr:uid="{00000000-0005-0000-0000-0000D1540000}"/>
    <cellStyle name="Normal 3 4 2 3 4 2 3 3" xfId="19214" xr:uid="{00000000-0005-0000-0000-0000D2540000}"/>
    <cellStyle name="Normal 3 4 2 3 4 2 4" xfId="19215" xr:uid="{00000000-0005-0000-0000-0000D3540000}"/>
    <cellStyle name="Normal 3 4 2 3 4 2 4 2" xfId="19216" xr:uid="{00000000-0005-0000-0000-0000D4540000}"/>
    <cellStyle name="Normal 3 4 2 3 4 2 5" xfId="19217" xr:uid="{00000000-0005-0000-0000-0000D5540000}"/>
    <cellStyle name="Normal 3 4 2 3 4 3" xfId="19218" xr:uid="{00000000-0005-0000-0000-0000D6540000}"/>
    <cellStyle name="Normal 3 4 2 3 4 3 2" xfId="19219" xr:uid="{00000000-0005-0000-0000-0000D7540000}"/>
    <cellStyle name="Normal 3 4 2 3 4 3 2 2" xfId="19220" xr:uid="{00000000-0005-0000-0000-0000D8540000}"/>
    <cellStyle name="Normal 3 4 2 3 4 3 2 2 2" xfId="19221" xr:uid="{00000000-0005-0000-0000-0000D9540000}"/>
    <cellStyle name="Normal 3 4 2 3 4 3 2 3" xfId="19222" xr:uid="{00000000-0005-0000-0000-0000DA540000}"/>
    <cellStyle name="Normal 3 4 2 3 4 3 3" xfId="19223" xr:uid="{00000000-0005-0000-0000-0000DB540000}"/>
    <cellStyle name="Normal 3 4 2 3 4 3 3 2" xfId="19224" xr:uid="{00000000-0005-0000-0000-0000DC540000}"/>
    <cellStyle name="Normal 3 4 2 3 4 3 4" xfId="19225" xr:uid="{00000000-0005-0000-0000-0000DD540000}"/>
    <cellStyle name="Normal 3 4 2 3 4 4" xfId="19226" xr:uid="{00000000-0005-0000-0000-0000DE540000}"/>
    <cellStyle name="Normal 3 4 2 3 4 4 2" xfId="19227" xr:uid="{00000000-0005-0000-0000-0000DF540000}"/>
    <cellStyle name="Normal 3 4 2 3 4 4 2 2" xfId="19228" xr:uid="{00000000-0005-0000-0000-0000E0540000}"/>
    <cellStyle name="Normal 3 4 2 3 4 4 3" xfId="19229" xr:uid="{00000000-0005-0000-0000-0000E1540000}"/>
    <cellStyle name="Normal 3 4 2 3 4 5" xfId="19230" xr:uid="{00000000-0005-0000-0000-0000E2540000}"/>
    <cellStyle name="Normal 3 4 2 3 4 5 2" xfId="19231" xr:uid="{00000000-0005-0000-0000-0000E3540000}"/>
    <cellStyle name="Normal 3 4 2 3 4 6" xfId="19232" xr:uid="{00000000-0005-0000-0000-0000E4540000}"/>
    <cellStyle name="Normal 3 4 2 3 5" xfId="19233" xr:uid="{00000000-0005-0000-0000-0000E5540000}"/>
    <cellStyle name="Normal 3 4 2 3 5 2" xfId="19234" xr:uid="{00000000-0005-0000-0000-0000E6540000}"/>
    <cellStyle name="Normal 3 4 2 3 5 2 2" xfId="19235" xr:uid="{00000000-0005-0000-0000-0000E7540000}"/>
    <cellStyle name="Normal 3 4 2 3 5 2 2 2" xfId="19236" xr:uid="{00000000-0005-0000-0000-0000E8540000}"/>
    <cellStyle name="Normal 3 4 2 3 5 2 2 2 2" xfId="19237" xr:uid="{00000000-0005-0000-0000-0000E9540000}"/>
    <cellStyle name="Normal 3 4 2 3 5 2 2 3" xfId="19238" xr:uid="{00000000-0005-0000-0000-0000EA540000}"/>
    <cellStyle name="Normal 3 4 2 3 5 2 3" xfId="19239" xr:uid="{00000000-0005-0000-0000-0000EB540000}"/>
    <cellStyle name="Normal 3 4 2 3 5 2 3 2" xfId="19240" xr:uid="{00000000-0005-0000-0000-0000EC540000}"/>
    <cellStyle name="Normal 3 4 2 3 5 2 4" xfId="19241" xr:uid="{00000000-0005-0000-0000-0000ED540000}"/>
    <cellStyle name="Normal 3 4 2 3 5 3" xfId="19242" xr:uid="{00000000-0005-0000-0000-0000EE540000}"/>
    <cellStyle name="Normal 3 4 2 3 5 3 2" xfId="19243" xr:uid="{00000000-0005-0000-0000-0000EF540000}"/>
    <cellStyle name="Normal 3 4 2 3 5 3 2 2" xfId="19244" xr:uid="{00000000-0005-0000-0000-0000F0540000}"/>
    <cellStyle name="Normal 3 4 2 3 5 3 3" xfId="19245" xr:uid="{00000000-0005-0000-0000-0000F1540000}"/>
    <cellStyle name="Normal 3 4 2 3 5 4" xfId="19246" xr:uid="{00000000-0005-0000-0000-0000F2540000}"/>
    <cellStyle name="Normal 3 4 2 3 5 4 2" xfId="19247" xr:uid="{00000000-0005-0000-0000-0000F3540000}"/>
    <cellStyle name="Normal 3 4 2 3 5 5" xfId="19248" xr:uid="{00000000-0005-0000-0000-0000F4540000}"/>
    <cellStyle name="Normal 3 4 2 3 6" xfId="19249" xr:uid="{00000000-0005-0000-0000-0000F5540000}"/>
    <cellStyle name="Normal 3 4 2 3 6 2" xfId="19250" xr:uid="{00000000-0005-0000-0000-0000F6540000}"/>
    <cellStyle name="Normal 3 4 2 3 6 2 2" xfId="19251" xr:uid="{00000000-0005-0000-0000-0000F7540000}"/>
    <cellStyle name="Normal 3 4 2 3 6 2 2 2" xfId="19252" xr:uid="{00000000-0005-0000-0000-0000F8540000}"/>
    <cellStyle name="Normal 3 4 2 3 6 2 3" xfId="19253" xr:uid="{00000000-0005-0000-0000-0000F9540000}"/>
    <cellStyle name="Normal 3 4 2 3 6 3" xfId="19254" xr:uid="{00000000-0005-0000-0000-0000FA540000}"/>
    <cellStyle name="Normal 3 4 2 3 6 3 2" xfId="19255" xr:uid="{00000000-0005-0000-0000-0000FB540000}"/>
    <cellStyle name="Normal 3 4 2 3 6 4" xfId="19256" xr:uid="{00000000-0005-0000-0000-0000FC540000}"/>
    <cellStyle name="Normal 3 4 2 3 7" xfId="19257" xr:uid="{00000000-0005-0000-0000-0000FD540000}"/>
    <cellStyle name="Normal 3 4 2 3 7 2" xfId="19258" xr:uid="{00000000-0005-0000-0000-0000FE540000}"/>
    <cellStyle name="Normal 3 4 2 3 7 2 2" xfId="19259" xr:uid="{00000000-0005-0000-0000-0000FF540000}"/>
    <cellStyle name="Normal 3 4 2 3 7 3" xfId="19260" xr:uid="{00000000-0005-0000-0000-000000550000}"/>
    <cellStyle name="Normal 3 4 2 3 8" xfId="19261" xr:uid="{00000000-0005-0000-0000-000001550000}"/>
    <cellStyle name="Normal 3 4 2 3 8 2" xfId="19262" xr:uid="{00000000-0005-0000-0000-000002550000}"/>
    <cellStyle name="Normal 3 4 2 3 9" xfId="19263" xr:uid="{00000000-0005-0000-0000-000003550000}"/>
    <cellStyle name="Normal 3 4 2 4" xfId="19264" xr:uid="{00000000-0005-0000-0000-000004550000}"/>
    <cellStyle name="Normal 3 4 2 4 2" xfId="19265" xr:uid="{00000000-0005-0000-0000-000005550000}"/>
    <cellStyle name="Normal 3 4 2 4 2 2" xfId="19266" xr:uid="{00000000-0005-0000-0000-000006550000}"/>
    <cellStyle name="Normal 3 4 2 4 2 2 2" xfId="19267" xr:uid="{00000000-0005-0000-0000-000007550000}"/>
    <cellStyle name="Normal 3 4 2 4 2 2 2 2" xfId="19268" xr:uid="{00000000-0005-0000-0000-000008550000}"/>
    <cellStyle name="Normal 3 4 2 4 2 2 2 2 2" xfId="19269" xr:uid="{00000000-0005-0000-0000-000009550000}"/>
    <cellStyle name="Normal 3 4 2 4 2 2 2 2 2 2" xfId="19270" xr:uid="{00000000-0005-0000-0000-00000A550000}"/>
    <cellStyle name="Normal 3 4 2 4 2 2 2 2 2 2 2" xfId="19271" xr:uid="{00000000-0005-0000-0000-00000B550000}"/>
    <cellStyle name="Normal 3 4 2 4 2 2 2 2 2 3" xfId="19272" xr:uid="{00000000-0005-0000-0000-00000C550000}"/>
    <cellStyle name="Normal 3 4 2 4 2 2 2 2 3" xfId="19273" xr:uid="{00000000-0005-0000-0000-00000D550000}"/>
    <cellStyle name="Normal 3 4 2 4 2 2 2 2 3 2" xfId="19274" xr:uid="{00000000-0005-0000-0000-00000E550000}"/>
    <cellStyle name="Normal 3 4 2 4 2 2 2 2 4" xfId="19275" xr:uid="{00000000-0005-0000-0000-00000F550000}"/>
    <cellStyle name="Normal 3 4 2 4 2 2 2 3" xfId="19276" xr:uid="{00000000-0005-0000-0000-000010550000}"/>
    <cellStyle name="Normal 3 4 2 4 2 2 2 3 2" xfId="19277" xr:uid="{00000000-0005-0000-0000-000011550000}"/>
    <cellStyle name="Normal 3 4 2 4 2 2 2 3 2 2" xfId="19278" xr:uid="{00000000-0005-0000-0000-000012550000}"/>
    <cellStyle name="Normal 3 4 2 4 2 2 2 3 3" xfId="19279" xr:uid="{00000000-0005-0000-0000-000013550000}"/>
    <cellStyle name="Normal 3 4 2 4 2 2 2 4" xfId="19280" xr:uid="{00000000-0005-0000-0000-000014550000}"/>
    <cellStyle name="Normal 3 4 2 4 2 2 2 4 2" xfId="19281" xr:uid="{00000000-0005-0000-0000-000015550000}"/>
    <cellStyle name="Normal 3 4 2 4 2 2 2 5" xfId="19282" xr:uid="{00000000-0005-0000-0000-000016550000}"/>
    <cellStyle name="Normal 3 4 2 4 2 2 3" xfId="19283" xr:uid="{00000000-0005-0000-0000-000017550000}"/>
    <cellStyle name="Normal 3 4 2 4 2 2 3 2" xfId="19284" xr:uid="{00000000-0005-0000-0000-000018550000}"/>
    <cellStyle name="Normal 3 4 2 4 2 2 3 2 2" xfId="19285" xr:uid="{00000000-0005-0000-0000-000019550000}"/>
    <cellStyle name="Normal 3 4 2 4 2 2 3 2 2 2" xfId="19286" xr:uid="{00000000-0005-0000-0000-00001A550000}"/>
    <cellStyle name="Normal 3 4 2 4 2 2 3 2 3" xfId="19287" xr:uid="{00000000-0005-0000-0000-00001B550000}"/>
    <cellStyle name="Normal 3 4 2 4 2 2 3 3" xfId="19288" xr:uid="{00000000-0005-0000-0000-00001C550000}"/>
    <cellStyle name="Normal 3 4 2 4 2 2 3 3 2" xfId="19289" xr:uid="{00000000-0005-0000-0000-00001D550000}"/>
    <cellStyle name="Normal 3 4 2 4 2 2 3 4" xfId="19290" xr:uid="{00000000-0005-0000-0000-00001E550000}"/>
    <cellStyle name="Normal 3 4 2 4 2 2 4" xfId="19291" xr:uid="{00000000-0005-0000-0000-00001F550000}"/>
    <cellStyle name="Normal 3 4 2 4 2 2 4 2" xfId="19292" xr:uid="{00000000-0005-0000-0000-000020550000}"/>
    <cellStyle name="Normal 3 4 2 4 2 2 4 2 2" xfId="19293" xr:uid="{00000000-0005-0000-0000-000021550000}"/>
    <cellStyle name="Normal 3 4 2 4 2 2 4 3" xfId="19294" xr:uid="{00000000-0005-0000-0000-000022550000}"/>
    <cellStyle name="Normal 3 4 2 4 2 2 5" xfId="19295" xr:uid="{00000000-0005-0000-0000-000023550000}"/>
    <cellStyle name="Normal 3 4 2 4 2 2 5 2" xfId="19296" xr:uid="{00000000-0005-0000-0000-000024550000}"/>
    <cellStyle name="Normal 3 4 2 4 2 2 6" xfId="19297" xr:uid="{00000000-0005-0000-0000-000025550000}"/>
    <cellStyle name="Normal 3 4 2 4 2 3" xfId="19298" xr:uid="{00000000-0005-0000-0000-000026550000}"/>
    <cellStyle name="Normal 3 4 2 4 2 3 2" xfId="19299" xr:uid="{00000000-0005-0000-0000-000027550000}"/>
    <cellStyle name="Normal 3 4 2 4 2 3 2 2" xfId="19300" xr:uid="{00000000-0005-0000-0000-000028550000}"/>
    <cellStyle name="Normal 3 4 2 4 2 3 2 2 2" xfId="19301" xr:uid="{00000000-0005-0000-0000-000029550000}"/>
    <cellStyle name="Normal 3 4 2 4 2 3 2 2 2 2" xfId="19302" xr:uid="{00000000-0005-0000-0000-00002A550000}"/>
    <cellStyle name="Normal 3 4 2 4 2 3 2 2 3" xfId="19303" xr:uid="{00000000-0005-0000-0000-00002B550000}"/>
    <cellStyle name="Normal 3 4 2 4 2 3 2 3" xfId="19304" xr:uid="{00000000-0005-0000-0000-00002C550000}"/>
    <cellStyle name="Normal 3 4 2 4 2 3 2 3 2" xfId="19305" xr:uid="{00000000-0005-0000-0000-00002D550000}"/>
    <cellStyle name="Normal 3 4 2 4 2 3 2 4" xfId="19306" xr:uid="{00000000-0005-0000-0000-00002E550000}"/>
    <cellStyle name="Normal 3 4 2 4 2 3 3" xfId="19307" xr:uid="{00000000-0005-0000-0000-00002F550000}"/>
    <cellStyle name="Normal 3 4 2 4 2 3 3 2" xfId="19308" xr:uid="{00000000-0005-0000-0000-000030550000}"/>
    <cellStyle name="Normal 3 4 2 4 2 3 3 2 2" xfId="19309" xr:uid="{00000000-0005-0000-0000-000031550000}"/>
    <cellStyle name="Normal 3 4 2 4 2 3 3 3" xfId="19310" xr:uid="{00000000-0005-0000-0000-000032550000}"/>
    <cellStyle name="Normal 3 4 2 4 2 3 4" xfId="19311" xr:uid="{00000000-0005-0000-0000-000033550000}"/>
    <cellStyle name="Normal 3 4 2 4 2 3 4 2" xfId="19312" xr:uid="{00000000-0005-0000-0000-000034550000}"/>
    <cellStyle name="Normal 3 4 2 4 2 3 5" xfId="19313" xr:uid="{00000000-0005-0000-0000-000035550000}"/>
    <cellStyle name="Normal 3 4 2 4 2 4" xfId="19314" xr:uid="{00000000-0005-0000-0000-000036550000}"/>
    <cellStyle name="Normal 3 4 2 4 2 4 2" xfId="19315" xr:uid="{00000000-0005-0000-0000-000037550000}"/>
    <cellStyle name="Normal 3 4 2 4 2 4 2 2" xfId="19316" xr:uid="{00000000-0005-0000-0000-000038550000}"/>
    <cellStyle name="Normal 3 4 2 4 2 4 2 2 2" xfId="19317" xr:uid="{00000000-0005-0000-0000-000039550000}"/>
    <cellStyle name="Normal 3 4 2 4 2 4 2 3" xfId="19318" xr:uid="{00000000-0005-0000-0000-00003A550000}"/>
    <cellStyle name="Normal 3 4 2 4 2 4 3" xfId="19319" xr:uid="{00000000-0005-0000-0000-00003B550000}"/>
    <cellStyle name="Normal 3 4 2 4 2 4 3 2" xfId="19320" xr:uid="{00000000-0005-0000-0000-00003C550000}"/>
    <cellStyle name="Normal 3 4 2 4 2 4 4" xfId="19321" xr:uid="{00000000-0005-0000-0000-00003D550000}"/>
    <cellStyle name="Normal 3 4 2 4 2 5" xfId="19322" xr:uid="{00000000-0005-0000-0000-00003E550000}"/>
    <cellStyle name="Normal 3 4 2 4 2 5 2" xfId="19323" xr:uid="{00000000-0005-0000-0000-00003F550000}"/>
    <cellStyle name="Normal 3 4 2 4 2 5 2 2" xfId="19324" xr:uid="{00000000-0005-0000-0000-000040550000}"/>
    <cellStyle name="Normal 3 4 2 4 2 5 3" xfId="19325" xr:uid="{00000000-0005-0000-0000-000041550000}"/>
    <cellStyle name="Normal 3 4 2 4 2 6" xfId="19326" xr:uid="{00000000-0005-0000-0000-000042550000}"/>
    <cellStyle name="Normal 3 4 2 4 2 6 2" xfId="19327" xr:uid="{00000000-0005-0000-0000-000043550000}"/>
    <cellStyle name="Normal 3 4 2 4 2 7" xfId="19328" xr:uid="{00000000-0005-0000-0000-000044550000}"/>
    <cellStyle name="Normal 3 4 2 4 3" xfId="19329" xr:uid="{00000000-0005-0000-0000-000045550000}"/>
    <cellStyle name="Normal 3 4 2 4 3 2" xfId="19330" xr:uid="{00000000-0005-0000-0000-000046550000}"/>
    <cellStyle name="Normal 3 4 2 4 3 2 2" xfId="19331" xr:uid="{00000000-0005-0000-0000-000047550000}"/>
    <cellStyle name="Normal 3 4 2 4 3 2 2 2" xfId="19332" xr:uid="{00000000-0005-0000-0000-000048550000}"/>
    <cellStyle name="Normal 3 4 2 4 3 2 2 2 2" xfId="19333" xr:uid="{00000000-0005-0000-0000-000049550000}"/>
    <cellStyle name="Normal 3 4 2 4 3 2 2 2 2 2" xfId="19334" xr:uid="{00000000-0005-0000-0000-00004A550000}"/>
    <cellStyle name="Normal 3 4 2 4 3 2 2 2 3" xfId="19335" xr:uid="{00000000-0005-0000-0000-00004B550000}"/>
    <cellStyle name="Normal 3 4 2 4 3 2 2 3" xfId="19336" xr:uid="{00000000-0005-0000-0000-00004C550000}"/>
    <cellStyle name="Normal 3 4 2 4 3 2 2 3 2" xfId="19337" xr:uid="{00000000-0005-0000-0000-00004D550000}"/>
    <cellStyle name="Normal 3 4 2 4 3 2 2 4" xfId="19338" xr:uid="{00000000-0005-0000-0000-00004E550000}"/>
    <cellStyle name="Normal 3 4 2 4 3 2 3" xfId="19339" xr:uid="{00000000-0005-0000-0000-00004F550000}"/>
    <cellStyle name="Normal 3 4 2 4 3 2 3 2" xfId="19340" xr:uid="{00000000-0005-0000-0000-000050550000}"/>
    <cellStyle name="Normal 3 4 2 4 3 2 3 2 2" xfId="19341" xr:uid="{00000000-0005-0000-0000-000051550000}"/>
    <cellStyle name="Normal 3 4 2 4 3 2 3 3" xfId="19342" xr:uid="{00000000-0005-0000-0000-000052550000}"/>
    <cellStyle name="Normal 3 4 2 4 3 2 4" xfId="19343" xr:uid="{00000000-0005-0000-0000-000053550000}"/>
    <cellStyle name="Normal 3 4 2 4 3 2 4 2" xfId="19344" xr:uid="{00000000-0005-0000-0000-000054550000}"/>
    <cellStyle name="Normal 3 4 2 4 3 2 5" xfId="19345" xr:uid="{00000000-0005-0000-0000-000055550000}"/>
    <cellStyle name="Normal 3 4 2 4 3 3" xfId="19346" xr:uid="{00000000-0005-0000-0000-000056550000}"/>
    <cellStyle name="Normal 3 4 2 4 3 3 2" xfId="19347" xr:uid="{00000000-0005-0000-0000-000057550000}"/>
    <cellStyle name="Normal 3 4 2 4 3 3 2 2" xfId="19348" xr:uid="{00000000-0005-0000-0000-000058550000}"/>
    <cellStyle name="Normal 3 4 2 4 3 3 2 2 2" xfId="19349" xr:uid="{00000000-0005-0000-0000-000059550000}"/>
    <cellStyle name="Normal 3 4 2 4 3 3 2 3" xfId="19350" xr:uid="{00000000-0005-0000-0000-00005A550000}"/>
    <cellStyle name="Normal 3 4 2 4 3 3 3" xfId="19351" xr:uid="{00000000-0005-0000-0000-00005B550000}"/>
    <cellStyle name="Normal 3 4 2 4 3 3 3 2" xfId="19352" xr:uid="{00000000-0005-0000-0000-00005C550000}"/>
    <cellStyle name="Normal 3 4 2 4 3 3 4" xfId="19353" xr:uid="{00000000-0005-0000-0000-00005D550000}"/>
    <cellStyle name="Normal 3 4 2 4 3 4" xfId="19354" xr:uid="{00000000-0005-0000-0000-00005E550000}"/>
    <cellStyle name="Normal 3 4 2 4 3 4 2" xfId="19355" xr:uid="{00000000-0005-0000-0000-00005F550000}"/>
    <cellStyle name="Normal 3 4 2 4 3 4 2 2" xfId="19356" xr:uid="{00000000-0005-0000-0000-000060550000}"/>
    <cellStyle name="Normal 3 4 2 4 3 4 3" xfId="19357" xr:uid="{00000000-0005-0000-0000-000061550000}"/>
    <cellStyle name="Normal 3 4 2 4 3 5" xfId="19358" xr:uid="{00000000-0005-0000-0000-000062550000}"/>
    <cellStyle name="Normal 3 4 2 4 3 5 2" xfId="19359" xr:uid="{00000000-0005-0000-0000-000063550000}"/>
    <cellStyle name="Normal 3 4 2 4 3 6" xfId="19360" xr:uid="{00000000-0005-0000-0000-000064550000}"/>
    <cellStyle name="Normal 3 4 2 4 4" xfId="19361" xr:uid="{00000000-0005-0000-0000-000065550000}"/>
    <cellStyle name="Normal 3 4 2 4 4 2" xfId="19362" xr:uid="{00000000-0005-0000-0000-000066550000}"/>
    <cellStyle name="Normal 3 4 2 4 4 2 2" xfId="19363" xr:uid="{00000000-0005-0000-0000-000067550000}"/>
    <cellStyle name="Normal 3 4 2 4 4 2 2 2" xfId="19364" xr:uid="{00000000-0005-0000-0000-000068550000}"/>
    <cellStyle name="Normal 3 4 2 4 4 2 2 2 2" xfId="19365" xr:uid="{00000000-0005-0000-0000-000069550000}"/>
    <cellStyle name="Normal 3 4 2 4 4 2 2 3" xfId="19366" xr:uid="{00000000-0005-0000-0000-00006A550000}"/>
    <cellStyle name="Normal 3 4 2 4 4 2 3" xfId="19367" xr:uid="{00000000-0005-0000-0000-00006B550000}"/>
    <cellStyle name="Normal 3 4 2 4 4 2 3 2" xfId="19368" xr:uid="{00000000-0005-0000-0000-00006C550000}"/>
    <cellStyle name="Normal 3 4 2 4 4 2 4" xfId="19369" xr:uid="{00000000-0005-0000-0000-00006D550000}"/>
    <cellStyle name="Normal 3 4 2 4 4 3" xfId="19370" xr:uid="{00000000-0005-0000-0000-00006E550000}"/>
    <cellStyle name="Normal 3 4 2 4 4 3 2" xfId="19371" xr:uid="{00000000-0005-0000-0000-00006F550000}"/>
    <cellStyle name="Normal 3 4 2 4 4 3 2 2" xfId="19372" xr:uid="{00000000-0005-0000-0000-000070550000}"/>
    <cellStyle name="Normal 3 4 2 4 4 3 3" xfId="19373" xr:uid="{00000000-0005-0000-0000-000071550000}"/>
    <cellStyle name="Normal 3 4 2 4 4 4" xfId="19374" xr:uid="{00000000-0005-0000-0000-000072550000}"/>
    <cellStyle name="Normal 3 4 2 4 4 4 2" xfId="19375" xr:uid="{00000000-0005-0000-0000-000073550000}"/>
    <cellStyle name="Normal 3 4 2 4 4 5" xfId="19376" xr:uid="{00000000-0005-0000-0000-000074550000}"/>
    <cellStyle name="Normal 3 4 2 4 5" xfId="19377" xr:uid="{00000000-0005-0000-0000-000075550000}"/>
    <cellStyle name="Normal 3 4 2 4 5 2" xfId="19378" xr:uid="{00000000-0005-0000-0000-000076550000}"/>
    <cellStyle name="Normal 3 4 2 4 5 2 2" xfId="19379" xr:uid="{00000000-0005-0000-0000-000077550000}"/>
    <cellStyle name="Normal 3 4 2 4 5 2 2 2" xfId="19380" xr:uid="{00000000-0005-0000-0000-000078550000}"/>
    <cellStyle name="Normal 3 4 2 4 5 2 3" xfId="19381" xr:uid="{00000000-0005-0000-0000-000079550000}"/>
    <cellStyle name="Normal 3 4 2 4 5 3" xfId="19382" xr:uid="{00000000-0005-0000-0000-00007A550000}"/>
    <cellStyle name="Normal 3 4 2 4 5 3 2" xfId="19383" xr:uid="{00000000-0005-0000-0000-00007B550000}"/>
    <cellStyle name="Normal 3 4 2 4 5 4" xfId="19384" xr:uid="{00000000-0005-0000-0000-00007C550000}"/>
    <cellStyle name="Normal 3 4 2 4 6" xfId="19385" xr:uid="{00000000-0005-0000-0000-00007D550000}"/>
    <cellStyle name="Normal 3 4 2 4 6 2" xfId="19386" xr:uid="{00000000-0005-0000-0000-00007E550000}"/>
    <cellStyle name="Normal 3 4 2 4 6 2 2" xfId="19387" xr:uid="{00000000-0005-0000-0000-00007F550000}"/>
    <cellStyle name="Normal 3 4 2 4 6 3" xfId="19388" xr:uid="{00000000-0005-0000-0000-000080550000}"/>
    <cellStyle name="Normal 3 4 2 4 7" xfId="19389" xr:uid="{00000000-0005-0000-0000-000081550000}"/>
    <cellStyle name="Normal 3 4 2 4 7 2" xfId="19390" xr:uid="{00000000-0005-0000-0000-000082550000}"/>
    <cellStyle name="Normal 3 4 2 4 8" xfId="19391" xr:uid="{00000000-0005-0000-0000-000083550000}"/>
    <cellStyle name="Normal 3 4 2 5" xfId="19392" xr:uid="{00000000-0005-0000-0000-000084550000}"/>
    <cellStyle name="Normal 3 4 2 5 2" xfId="19393" xr:uid="{00000000-0005-0000-0000-000085550000}"/>
    <cellStyle name="Normal 3 4 2 5 2 2" xfId="19394" xr:uid="{00000000-0005-0000-0000-000086550000}"/>
    <cellStyle name="Normal 3 4 2 5 2 2 2" xfId="19395" xr:uid="{00000000-0005-0000-0000-000087550000}"/>
    <cellStyle name="Normal 3 4 2 5 2 2 2 2" xfId="19396" xr:uid="{00000000-0005-0000-0000-000088550000}"/>
    <cellStyle name="Normal 3 4 2 5 2 2 2 2 2" xfId="19397" xr:uid="{00000000-0005-0000-0000-000089550000}"/>
    <cellStyle name="Normal 3 4 2 5 2 2 2 2 2 2" xfId="19398" xr:uid="{00000000-0005-0000-0000-00008A550000}"/>
    <cellStyle name="Normal 3 4 2 5 2 2 2 2 3" xfId="19399" xr:uid="{00000000-0005-0000-0000-00008B550000}"/>
    <cellStyle name="Normal 3 4 2 5 2 2 2 3" xfId="19400" xr:uid="{00000000-0005-0000-0000-00008C550000}"/>
    <cellStyle name="Normal 3 4 2 5 2 2 2 3 2" xfId="19401" xr:uid="{00000000-0005-0000-0000-00008D550000}"/>
    <cellStyle name="Normal 3 4 2 5 2 2 2 4" xfId="19402" xr:uid="{00000000-0005-0000-0000-00008E550000}"/>
    <cellStyle name="Normal 3 4 2 5 2 2 3" xfId="19403" xr:uid="{00000000-0005-0000-0000-00008F550000}"/>
    <cellStyle name="Normal 3 4 2 5 2 2 3 2" xfId="19404" xr:uid="{00000000-0005-0000-0000-000090550000}"/>
    <cellStyle name="Normal 3 4 2 5 2 2 3 2 2" xfId="19405" xr:uid="{00000000-0005-0000-0000-000091550000}"/>
    <cellStyle name="Normal 3 4 2 5 2 2 3 3" xfId="19406" xr:uid="{00000000-0005-0000-0000-000092550000}"/>
    <cellStyle name="Normal 3 4 2 5 2 2 4" xfId="19407" xr:uid="{00000000-0005-0000-0000-000093550000}"/>
    <cellStyle name="Normal 3 4 2 5 2 2 4 2" xfId="19408" xr:uid="{00000000-0005-0000-0000-000094550000}"/>
    <cellStyle name="Normal 3 4 2 5 2 2 5" xfId="19409" xr:uid="{00000000-0005-0000-0000-000095550000}"/>
    <cellStyle name="Normal 3 4 2 5 2 3" xfId="19410" xr:uid="{00000000-0005-0000-0000-000096550000}"/>
    <cellStyle name="Normal 3 4 2 5 2 3 2" xfId="19411" xr:uid="{00000000-0005-0000-0000-000097550000}"/>
    <cellStyle name="Normal 3 4 2 5 2 3 2 2" xfId="19412" xr:uid="{00000000-0005-0000-0000-000098550000}"/>
    <cellStyle name="Normal 3 4 2 5 2 3 2 2 2" xfId="19413" xr:uid="{00000000-0005-0000-0000-000099550000}"/>
    <cellStyle name="Normal 3 4 2 5 2 3 2 3" xfId="19414" xr:uid="{00000000-0005-0000-0000-00009A550000}"/>
    <cellStyle name="Normal 3 4 2 5 2 3 3" xfId="19415" xr:uid="{00000000-0005-0000-0000-00009B550000}"/>
    <cellStyle name="Normal 3 4 2 5 2 3 3 2" xfId="19416" xr:uid="{00000000-0005-0000-0000-00009C550000}"/>
    <cellStyle name="Normal 3 4 2 5 2 3 4" xfId="19417" xr:uid="{00000000-0005-0000-0000-00009D550000}"/>
    <cellStyle name="Normal 3 4 2 5 2 4" xfId="19418" xr:uid="{00000000-0005-0000-0000-00009E550000}"/>
    <cellStyle name="Normal 3 4 2 5 2 4 2" xfId="19419" xr:uid="{00000000-0005-0000-0000-00009F550000}"/>
    <cellStyle name="Normal 3 4 2 5 2 4 2 2" xfId="19420" xr:uid="{00000000-0005-0000-0000-0000A0550000}"/>
    <cellStyle name="Normal 3 4 2 5 2 4 3" xfId="19421" xr:uid="{00000000-0005-0000-0000-0000A1550000}"/>
    <cellStyle name="Normal 3 4 2 5 2 5" xfId="19422" xr:uid="{00000000-0005-0000-0000-0000A2550000}"/>
    <cellStyle name="Normal 3 4 2 5 2 5 2" xfId="19423" xr:uid="{00000000-0005-0000-0000-0000A3550000}"/>
    <cellStyle name="Normal 3 4 2 5 2 6" xfId="19424" xr:uid="{00000000-0005-0000-0000-0000A4550000}"/>
    <cellStyle name="Normal 3 4 2 5 3" xfId="19425" xr:uid="{00000000-0005-0000-0000-0000A5550000}"/>
    <cellStyle name="Normal 3 4 2 5 3 2" xfId="19426" xr:uid="{00000000-0005-0000-0000-0000A6550000}"/>
    <cellStyle name="Normal 3 4 2 5 3 2 2" xfId="19427" xr:uid="{00000000-0005-0000-0000-0000A7550000}"/>
    <cellStyle name="Normal 3 4 2 5 3 2 2 2" xfId="19428" xr:uid="{00000000-0005-0000-0000-0000A8550000}"/>
    <cellStyle name="Normal 3 4 2 5 3 2 2 2 2" xfId="19429" xr:uid="{00000000-0005-0000-0000-0000A9550000}"/>
    <cellStyle name="Normal 3 4 2 5 3 2 2 3" xfId="19430" xr:uid="{00000000-0005-0000-0000-0000AA550000}"/>
    <cellStyle name="Normal 3 4 2 5 3 2 3" xfId="19431" xr:uid="{00000000-0005-0000-0000-0000AB550000}"/>
    <cellStyle name="Normal 3 4 2 5 3 2 3 2" xfId="19432" xr:uid="{00000000-0005-0000-0000-0000AC550000}"/>
    <cellStyle name="Normal 3 4 2 5 3 2 4" xfId="19433" xr:uid="{00000000-0005-0000-0000-0000AD550000}"/>
    <cellStyle name="Normal 3 4 2 5 3 3" xfId="19434" xr:uid="{00000000-0005-0000-0000-0000AE550000}"/>
    <cellStyle name="Normal 3 4 2 5 3 3 2" xfId="19435" xr:uid="{00000000-0005-0000-0000-0000AF550000}"/>
    <cellStyle name="Normal 3 4 2 5 3 3 2 2" xfId="19436" xr:uid="{00000000-0005-0000-0000-0000B0550000}"/>
    <cellStyle name="Normal 3 4 2 5 3 3 3" xfId="19437" xr:uid="{00000000-0005-0000-0000-0000B1550000}"/>
    <cellStyle name="Normal 3 4 2 5 3 4" xfId="19438" xr:uid="{00000000-0005-0000-0000-0000B2550000}"/>
    <cellStyle name="Normal 3 4 2 5 3 4 2" xfId="19439" xr:uid="{00000000-0005-0000-0000-0000B3550000}"/>
    <cellStyle name="Normal 3 4 2 5 3 5" xfId="19440" xr:uid="{00000000-0005-0000-0000-0000B4550000}"/>
    <cellStyle name="Normal 3 4 2 5 4" xfId="19441" xr:uid="{00000000-0005-0000-0000-0000B5550000}"/>
    <cellStyle name="Normal 3 4 2 5 4 2" xfId="19442" xr:uid="{00000000-0005-0000-0000-0000B6550000}"/>
    <cellStyle name="Normal 3 4 2 5 4 2 2" xfId="19443" xr:uid="{00000000-0005-0000-0000-0000B7550000}"/>
    <cellStyle name="Normal 3 4 2 5 4 2 2 2" xfId="19444" xr:uid="{00000000-0005-0000-0000-0000B8550000}"/>
    <cellStyle name="Normal 3 4 2 5 4 2 3" xfId="19445" xr:uid="{00000000-0005-0000-0000-0000B9550000}"/>
    <cellStyle name="Normal 3 4 2 5 4 3" xfId="19446" xr:uid="{00000000-0005-0000-0000-0000BA550000}"/>
    <cellStyle name="Normal 3 4 2 5 4 3 2" xfId="19447" xr:uid="{00000000-0005-0000-0000-0000BB550000}"/>
    <cellStyle name="Normal 3 4 2 5 4 4" xfId="19448" xr:uid="{00000000-0005-0000-0000-0000BC550000}"/>
    <cellStyle name="Normal 3 4 2 5 5" xfId="19449" xr:uid="{00000000-0005-0000-0000-0000BD550000}"/>
    <cellStyle name="Normal 3 4 2 5 5 2" xfId="19450" xr:uid="{00000000-0005-0000-0000-0000BE550000}"/>
    <cellStyle name="Normal 3 4 2 5 5 2 2" xfId="19451" xr:uid="{00000000-0005-0000-0000-0000BF550000}"/>
    <cellStyle name="Normal 3 4 2 5 5 3" xfId="19452" xr:uid="{00000000-0005-0000-0000-0000C0550000}"/>
    <cellStyle name="Normal 3 4 2 5 6" xfId="19453" xr:uid="{00000000-0005-0000-0000-0000C1550000}"/>
    <cellStyle name="Normal 3 4 2 5 6 2" xfId="19454" xr:uid="{00000000-0005-0000-0000-0000C2550000}"/>
    <cellStyle name="Normal 3 4 2 5 7" xfId="19455" xr:uid="{00000000-0005-0000-0000-0000C3550000}"/>
    <cellStyle name="Normal 3 4 2 6" xfId="19456" xr:uid="{00000000-0005-0000-0000-0000C4550000}"/>
    <cellStyle name="Normal 3 4 2 6 2" xfId="19457" xr:uid="{00000000-0005-0000-0000-0000C5550000}"/>
    <cellStyle name="Normal 3 4 2 6 2 2" xfId="19458" xr:uid="{00000000-0005-0000-0000-0000C6550000}"/>
    <cellStyle name="Normal 3 4 2 6 2 2 2" xfId="19459" xr:uid="{00000000-0005-0000-0000-0000C7550000}"/>
    <cellStyle name="Normal 3 4 2 6 2 2 2 2" xfId="19460" xr:uid="{00000000-0005-0000-0000-0000C8550000}"/>
    <cellStyle name="Normal 3 4 2 6 2 2 2 2 2" xfId="19461" xr:uid="{00000000-0005-0000-0000-0000C9550000}"/>
    <cellStyle name="Normal 3 4 2 6 2 2 2 3" xfId="19462" xr:uid="{00000000-0005-0000-0000-0000CA550000}"/>
    <cellStyle name="Normal 3 4 2 6 2 2 3" xfId="19463" xr:uid="{00000000-0005-0000-0000-0000CB550000}"/>
    <cellStyle name="Normal 3 4 2 6 2 2 3 2" xfId="19464" xr:uid="{00000000-0005-0000-0000-0000CC550000}"/>
    <cellStyle name="Normal 3 4 2 6 2 2 4" xfId="19465" xr:uid="{00000000-0005-0000-0000-0000CD550000}"/>
    <cellStyle name="Normal 3 4 2 6 2 3" xfId="19466" xr:uid="{00000000-0005-0000-0000-0000CE550000}"/>
    <cellStyle name="Normal 3 4 2 6 2 3 2" xfId="19467" xr:uid="{00000000-0005-0000-0000-0000CF550000}"/>
    <cellStyle name="Normal 3 4 2 6 2 3 2 2" xfId="19468" xr:uid="{00000000-0005-0000-0000-0000D0550000}"/>
    <cellStyle name="Normal 3 4 2 6 2 3 3" xfId="19469" xr:uid="{00000000-0005-0000-0000-0000D1550000}"/>
    <cellStyle name="Normal 3 4 2 6 2 4" xfId="19470" xr:uid="{00000000-0005-0000-0000-0000D2550000}"/>
    <cellStyle name="Normal 3 4 2 6 2 4 2" xfId="19471" xr:uid="{00000000-0005-0000-0000-0000D3550000}"/>
    <cellStyle name="Normal 3 4 2 6 2 5" xfId="19472" xr:uid="{00000000-0005-0000-0000-0000D4550000}"/>
    <cellStyle name="Normal 3 4 2 6 3" xfId="19473" xr:uid="{00000000-0005-0000-0000-0000D5550000}"/>
    <cellStyle name="Normal 3 4 2 6 3 2" xfId="19474" xr:uid="{00000000-0005-0000-0000-0000D6550000}"/>
    <cellStyle name="Normal 3 4 2 6 3 2 2" xfId="19475" xr:uid="{00000000-0005-0000-0000-0000D7550000}"/>
    <cellStyle name="Normal 3 4 2 6 3 2 2 2" xfId="19476" xr:uid="{00000000-0005-0000-0000-0000D8550000}"/>
    <cellStyle name="Normal 3 4 2 6 3 2 3" xfId="19477" xr:uid="{00000000-0005-0000-0000-0000D9550000}"/>
    <cellStyle name="Normal 3 4 2 6 3 3" xfId="19478" xr:uid="{00000000-0005-0000-0000-0000DA550000}"/>
    <cellStyle name="Normal 3 4 2 6 3 3 2" xfId="19479" xr:uid="{00000000-0005-0000-0000-0000DB550000}"/>
    <cellStyle name="Normal 3 4 2 6 3 4" xfId="19480" xr:uid="{00000000-0005-0000-0000-0000DC550000}"/>
    <cellStyle name="Normal 3 4 2 6 4" xfId="19481" xr:uid="{00000000-0005-0000-0000-0000DD550000}"/>
    <cellStyle name="Normal 3 4 2 6 4 2" xfId="19482" xr:uid="{00000000-0005-0000-0000-0000DE550000}"/>
    <cellStyle name="Normal 3 4 2 6 4 2 2" xfId="19483" xr:uid="{00000000-0005-0000-0000-0000DF550000}"/>
    <cellStyle name="Normal 3 4 2 6 4 3" xfId="19484" xr:uid="{00000000-0005-0000-0000-0000E0550000}"/>
    <cellStyle name="Normal 3 4 2 6 5" xfId="19485" xr:uid="{00000000-0005-0000-0000-0000E1550000}"/>
    <cellStyle name="Normal 3 4 2 6 5 2" xfId="19486" xr:uid="{00000000-0005-0000-0000-0000E2550000}"/>
    <cellStyle name="Normal 3 4 2 6 6" xfId="19487" xr:uid="{00000000-0005-0000-0000-0000E3550000}"/>
    <cellStyle name="Normal 3 4 2 7" xfId="19488" xr:uid="{00000000-0005-0000-0000-0000E4550000}"/>
    <cellStyle name="Normal 3 4 2 7 2" xfId="19489" xr:uid="{00000000-0005-0000-0000-0000E5550000}"/>
    <cellStyle name="Normal 3 4 2 7 2 2" xfId="19490" xr:uid="{00000000-0005-0000-0000-0000E6550000}"/>
    <cellStyle name="Normal 3 4 2 7 2 2 2" xfId="19491" xr:uid="{00000000-0005-0000-0000-0000E7550000}"/>
    <cellStyle name="Normal 3 4 2 7 2 2 2 2" xfId="19492" xr:uid="{00000000-0005-0000-0000-0000E8550000}"/>
    <cellStyle name="Normal 3 4 2 7 2 2 3" xfId="19493" xr:uid="{00000000-0005-0000-0000-0000E9550000}"/>
    <cellStyle name="Normal 3 4 2 7 2 3" xfId="19494" xr:uid="{00000000-0005-0000-0000-0000EA550000}"/>
    <cellStyle name="Normal 3 4 2 7 2 3 2" xfId="19495" xr:uid="{00000000-0005-0000-0000-0000EB550000}"/>
    <cellStyle name="Normal 3 4 2 7 2 4" xfId="19496" xr:uid="{00000000-0005-0000-0000-0000EC550000}"/>
    <cellStyle name="Normal 3 4 2 7 3" xfId="19497" xr:uid="{00000000-0005-0000-0000-0000ED550000}"/>
    <cellStyle name="Normal 3 4 2 7 3 2" xfId="19498" xr:uid="{00000000-0005-0000-0000-0000EE550000}"/>
    <cellStyle name="Normal 3 4 2 7 3 2 2" xfId="19499" xr:uid="{00000000-0005-0000-0000-0000EF550000}"/>
    <cellStyle name="Normal 3 4 2 7 3 3" xfId="19500" xr:uid="{00000000-0005-0000-0000-0000F0550000}"/>
    <cellStyle name="Normal 3 4 2 7 4" xfId="19501" xr:uid="{00000000-0005-0000-0000-0000F1550000}"/>
    <cellStyle name="Normal 3 4 2 7 4 2" xfId="19502" xr:uid="{00000000-0005-0000-0000-0000F2550000}"/>
    <cellStyle name="Normal 3 4 2 7 5" xfId="19503" xr:uid="{00000000-0005-0000-0000-0000F3550000}"/>
    <cellStyle name="Normal 3 4 2 8" xfId="19504" xr:uid="{00000000-0005-0000-0000-0000F4550000}"/>
    <cellStyle name="Normal 3 4 2 8 2" xfId="19505" xr:uid="{00000000-0005-0000-0000-0000F5550000}"/>
    <cellStyle name="Normal 3 4 2 8 2 2" xfId="19506" xr:uid="{00000000-0005-0000-0000-0000F6550000}"/>
    <cellStyle name="Normal 3 4 2 8 2 2 2" xfId="19507" xr:uid="{00000000-0005-0000-0000-0000F7550000}"/>
    <cellStyle name="Normal 3 4 2 8 2 3" xfId="19508" xr:uid="{00000000-0005-0000-0000-0000F8550000}"/>
    <cellStyle name="Normal 3 4 2 8 3" xfId="19509" xr:uid="{00000000-0005-0000-0000-0000F9550000}"/>
    <cellStyle name="Normal 3 4 2 8 3 2" xfId="19510" xr:uid="{00000000-0005-0000-0000-0000FA550000}"/>
    <cellStyle name="Normal 3 4 2 8 4" xfId="19511" xr:uid="{00000000-0005-0000-0000-0000FB550000}"/>
    <cellStyle name="Normal 3 4 2 9" xfId="19512" xr:uid="{00000000-0005-0000-0000-0000FC550000}"/>
    <cellStyle name="Normal 3 4 2 9 2" xfId="19513" xr:uid="{00000000-0005-0000-0000-0000FD550000}"/>
    <cellStyle name="Normal 3 4 2 9 2 2" xfId="19514" xr:uid="{00000000-0005-0000-0000-0000FE550000}"/>
    <cellStyle name="Normal 3 4 2 9 3" xfId="19515" xr:uid="{00000000-0005-0000-0000-0000FF550000}"/>
    <cellStyle name="Normal 3 4 3" xfId="1199" xr:uid="{00000000-0005-0000-0000-000000560000}"/>
    <cellStyle name="Normal 3 4 3 10" xfId="19516" xr:uid="{00000000-0005-0000-0000-000001560000}"/>
    <cellStyle name="Normal 3 4 3 2" xfId="19517" xr:uid="{00000000-0005-0000-0000-000002560000}"/>
    <cellStyle name="Normal 3 4 3 2 2" xfId="19518" xr:uid="{00000000-0005-0000-0000-000003560000}"/>
    <cellStyle name="Normal 3 4 3 2 2 2" xfId="19519" xr:uid="{00000000-0005-0000-0000-000004560000}"/>
    <cellStyle name="Normal 3 4 3 2 2 2 2" xfId="19520" xr:uid="{00000000-0005-0000-0000-000005560000}"/>
    <cellStyle name="Normal 3 4 3 2 2 2 2 2" xfId="19521" xr:uid="{00000000-0005-0000-0000-000006560000}"/>
    <cellStyle name="Normal 3 4 3 2 2 2 2 2 2" xfId="19522" xr:uid="{00000000-0005-0000-0000-000007560000}"/>
    <cellStyle name="Normal 3 4 3 2 2 2 2 2 2 2" xfId="19523" xr:uid="{00000000-0005-0000-0000-000008560000}"/>
    <cellStyle name="Normal 3 4 3 2 2 2 2 2 2 2 2" xfId="19524" xr:uid="{00000000-0005-0000-0000-000009560000}"/>
    <cellStyle name="Normal 3 4 3 2 2 2 2 2 2 2 2 2" xfId="19525" xr:uid="{00000000-0005-0000-0000-00000A560000}"/>
    <cellStyle name="Normal 3 4 3 2 2 2 2 2 2 2 3" xfId="19526" xr:uid="{00000000-0005-0000-0000-00000B560000}"/>
    <cellStyle name="Normal 3 4 3 2 2 2 2 2 2 3" xfId="19527" xr:uid="{00000000-0005-0000-0000-00000C560000}"/>
    <cellStyle name="Normal 3 4 3 2 2 2 2 2 2 3 2" xfId="19528" xr:uid="{00000000-0005-0000-0000-00000D560000}"/>
    <cellStyle name="Normal 3 4 3 2 2 2 2 2 2 4" xfId="19529" xr:uid="{00000000-0005-0000-0000-00000E560000}"/>
    <cellStyle name="Normal 3 4 3 2 2 2 2 2 3" xfId="19530" xr:uid="{00000000-0005-0000-0000-00000F560000}"/>
    <cellStyle name="Normal 3 4 3 2 2 2 2 2 3 2" xfId="19531" xr:uid="{00000000-0005-0000-0000-000010560000}"/>
    <cellStyle name="Normal 3 4 3 2 2 2 2 2 3 2 2" xfId="19532" xr:uid="{00000000-0005-0000-0000-000011560000}"/>
    <cellStyle name="Normal 3 4 3 2 2 2 2 2 3 3" xfId="19533" xr:uid="{00000000-0005-0000-0000-000012560000}"/>
    <cellStyle name="Normal 3 4 3 2 2 2 2 2 4" xfId="19534" xr:uid="{00000000-0005-0000-0000-000013560000}"/>
    <cellStyle name="Normal 3 4 3 2 2 2 2 2 4 2" xfId="19535" xr:uid="{00000000-0005-0000-0000-000014560000}"/>
    <cellStyle name="Normal 3 4 3 2 2 2 2 2 5" xfId="19536" xr:uid="{00000000-0005-0000-0000-000015560000}"/>
    <cellStyle name="Normal 3 4 3 2 2 2 2 3" xfId="19537" xr:uid="{00000000-0005-0000-0000-000016560000}"/>
    <cellStyle name="Normal 3 4 3 2 2 2 2 3 2" xfId="19538" xr:uid="{00000000-0005-0000-0000-000017560000}"/>
    <cellStyle name="Normal 3 4 3 2 2 2 2 3 2 2" xfId="19539" xr:uid="{00000000-0005-0000-0000-000018560000}"/>
    <cellStyle name="Normal 3 4 3 2 2 2 2 3 2 2 2" xfId="19540" xr:uid="{00000000-0005-0000-0000-000019560000}"/>
    <cellStyle name="Normal 3 4 3 2 2 2 2 3 2 3" xfId="19541" xr:uid="{00000000-0005-0000-0000-00001A560000}"/>
    <cellStyle name="Normal 3 4 3 2 2 2 2 3 3" xfId="19542" xr:uid="{00000000-0005-0000-0000-00001B560000}"/>
    <cellStyle name="Normal 3 4 3 2 2 2 2 3 3 2" xfId="19543" xr:uid="{00000000-0005-0000-0000-00001C560000}"/>
    <cellStyle name="Normal 3 4 3 2 2 2 2 3 4" xfId="19544" xr:uid="{00000000-0005-0000-0000-00001D560000}"/>
    <cellStyle name="Normal 3 4 3 2 2 2 2 4" xfId="19545" xr:uid="{00000000-0005-0000-0000-00001E560000}"/>
    <cellStyle name="Normal 3 4 3 2 2 2 2 4 2" xfId="19546" xr:uid="{00000000-0005-0000-0000-00001F560000}"/>
    <cellStyle name="Normal 3 4 3 2 2 2 2 4 2 2" xfId="19547" xr:uid="{00000000-0005-0000-0000-000020560000}"/>
    <cellStyle name="Normal 3 4 3 2 2 2 2 4 3" xfId="19548" xr:uid="{00000000-0005-0000-0000-000021560000}"/>
    <cellStyle name="Normal 3 4 3 2 2 2 2 5" xfId="19549" xr:uid="{00000000-0005-0000-0000-000022560000}"/>
    <cellStyle name="Normal 3 4 3 2 2 2 2 5 2" xfId="19550" xr:uid="{00000000-0005-0000-0000-000023560000}"/>
    <cellStyle name="Normal 3 4 3 2 2 2 2 6" xfId="19551" xr:uid="{00000000-0005-0000-0000-000024560000}"/>
    <cellStyle name="Normal 3 4 3 2 2 2 3" xfId="19552" xr:uid="{00000000-0005-0000-0000-000025560000}"/>
    <cellStyle name="Normal 3 4 3 2 2 2 3 2" xfId="19553" xr:uid="{00000000-0005-0000-0000-000026560000}"/>
    <cellStyle name="Normal 3 4 3 2 2 2 3 2 2" xfId="19554" xr:uid="{00000000-0005-0000-0000-000027560000}"/>
    <cellStyle name="Normal 3 4 3 2 2 2 3 2 2 2" xfId="19555" xr:uid="{00000000-0005-0000-0000-000028560000}"/>
    <cellStyle name="Normal 3 4 3 2 2 2 3 2 2 2 2" xfId="19556" xr:uid="{00000000-0005-0000-0000-000029560000}"/>
    <cellStyle name="Normal 3 4 3 2 2 2 3 2 2 3" xfId="19557" xr:uid="{00000000-0005-0000-0000-00002A560000}"/>
    <cellStyle name="Normal 3 4 3 2 2 2 3 2 3" xfId="19558" xr:uid="{00000000-0005-0000-0000-00002B560000}"/>
    <cellStyle name="Normal 3 4 3 2 2 2 3 2 3 2" xfId="19559" xr:uid="{00000000-0005-0000-0000-00002C560000}"/>
    <cellStyle name="Normal 3 4 3 2 2 2 3 2 4" xfId="19560" xr:uid="{00000000-0005-0000-0000-00002D560000}"/>
    <cellStyle name="Normal 3 4 3 2 2 2 3 3" xfId="19561" xr:uid="{00000000-0005-0000-0000-00002E560000}"/>
    <cellStyle name="Normal 3 4 3 2 2 2 3 3 2" xfId="19562" xr:uid="{00000000-0005-0000-0000-00002F560000}"/>
    <cellStyle name="Normal 3 4 3 2 2 2 3 3 2 2" xfId="19563" xr:uid="{00000000-0005-0000-0000-000030560000}"/>
    <cellStyle name="Normal 3 4 3 2 2 2 3 3 3" xfId="19564" xr:uid="{00000000-0005-0000-0000-000031560000}"/>
    <cellStyle name="Normal 3 4 3 2 2 2 3 4" xfId="19565" xr:uid="{00000000-0005-0000-0000-000032560000}"/>
    <cellStyle name="Normal 3 4 3 2 2 2 3 4 2" xfId="19566" xr:uid="{00000000-0005-0000-0000-000033560000}"/>
    <cellStyle name="Normal 3 4 3 2 2 2 3 5" xfId="19567" xr:uid="{00000000-0005-0000-0000-000034560000}"/>
    <cellStyle name="Normal 3 4 3 2 2 2 4" xfId="19568" xr:uid="{00000000-0005-0000-0000-000035560000}"/>
    <cellStyle name="Normal 3 4 3 2 2 2 4 2" xfId="19569" xr:uid="{00000000-0005-0000-0000-000036560000}"/>
    <cellStyle name="Normal 3 4 3 2 2 2 4 2 2" xfId="19570" xr:uid="{00000000-0005-0000-0000-000037560000}"/>
    <cellStyle name="Normal 3 4 3 2 2 2 4 2 2 2" xfId="19571" xr:uid="{00000000-0005-0000-0000-000038560000}"/>
    <cellStyle name="Normal 3 4 3 2 2 2 4 2 3" xfId="19572" xr:uid="{00000000-0005-0000-0000-000039560000}"/>
    <cellStyle name="Normal 3 4 3 2 2 2 4 3" xfId="19573" xr:uid="{00000000-0005-0000-0000-00003A560000}"/>
    <cellStyle name="Normal 3 4 3 2 2 2 4 3 2" xfId="19574" xr:uid="{00000000-0005-0000-0000-00003B560000}"/>
    <cellStyle name="Normal 3 4 3 2 2 2 4 4" xfId="19575" xr:uid="{00000000-0005-0000-0000-00003C560000}"/>
    <cellStyle name="Normal 3 4 3 2 2 2 5" xfId="19576" xr:uid="{00000000-0005-0000-0000-00003D560000}"/>
    <cellStyle name="Normal 3 4 3 2 2 2 5 2" xfId="19577" xr:uid="{00000000-0005-0000-0000-00003E560000}"/>
    <cellStyle name="Normal 3 4 3 2 2 2 5 2 2" xfId="19578" xr:uid="{00000000-0005-0000-0000-00003F560000}"/>
    <cellStyle name="Normal 3 4 3 2 2 2 5 3" xfId="19579" xr:uid="{00000000-0005-0000-0000-000040560000}"/>
    <cellStyle name="Normal 3 4 3 2 2 2 6" xfId="19580" xr:uid="{00000000-0005-0000-0000-000041560000}"/>
    <cellStyle name="Normal 3 4 3 2 2 2 6 2" xfId="19581" xr:uid="{00000000-0005-0000-0000-000042560000}"/>
    <cellStyle name="Normal 3 4 3 2 2 2 7" xfId="19582" xr:uid="{00000000-0005-0000-0000-000043560000}"/>
    <cellStyle name="Normal 3 4 3 2 2 3" xfId="19583" xr:uid="{00000000-0005-0000-0000-000044560000}"/>
    <cellStyle name="Normal 3 4 3 2 2 3 2" xfId="19584" xr:uid="{00000000-0005-0000-0000-000045560000}"/>
    <cellStyle name="Normal 3 4 3 2 2 3 2 2" xfId="19585" xr:uid="{00000000-0005-0000-0000-000046560000}"/>
    <cellStyle name="Normal 3 4 3 2 2 3 2 2 2" xfId="19586" xr:uid="{00000000-0005-0000-0000-000047560000}"/>
    <cellStyle name="Normal 3 4 3 2 2 3 2 2 2 2" xfId="19587" xr:uid="{00000000-0005-0000-0000-000048560000}"/>
    <cellStyle name="Normal 3 4 3 2 2 3 2 2 2 2 2" xfId="19588" xr:uid="{00000000-0005-0000-0000-000049560000}"/>
    <cellStyle name="Normal 3 4 3 2 2 3 2 2 2 3" xfId="19589" xr:uid="{00000000-0005-0000-0000-00004A560000}"/>
    <cellStyle name="Normal 3 4 3 2 2 3 2 2 3" xfId="19590" xr:uid="{00000000-0005-0000-0000-00004B560000}"/>
    <cellStyle name="Normal 3 4 3 2 2 3 2 2 3 2" xfId="19591" xr:uid="{00000000-0005-0000-0000-00004C560000}"/>
    <cellStyle name="Normal 3 4 3 2 2 3 2 2 4" xfId="19592" xr:uid="{00000000-0005-0000-0000-00004D560000}"/>
    <cellStyle name="Normal 3 4 3 2 2 3 2 3" xfId="19593" xr:uid="{00000000-0005-0000-0000-00004E560000}"/>
    <cellStyle name="Normal 3 4 3 2 2 3 2 3 2" xfId="19594" xr:uid="{00000000-0005-0000-0000-00004F560000}"/>
    <cellStyle name="Normal 3 4 3 2 2 3 2 3 2 2" xfId="19595" xr:uid="{00000000-0005-0000-0000-000050560000}"/>
    <cellStyle name="Normal 3 4 3 2 2 3 2 3 3" xfId="19596" xr:uid="{00000000-0005-0000-0000-000051560000}"/>
    <cellStyle name="Normal 3 4 3 2 2 3 2 4" xfId="19597" xr:uid="{00000000-0005-0000-0000-000052560000}"/>
    <cellStyle name="Normal 3 4 3 2 2 3 2 4 2" xfId="19598" xr:uid="{00000000-0005-0000-0000-000053560000}"/>
    <cellStyle name="Normal 3 4 3 2 2 3 2 5" xfId="19599" xr:uid="{00000000-0005-0000-0000-000054560000}"/>
    <cellStyle name="Normal 3 4 3 2 2 3 3" xfId="19600" xr:uid="{00000000-0005-0000-0000-000055560000}"/>
    <cellStyle name="Normal 3 4 3 2 2 3 3 2" xfId="19601" xr:uid="{00000000-0005-0000-0000-000056560000}"/>
    <cellStyle name="Normal 3 4 3 2 2 3 3 2 2" xfId="19602" xr:uid="{00000000-0005-0000-0000-000057560000}"/>
    <cellStyle name="Normal 3 4 3 2 2 3 3 2 2 2" xfId="19603" xr:uid="{00000000-0005-0000-0000-000058560000}"/>
    <cellStyle name="Normal 3 4 3 2 2 3 3 2 3" xfId="19604" xr:uid="{00000000-0005-0000-0000-000059560000}"/>
    <cellStyle name="Normal 3 4 3 2 2 3 3 3" xfId="19605" xr:uid="{00000000-0005-0000-0000-00005A560000}"/>
    <cellStyle name="Normal 3 4 3 2 2 3 3 3 2" xfId="19606" xr:uid="{00000000-0005-0000-0000-00005B560000}"/>
    <cellStyle name="Normal 3 4 3 2 2 3 3 4" xfId="19607" xr:uid="{00000000-0005-0000-0000-00005C560000}"/>
    <cellStyle name="Normal 3 4 3 2 2 3 4" xfId="19608" xr:uid="{00000000-0005-0000-0000-00005D560000}"/>
    <cellStyle name="Normal 3 4 3 2 2 3 4 2" xfId="19609" xr:uid="{00000000-0005-0000-0000-00005E560000}"/>
    <cellStyle name="Normal 3 4 3 2 2 3 4 2 2" xfId="19610" xr:uid="{00000000-0005-0000-0000-00005F560000}"/>
    <cellStyle name="Normal 3 4 3 2 2 3 4 3" xfId="19611" xr:uid="{00000000-0005-0000-0000-000060560000}"/>
    <cellStyle name="Normal 3 4 3 2 2 3 5" xfId="19612" xr:uid="{00000000-0005-0000-0000-000061560000}"/>
    <cellStyle name="Normal 3 4 3 2 2 3 5 2" xfId="19613" xr:uid="{00000000-0005-0000-0000-000062560000}"/>
    <cellStyle name="Normal 3 4 3 2 2 3 6" xfId="19614" xr:uid="{00000000-0005-0000-0000-000063560000}"/>
    <cellStyle name="Normal 3 4 3 2 2 4" xfId="19615" xr:uid="{00000000-0005-0000-0000-000064560000}"/>
    <cellStyle name="Normal 3 4 3 2 2 4 2" xfId="19616" xr:uid="{00000000-0005-0000-0000-000065560000}"/>
    <cellStyle name="Normal 3 4 3 2 2 4 2 2" xfId="19617" xr:uid="{00000000-0005-0000-0000-000066560000}"/>
    <cellStyle name="Normal 3 4 3 2 2 4 2 2 2" xfId="19618" xr:uid="{00000000-0005-0000-0000-000067560000}"/>
    <cellStyle name="Normal 3 4 3 2 2 4 2 2 2 2" xfId="19619" xr:uid="{00000000-0005-0000-0000-000068560000}"/>
    <cellStyle name="Normal 3 4 3 2 2 4 2 2 3" xfId="19620" xr:uid="{00000000-0005-0000-0000-000069560000}"/>
    <cellStyle name="Normal 3 4 3 2 2 4 2 3" xfId="19621" xr:uid="{00000000-0005-0000-0000-00006A560000}"/>
    <cellStyle name="Normal 3 4 3 2 2 4 2 3 2" xfId="19622" xr:uid="{00000000-0005-0000-0000-00006B560000}"/>
    <cellStyle name="Normal 3 4 3 2 2 4 2 4" xfId="19623" xr:uid="{00000000-0005-0000-0000-00006C560000}"/>
    <cellStyle name="Normal 3 4 3 2 2 4 3" xfId="19624" xr:uid="{00000000-0005-0000-0000-00006D560000}"/>
    <cellStyle name="Normal 3 4 3 2 2 4 3 2" xfId="19625" xr:uid="{00000000-0005-0000-0000-00006E560000}"/>
    <cellStyle name="Normal 3 4 3 2 2 4 3 2 2" xfId="19626" xr:uid="{00000000-0005-0000-0000-00006F560000}"/>
    <cellStyle name="Normal 3 4 3 2 2 4 3 3" xfId="19627" xr:uid="{00000000-0005-0000-0000-000070560000}"/>
    <cellStyle name="Normal 3 4 3 2 2 4 4" xfId="19628" xr:uid="{00000000-0005-0000-0000-000071560000}"/>
    <cellStyle name="Normal 3 4 3 2 2 4 4 2" xfId="19629" xr:uid="{00000000-0005-0000-0000-000072560000}"/>
    <cellStyle name="Normal 3 4 3 2 2 4 5" xfId="19630" xr:uid="{00000000-0005-0000-0000-000073560000}"/>
    <cellStyle name="Normal 3 4 3 2 2 5" xfId="19631" xr:uid="{00000000-0005-0000-0000-000074560000}"/>
    <cellStyle name="Normal 3 4 3 2 2 5 2" xfId="19632" xr:uid="{00000000-0005-0000-0000-000075560000}"/>
    <cellStyle name="Normal 3 4 3 2 2 5 2 2" xfId="19633" xr:uid="{00000000-0005-0000-0000-000076560000}"/>
    <cellStyle name="Normal 3 4 3 2 2 5 2 2 2" xfId="19634" xr:uid="{00000000-0005-0000-0000-000077560000}"/>
    <cellStyle name="Normal 3 4 3 2 2 5 2 3" xfId="19635" xr:uid="{00000000-0005-0000-0000-000078560000}"/>
    <cellStyle name="Normal 3 4 3 2 2 5 3" xfId="19636" xr:uid="{00000000-0005-0000-0000-000079560000}"/>
    <cellStyle name="Normal 3 4 3 2 2 5 3 2" xfId="19637" xr:uid="{00000000-0005-0000-0000-00007A560000}"/>
    <cellStyle name="Normal 3 4 3 2 2 5 4" xfId="19638" xr:uid="{00000000-0005-0000-0000-00007B560000}"/>
    <cellStyle name="Normal 3 4 3 2 2 6" xfId="19639" xr:uid="{00000000-0005-0000-0000-00007C560000}"/>
    <cellStyle name="Normal 3 4 3 2 2 6 2" xfId="19640" xr:uid="{00000000-0005-0000-0000-00007D560000}"/>
    <cellStyle name="Normal 3 4 3 2 2 6 2 2" xfId="19641" xr:uid="{00000000-0005-0000-0000-00007E560000}"/>
    <cellStyle name="Normal 3 4 3 2 2 6 3" xfId="19642" xr:uid="{00000000-0005-0000-0000-00007F560000}"/>
    <cellStyle name="Normal 3 4 3 2 2 7" xfId="19643" xr:uid="{00000000-0005-0000-0000-000080560000}"/>
    <cellStyle name="Normal 3 4 3 2 2 7 2" xfId="19644" xr:uid="{00000000-0005-0000-0000-000081560000}"/>
    <cellStyle name="Normal 3 4 3 2 2 8" xfId="19645" xr:uid="{00000000-0005-0000-0000-000082560000}"/>
    <cellStyle name="Normal 3 4 3 2 3" xfId="19646" xr:uid="{00000000-0005-0000-0000-000083560000}"/>
    <cellStyle name="Normal 3 4 3 2 3 2" xfId="19647" xr:uid="{00000000-0005-0000-0000-000084560000}"/>
    <cellStyle name="Normal 3 4 3 2 3 2 2" xfId="19648" xr:uid="{00000000-0005-0000-0000-000085560000}"/>
    <cellStyle name="Normal 3 4 3 2 3 2 2 2" xfId="19649" xr:uid="{00000000-0005-0000-0000-000086560000}"/>
    <cellStyle name="Normal 3 4 3 2 3 2 2 2 2" xfId="19650" xr:uid="{00000000-0005-0000-0000-000087560000}"/>
    <cellStyle name="Normal 3 4 3 2 3 2 2 2 2 2" xfId="19651" xr:uid="{00000000-0005-0000-0000-000088560000}"/>
    <cellStyle name="Normal 3 4 3 2 3 2 2 2 2 2 2" xfId="19652" xr:uid="{00000000-0005-0000-0000-000089560000}"/>
    <cellStyle name="Normal 3 4 3 2 3 2 2 2 2 3" xfId="19653" xr:uid="{00000000-0005-0000-0000-00008A560000}"/>
    <cellStyle name="Normal 3 4 3 2 3 2 2 2 3" xfId="19654" xr:uid="{00000000-0005-0000-0000-00008B560000}"/>
    <cellStyle name="Normal 3 4 3 2 3 2 2 2 3 2" xfId="19655" xr:uid="{00000000-0005-0000-0000-00008C560000}"/>
    <cellStyle name="Normal 3 4 3 2 3 2 2 2 4" xfId="19656" xr:uid="{00000000-0005-0000-0000-00008D560000}"/>
    <cellStyle name="Normal 3 4 3 2 3 2 2 3" xfId="19657" xr:uid="{00000000-0005-0000-0000-00008E560000}"/>
    <cellStyle name="Normal 3 4 3 2 3 2 2 3 2" xfId="19658" xr:uid="{00000000-0005-0000-0000-00008F560000}"/>
    <cellStyle name="Normal 3 4 3 2 3 2 2 3 2 2" xfId="19659" xr:uid="{00000000-0005-0000-0000-000090560000}"/>
    <cellStyle name="Normal 3 4 3 2 3 2 2 3 3" xfId="19660" xr:uid="{00000000-0005-0000-0000-000091560000}"/>
    <cellStyle name="Normal 3 4 3 2 3 2 2 4" xfId="19661" xr:uid="{00000000-0005-0000-0000-000092560000}"/>
    <cellStyle name="Normal 3 4 3 2 3 2 2 4 2" xfId="19662" xr:uid="{00000000-0005-0000-0000-000093560000}"/>
    <cellStyle name="Normal 3 4 3 2 3 2 2 5" xfId="19663" xr:uid="{00000000-0005-0000-0000-000094560000}"/>
    <cellStyle name="Normal 3 4 3 2 3 2 3" xfId="19664" xr:uid="{00000000-0005-0000-0000-000095560000}"/>
    <cellStyle name="Normal 3 4 3 2 3 2 3 2" xfId="19665" xr:uid="{00000000-0005-0000-0000-000096560000}"/>
    <cellStyle name="Normal 3 4 3 2 3 2 3 2 2" xfId="19666" xr:uid="{00000000-0005-0000-0000-000097560000}"/>
    <cellStyle name="Normal 3 4 3 2 3 2 3 2 2 2" xfId="19667" xr:uid="{00000000-0005-0000-0000-000098560000}"/>
    <cellStyle name="Normal 3 4 3 2 3 2 3 2 3" xfId="19668" xr:uid="{00000000-0005-0000-0000-000099560000}"/>
    <cellStyle name="Normal 3 4 3 2 3 2 3 3" xfId="19669" xr:uid="{00000000-0005-0000-0000-00009A560000}"/>
    <cellStyle name="Normal 3 4 3 2 3 2 3 3 2" xfId="19670" xr:uid="{00000000-0005-0000-0000-00009B560000}"/>
    <cellStyle name="Normal 3 4 3 2 3 2 3 4" xfId="19671" xr:uid="{00000000-0005-0000-0000-00009C560000}"/>
    <cellStyle name="Normal 3 4 3 2 3 2 4" xfId="19672" xr:uid="{00000000-0005-0000-0000-00009D560000}"/>
    <cellStyle name="Normal 3 4 3 2 3 2 4 2" xfId="19673" xr:uid="{00000000-0005-0000-0000-00009E560000}"/>
    <cellStyle name="Normal 3 4 3 2 3 2 4 2 2" xfId="19674" xr:uid="{00000000-0005-0000-0000-00009F560000}"/>
    <cellStyle name="Normal 3 4 3 2 3 2 4 3" xfId="19675" xr:uid="{00000000-0005-0000-0000-0000A0560000}"/>
    <cellStyle name="Normal 3 4 3 2 3 2 5" xfId="19676" xr:uid="{00000000-0005-0000-0000-0000A1560000}"/>
    <cellStyle name="Normal 3 4 3 2 3 2 5 2" xfId="19677" xr:uid="{00000000-0005-0000-0000-0000A2560000}"/>
    <cellStyle name="Normal 3 4 3 2 3 2 6" xfId="19678" xr:uid="{00000000-0005-0000-0000-0000A3560000}"/>
    <cellStyle name="Normal 3 4 3 2 3 3" xfId="19679" xr:uid="{00000000-0005-0000-0000-0000A4560000}"/>
    <cellStyle name="Normal 3 4 3 2 3 3 2" xfId="19680" xr:uid="{00000000-0005-0000-0000-0000A5560000}"/>
    <cellStyle name="Normal 3 4 3 2 3 3 2 2" xfId="19681" xr:uid="{00000000-0005-0000-0000-0000A6560000}"/>
    <cellStyle name="Normal 3 4 3 2 3 3 2 2 2" xfId="19682" xr:uid="{00000000-0005-0000-0000-0000A7560000}"/>
    <cellStyle name="Normal 3 4 3 2 3 3 2 2 2 2" xfId="19683" xr:uid="{00000000-0005-0000-0000-0000A8560000}"/>
    <cellStyle name="Normal 3 4 3 2 3 3 2 2 3" xfId="19684" xr:uid="{00000000-0005-0000-0000-0000A9560000}"/>
    <cellStyle name="Normal 3 4 3 2 3 3 2 3" xfId="19685" xr:uid="{00000000-0005-0000-0000-0000AA560000}"/>
    <cellStyle name="Normal 3 4 3 2 3 3 2 3 2" xfId="19686" xr:uid="{00000000-0005-0000-0000-0000AB560000}"/>
    <cellStyle name="Normal 3 4 3 2 3 3 2 4" xfId="19687" xr:uid="{00000000-0005-0000-0000-0000AC560000}"/>
    <cellStyle name="Normal 3 4 3 2 3 3 3" xfId="19688" xr:uid="{00000000-0005-0000-0000-0000AD560000}"/>
    <cellStyle name="Normal 3 4 3 2 3 3 3 2" xfId="19689" xr:uid="{00000000-0005-0000-0000-0000AE560000}"/>
    <cellStyle name="Normal 3 4 3 2 3 3 3 2 2" xfId="19690" xr:uid="{00000000-0005-0000-0000-0000AF560000}"/>
    <cellStyle name="Normal 3 4 3 2 3 3 3 3" xfId="19691" xr:uid="{00000000-0005-0000-0000-0000B0560000}"/>
    <cellStyle name="Normal 3 4 3 2 3 3 4" xfId="19692" xr:uid="{00000000-0005-0000-0000-0000B1560000}"/>
    <cellStyle name="Normal 3 4 3 2 3 3 4 2" xfId="19693" xr:uid="{00000000-0005-0000-0000-0000B2560000}"/>
    <cellStyle name="Normal 3 4 3 2 3 3 5" xfId="19694" xr:uid="{00000000-0005-0000-0000-0000B3560000}"/>
    <cellStyle name="Normal 3 4 3 2 3 4" xfId="19695" xr:uid="{00000000-0005-0000-0000-0000B4560000}"/>
    <cellStyle name="Normal 3 4 3 2 3 4 2" xfId="19696" xr:uid="{00000000-0005-0000-0000-0000B5560000}"/>
    <cellStyle name="Normal 3 4 3 2 3 4 2 2" xfId="19697" xr:uid="{00000000-0005-0000-0000-0000B6560000}"/>
    <cellStyle name="Normal 3 4 3 2 3 4 2 2 2" xfId="19698" xr:uid="{00000000-0005-0000-0000-0000B7560000}"/>
    <cellStyle name="Normal 3 4 3 2 3 4 2 3" xfId="19699" xr:uid="{00000000-0005-0000-0000-0000B8560000}"/>
    <cellStyle name="Normal 3 4 3 2 3 4 3" xfId="19700" xr:uid="{00000000-0005-0000-0000-0000B9560000}"/>
    <cellStyle name="Normal 3 4 3 2 3 4 3 2" xfId="19701" xr:uid="{00000000-0005-0000-0000-0000BA560000}"/>
    <cellStyle name="Normal 3 4 3 2 3 4 4" xfId="19702" xr:uid="{00000000-0005-0000-0000-0000BB560000}"/>
    <cellStyle name="Normal 3 4 3 2 3 5" xfId="19703" xr:uid="{00000000-0005-0000-0000-0000BC560000}"/>
    <cellStyle name="Normal 3 4 3 2 3 5 2" xfId="19704" xr:uid="{00000000-0005-0000-0000-0000BD560000}"/>
    <cellStyle name="Normal 3 4 3 2 3 5 2 2" xfId="19705" xr:uid="{00000000-0005-0000-0000-0000BE560000}"/>
    <cellStyle name="Normal 3 4 3 2 3 5 3" xfId="19706" xr:uid="{00000000-0005-0000-0000-0000BF560000}"/>
    <cellStyle name="Normal 3 4 3 2 3 6" xfId="19707" xr:uid="{00000000-0005-0000-0000-0000C0560000}"/>
    <cellStyle name="Normal 3 4 3 2 3 6 2" xfId="19708" xr:uid="{00000000-0005-0000-0000-0000C1560000}"/>
    <cellStyle name="Normal 3 4 3 2 3 7" xfId="19709" xr:uid="{00000000-0005-0000-0000-0000C2560000}"/>
    <cellStyle name="Normal 3 4 3 2 4" xfId="19710" xr:uid="{00000000-0005-0000-0000-0000C3560000}"/>
    <cellStyle name="Normal 3 4 3 2 4 2" xfId="19711" xr:uid="{00000000-0005-0000-0000-0000C4560000}"/>
    <cellStyle name="Normal 3 4 3 2 4 2 2" xfId="19712" xr:uid="{00000000-0005-0000-0000-0000C5560000}"/>
    <cellStyle name="Normal 3 4 3 2 4 2 2 2" xfId="19713" xr:uid="{00000000-0005-0000-0000-0000C6560000}"/>
    <cellStyle name="Normal 3 4 3 2 4 2 2 2 2" xfId="19714" xr:uid="{00000000-0005-0000-0000-0000C7560000}"/>
    <cellStyle name="Normal 3 4 3 2 4 2 2 2 2 2" xfId="19715" xr:uid="{00000000-0005-0000-0000-0000C8560000}"/>
    <cellStyle name="Normal 3 4 3 2 4 2 2 2 3" xfId="19716" xr:uid="{00000000-0005-0000-0000-0000C9560000}"/>
    <cellStyle name="Normal 3 4 3 2 4 2 2 3" xfId="19717" xr:uid="{00000000-0005-0000-0000-0000CA560000}"/>
    <cellStyle name="Normal 3 4 3 2 4 2 2 3 2" xfId="19718" xr:uid="{00000000-0005-0000-0000-0000CB560000}"/>
    <cellStyle name="Normal 3 4 3 2 4 2 2 4" xfId="19719" xr:uid="{00000000-0005-0000-0000-0000CC560000}"/>
    <cellStyle name="Normal 3 4 3 2 4 2 3" xfId="19720" xr:uid="{00000000-0005-0000-0000-0000CD560000}"/>
    <cellStyle name="Normal 3 4 3 2 4 2 3 2" xfId="19721" xr:uid="{00000000-0005-0000-0000-0000CE560000}"/>
    <cellStyle name="Normal 3 4 3 2 4 2 3 2 2" xfId="19722" xr:uid="{00000000-0005-0000-0000-0000CF560000}"/>
    <cellStyle name="Normal 3 4 3 2 4 2 3 3" xfId="19723" xr:uid="{00000000-0005-0000-0000-0000D0560000}"/>
    <cellStyle name="Normal 3 4 3 2 4 2 4" xfId="19724" xr:uid="{00000000-0005-0000-0000-0000D1560000}"/>
    <cellStyle name="Normal 3 4 3 2 4 2 4 2" xfId="19725" xr:uid="{00000000-0005-0000-0000-0000D2560000}"/>
    <cellStyle name="Normal 3 4 3 2 4 2 5" xfId="19726" xr:uid="{00000000-0005-0000-0000-0000D3560000}"/>
    <cellStyle name="Normal 3 4 3 2 4 3" xfId="19727" xr:uid="{00000000-0005-0000-0000-0000D4560000}"/>
    <cellStyle name="Normal 3 4 3 2 4 3 2" xfId="19728" xr:uid="{00000000-0005-0000-0000-0000D5560000}"/>
    <cellStyle name="Normal 3 4 3 2 4 3 2 2" xfId="19729" xr:uid="{00000000-0005-0000-0000-0000D6560000}"/>
    <cellStyle name="Normal 3 4 3 2 4 3 2 2 2" xfId="19730" xr:uid="{00000000-0005-0000-0000-0000D7560000}"/>
    <cellStyle name="Normal 3 4 3 2 4 3 2 3" xfId="19731" xr:uid="{00000000-0005-0000-0000-0000D8560000}"/>
    <cellStyle name="Normal 3 4 3 2 4 3 3" xfId="19732" xr:uid="{00000000-0005-0000-0000-0000D9560000}"/>
    <cellStyle name="Normal 3 4 3 2 4 3 3 2" xfId="19733" xr:uid="{00000000-0005-0000-0000-0000DA560000}"/>
    <cellStyle name="Normal 3 4 3 2 4 3 4" xfId="19734" xr:uid="{00000000-0005-0000-0000-0000DB560000}"/>
    <cellStyle name="Normal 3 4 3 2 4 4" xfId="19735" xr:uid="{00000000-0005-0000-0000-0000DC560000}"/>
    <cellStyle name="Normal 3 4 3 2 4 4 2" xfId="19736" xr:uid="{00000000-0005-0000-0000-0000DD560000}"/>
    <cellStyle name="Normal 3 4 3 2 4 4 2 2" xfId="19737" xr:uid="{00000000-0005-0000-0000-0000DE560000}"/>
    <cellStyle name="Normal 3 4 3 2 4 4 3" xfId="19738" xr:uid="{00000000-0005-0000-0000-0000DF560000}"/>
    <cellStyle name="Normal 3 4 3 2 4 5" xfId="19739" xr:uid="{00000000-0005-0000-0000-0000E0560000}"/>
    <cellStyle name="Normal 3 4 3 2 4 5 2" xfId="19740" xr:uid="{00000000-0005-0000-0000-0000E1560000}"/>
    <cellStyle name="Normal 3 4 3 2 4 6" xfId="19741" xr:uid="{00000000-0005-0000-0000-0000E2560000}"/>
    <cellStyle name="Normal 3 4 3 2 5" xfId="19742" xr:uid="{00000000-0005-0000-0000-0000E3560000}"/>
    <cellStyle name="Normal 3 4 3 2 5 2" xfId="19743" xr:uid="{00000000-0005-0000-0000-0000E4560000}"/>
    <cellStyle name="Normal 3 4 3 2 5 2 2" xfId="19744" xr:uid="{00000000-0005-0000-0000-0000E5560000}"/>
    <cellStyle name="Normal 3 4 3 2 5 2 2 2" xfId="19745" xr:uid="{00000000-0005-0000-0000-0000E6560000}"/>
    <cellStyle name="Normal 3 4 3 2 5 2 2 2 2" xfId="19746" xr:uid="{00000000-0005-0000-0000-0000E7560000}"/>
    <cellStyle name="Normal 3 4 3 2 5 2 2 3" xfId="19747" xr:uid="{00000000-0005-0000-0000-0000E8560000}"/>
    <cellStyle name="Normal 3 4 3 2 5 2 3" xfId="19748" xr:uid="{00000000-0005-0000-0000-0000E9560000}"/>
    <cellStyle name="Normal 3 4 3 2 5 2 3 2" xfId="19749" xr:uid="{00000000-0005-0000-0000-0000EA560000}"/>
    <cellStyle name="Normal 3 4 3 2 5 2 4" xfId="19750" xr:uid="{00000000-0005-0000-0000-0000EB560000}"/>
    <cellStyle name="Normal 3 4 3 2 5 3" xfId="19751" xr:uid="{00000000-0005-0000-0000-0000EC560000}"/>
    <cellStyle name="Normal 3 4 3 2 5 3 2" xfId="19752" xr:uid="{00000000-0005-0000-0000-0000ED560000}"/>
    <cellStyle name="Normal 3 4 3 2 5 3 2 2" xfId="19753" xr:uid="{00000000-0005-0000-0000-0000EE560000}"/>
    <cellStyle name="Normal 3 4 3 2 5 3 3" xfId="19754" xr:uid="{00000000-0005-0000-0000-0000EF560000}"/>
    <cellStyle name="Normal 3 4 3 2 5 4" xfId="19755" xr:uid="{00000000-0005-0000-0000-0000F0560000}"/>
    <cellStyle name="Normal 3 4 3 2 5 4 2" xfId="19756" xr:uid="{00000000-0005-0000-0000-0000F1560000}"/>
    <cellStyle name="Normal 3 4 3 2 5 5" xfId="19757" xr:uid="{00000000-0005-0000-0000-0000F2560000}"/>
    <cellStyle name="Normal 3 4 3 2 6" xfId="19758" xr:uid="{00000000-0005-0000-0000-0000F3560000}"/>
    <cellStyle name="Normal 3 4 3 2 6 2" xfId="19759" xr:uid="{00000000-0005-0000-0000-0000F4560000}"/>
    <cellStyle name="Normal 3 4 3 2 6 2 2" xfId="19760" xr:uid="{00000000-0005-0000-0000-0000F5560000}"/>
    <cellStyle name="Normal 3 4 3 2 6 2 2 2" xfId="19761" xr:uid="{00000000-0005-0000-0000-0000F6560000}"/>
    <cellStyle name="Normal 3 4 3 2 6 2 3" xfId="19762" xr:uid="{00000000-0005-0000-0000-0000F7560000}"/>
    <cellStyle name="Normal 3 4 3 2 6 3" xfId="19763" xr:uid="{00000000-0005-0000-0000-0000F8560000}"/>
    <cellStyle name="Normal 3 4 3 2 6 3 2" xfId="19764" xr:uid="{00000000-0005-0000-0000-0000F9560000}"/>
    <cellStyle name="Normal 3 4 3 2 6 4" xfId="19765" xr:uid="{00000000-0005-0000-0000-0000FA560000}"/>
    <cellStyle name="Normal 3 4 3 2 7" xfId="19766" xr:uid="{00000000-0005-0000-0000-0000FB560000}"/>
    <cellStyle name="Normal 3 4 3 2 7 2" xfId="19767" xr:uid="{00000000-0005-0000-0000-0000FC560000}"/>
    <cellStyle name="Normal 3 4 3 2 7 2 2" xfId="19768" xr:uid="{00000000-0005-0000-0000-0000FD560000}"/>
    <cellStyle name="Normal 3 4 3 2 7 3" xfId="19769" xr:uid="{00000000-0005-0000-0000-0000FE560000}"/>
    <cellStyle name="Normal 3 4 3 2 8" xfId="19770" xr:uid="{00000000-0005-0000-0000-0000FF560000}"/>
    <cellStyle name="Normal 3 4 3 2 8 2" xfId="19771" xr:uid="{00000000-0005-0000-0000-000000570000}"/>
    <cellStyle name="Normal 3 4 3 2 9" xfId="19772" xr:uid="{00000000-0005-0000-0000-000001570000}"/>
    <cellStyle name="Normal 3 4 3 3" xfId="19773" xr:uid="{00000000-0005-0000-0000-000002570000}"/>
    <cellStyle name="Normal 3 4 3 3 2" xfId="19774" xr:uid="{00000000-0005-0000-0000-000003570000}"/>
    <cellStyle name="Normal 3 4 3 3 2 2" xfId="19775" xr:uid="{00000000-0005-0000-0000-000004570000}"/>
    <cellStyle name="Normal 3 4 3 3 2 2 2" xfId="19776" xr:uid="{00000000-0005-0000-0000-000005570000}"/>
    <cellStyle name="Normal 3 4 3 3 2 2 2 2" xfId="19777" xr:uid="{00000000-0005-0000-0000-000006570000}"/>
    <cellStyle name="Normal 3 4 3 3 2 2 2 2 2" xfId="19778" xr:uid="{00000000-0005-0000-0000-000007570000}"/>
    <cellStyle name="Normal 3 4 3 3 2 2 2 2 2 2" xfId="19779" xr:uid="{00000000-0005-0000-0000-000008570000}"/>
    <cellStyle name="Normal 3 4 3 3 2 2 2 2 2 2 2" xfId="19780" xr:uid="{00000000-0005-0000-0000-000009570000}"/>
    <cellStyle name="Normal 3 4 3 3 2 2 2 2 2 3" xfId="19781" xr:uid="{00000000-0005-0000-0000-00000A570000}"/>
    <cellStyle name="Normal 3 4 3 3 2 2 2 2 3" xfId="19782" xr:uid="{00000000-0005-0000-0000-00000B570000}"/>
    <cellStyle name="Normal 3 4 3 3 2 2 2 2 3 2" xfId="19783" xr:uid="{00000000-0005-0000-0000-00000C570000}"/>
    <cellStyle name="Normal 3 4 3 3 2 2 2 2 4" xfId="19784" xr:uid="{00000000-0005-0000-0000-00000D570000}"/>
    <cellStyle name="Normal 3 4 3 3 2 2 2 3" xfId="19785" xr:uid="{00000000-0005-0000-0000-00000E570000}"/>
    <cellStyle name="Normal 3 4 3 3 2 2 2 3 2" xfId="19786" xr:uid="{00000000-0005-0000-0000-00000F570000}"/>
    <cellStyle name="Normal 3 4 3 3 2 2 2 3 2 2" xfId="19787" xr:uid="{00000000-0005-0000-0000-000010570000}"/>
    <cellStyle name="Normal 3 4 3 3 2 2 2 3 3" xfId="19788" xr:uid="{00000000-0005-0000-0000-000011570000}"/>
    <cellStyle name="Normal 3 4 3 3 2 2 2 4" xfId="19789" xr:uid="{00000000-0005-0000-0000-000012570000}"/>
    <cellStyle name="Normal 3 4 3 3 2 2 2 4 2" xfId="19790" xr:uid="{00000000-0005-0000-0000-000013570000}"/>
    <cellStyle name="Normal 3 4 3 3 2 2 2 5" xfId="19791" xr:uid="{00000000-0005-0000-0000-000014570000}"/>
    <cellStyle name="Normal 3 4 3 3 2 2 3" xfId="19792" xr:uid="{00000000-0005-0000-0000-000015570000}"/>
    <cellStyle name="Normal 3 4 3 3 2 2 3 2" xfId="19793" xr:uid="{00000000-0005-0000-0000-000016570000}"/>
    <cellStyle name="Normal 3 4 3 3 2 2 3 2 2" xfId="19794" xr:uid="{00000000-0005-0000-0000-000017570000}"/>
    <cellStyle name="Normal 3 4 3 3 2 2 3 2 2 2" xfId="19795" xr:uid="{00000000-0005-0000-0000-000018570000}"/>
    <cellStyle name="Normal 3 4 3 3 2 2 3 2 3" xfId="19796" xr:uid="{00000000-0005-0000-0000-000019570000}"/>
    <cellStyle name="Normal 3 4 3 3 2 2 3 3" xfId="19797" xr:uid="{00000000-0005-0000-0000-00001A570000}"/>
    <cellStyle name="Normal 3 4 3 3 2 2 3 3 2" xfId="19798" xr:uid="{00000000-0005-0000-0000-00001B570000}"/>
    <cellStyle name="Normal 3 4 3 3 2 2 3 4" xfId="19799" xr:uid="{00000000-0005-0000-0000-00001C570000}"/>
    <cellStyle name="Normal 3 4 3 3 2 2 4" xfId="19800" xr:uid="{00000000-0005-0000-0000-00001D570000}"/>
    <cellStyle name="Normal 3 4 3 3 2 2 4 2" xfId="19801" xr:uid="{00000000-0005-0000-0000-00001E570000}"/>
    <cellStyle name="Normal 3 4 3 3 2 2 4 2 2" xfId="19802" xr:uid="{00000000-0005-0000-0000-00001F570000}"/>
    <cellStyle name="Normal 3 4 3 3 2 2 4 3" xfId="19803" xr:uid="{00000000-0005-0000-0000-000020570000}"/>
    <cellStyle name="Normal 3 4 3 3 2 2 5" xfId="19804" xr:uid="{00000000-0005-0000-0000-000021570000}"/>
    <cellStyle name="Normal 3 4 3 3 2 2 5 2" xfId="19805" xr:uid="{00000000-0005-0000-0000-000022570000}"/>
    <cellStyle name="Normal 3 4 3 3 2 2 6" xfId="19806" xr:uid="{00000000-0005-0000-0000-000023570000}"/>
    <cellStyle name="Normal 3 4 3 3 2 3" xfId="19807" xr:uid="{00000000-0005-0000-0000-000024570000}"/>
    <cellStyle name="Normal 3 4 3 3 2 3 2" xfId="19808" xr:uid="{00000000-0005-0000-0000-000025570000}"/>
    <cellStyle name="Normal 3 4 3 3 2 3 2 2" xfId="19809" xr:uid="{00000000-0005-0000-0000-000026570000}"/>
    <cellStyle name="Normal 3 4 3 3 2 3 2 2 2" xfId="19810" xr:uid="{00000000-0005-0000-0000-000027570000}"/>
    <cellStyle name="Normal 3 4 3 3 2 3 2 2 2 2" xfId="19811" xr:uid="{00000000-0005-0000-0000-000028570000}"/>
    <cellStyle name="Normal 3 4 3 3 2 3 2 2 3" xfId="19812" xr:uid="{00000000-0005-0000-0000-000029570000}"/>
    <cellStyle name="Normal 3 4 3 3 2 3 2 3" xfId="19813" xr:uid="{00000000-0005-0000-0000-00002A570000}"/>
    <cellStyle name="Normal 3 4 3 3 2 3 2 3 2" xfId="19814" xr:uid="{00000000-0005-0000-0000-00002B570000}"/>
    <cellStyle name="Normal 3 4 3 3 2 3 2 4" xfId="19815" xr:uid="{00000000-0005-0000-0000-00002C570000}"/>
    <cellStyle name="Normal 3 4 3 3 2 3 3" xfId="19816" xr:uid="{00000000-0005-0000-0000-00002D570000}"/>
    <cellStyle name="Normal 3 4 3 3 2 3 3 2" xfId="19817" xr:uid="{00000000-0005-0000-0000-00002E570000}"/>
    <cellStyle name="Normal 3 4 3 3 2 3 3 2 2" xfId="19818" xr:uid="{00000000-0005-0000-0000-00002F570000}"/>
    <cellStyle name="Normal 3 4 3 3 2 3 3 3" xfId="19819" xr:uid="{00000000-0005-0000-0000-000030570000}"/>
    <cellStyle name="Normal 3 4 3 3 2 3 4" xfId="19820" xr:uid="{00000000-0005-0000-0000-000031570000}"/>
    <cellStyle name="Normal 3 4 3 3 2 3 4 2" xfId="19821" xr:uid="{00000000-0005-0000-0000-000032570000}"/>
    <cellStyle name="Normal 3 4 3 3 2 3 5" xfId="19822" xr:uid="{00000000-0005-0000-0000-000033570000}"/>
    <cellStyle name="Normal 3 4 3 3 2 4" xfId="19823" xr:uid="{00000000-0005-0000-0000-000034570000}"/>
    <cellStyle name="Normal 3 4 3 3 2 4 2" xfId="19824" xr:uid="{00000000-0005-0000-0000-000035570000}"/>
    <cellStyle name="Normal 3 4 3 3 2 4 2 2" xfId="19825" xr:uid="{00000000-0005-0000-0000-000036570000}"/>
    <cellStyle name="Normal 3 4 3 3 2 4 2 2 2" xfId="19826" xr:uid="{00000000-0005-0000-0000-000037570000}"/>
    <cellStyle name="Normal 3 4 3 3 2 4 2 3" xfId="19827" xr:uid="{00000000-0005-0000-0000-000038570000}"/>
    <cellStyle name="Normal 3 4 3 3 2 4 3" xfId="19828" xr:uid="{00000000-0005-0000-0000-000039570000}"/>
    <cellStyle name="Normal 3 4 3 3 2 4 3 2" xfId="19829" xr:uid="{00000000-0005-0000-0000-00003A570000}"/>
    <cellStyle name="Normal 3 4 3 3 2 4 4" xfId="19830" xr:uid="{00000000-0005-0000-0000-00003B570000}"/>
    <cellStyle name="Normal 3 4 3 3 2 5" xfId="19831" xr:uid="{00000000-0005-0000-0000-00003C570000}"/>
    <cellStyle name="Normal 3 4 3 3 2 5 2" xfId="19832" xr:uid="{00000000-0005-0000-0000-00003D570000}"/>
    <cellStyle name="Normal 3 4 3 3 2 5 2 2" xfId="19833" xr:uid="{00000000-0005-0000-0000-00003E570000}"/>
    <cellStyle name="Normal 3 4 3 3 2 5 3" xfId="19834" xr:uid="{00000000-0005-0000-0000-00003F570000}"/>
    <cellStyle name="Normal 3 4 3 3 2 6" xfId="19835" xr:uid="{00000000-0005-0000-0000-000040570000}"/>
    <cellStyle name="Normal 3 4 3 3 2 6 2" xfId="19836" xr:uid="{00000000-0005-0000-0000-000041570000}"/>
    <cellStyle name="Normal 3 4 3 3 2 7" xfId="19837" xr:uid="{00000000-0005-0000-0000-000042570000}"/>
    <cellStyle name="Normal 3 4 3 3 3" xfId="19838" xr:uid="{00000000-0005-0000-0000-000043570000}"/>
    <cellStyle name="Normal 3 4 3 3 3 2" xfId="19839" xr:uid="{00000000-0005-0000-0000-000044570000}"/>
    <cellStyle name="Normal 3 4 3 3 3 2 2" xfId="19840" xr:uid="{00000000-0005-0000-0000-000045570000}"/>
    <cellStyle name="Normal 3 4 3 3 3 2 2 2" xfId="19841" xr:uid="{00000000-0005-0000-0000-000046570000}"/>
    <cellStyle name="Normal 3 4 3 3 3 2 2 2 2" xfId="19842" xr:uid="{00000000-0005-0000-0000-000047570000}"/>
    <cellStyle name="Normal 3 4 3 3 3 2 2 2 2 2" xfId="19843" xr:uid="{00000000-0005-0000-0000-000048570000}"/>
    <cellStyle name="Normal 3 4 3 3 3 2 2 2 3" xfId="19844" xr:uid="{00000000-0005-0000-0000-000049570000}"/>
    <cellStyle name="Normal 3 4 3 3 3 2 2 3" xfId="19845" xr:uid="{00000000-0005-0000-0000-00004A570000}"/>
    <cellStyle name="Normal 3 4 3 3 3 2 2 3 2" xfId="19846" xr:uid="{00000000-0005-0000-0000-00004B570000}"/>
    <cellStyle name="Normal 3 4 3 3 3 2 2 4" xfId="19847" xr:uid="{00000000-0005-0000-0000-00004C570000}"/>
    <cellStyle name="Normal 3 4 3 3 3 2 3" xfId="19848" xr:uid="{00000000-0005-0000-0000-00004D570000}"/>
    <cellStyle name="Normal 3 4 3 3 3 2 3 2" xfId="19849" xr:uid="{00000000-0005-0000-0000-00004E570000}"/>
    <cellStyle name="Normal 3 4 3 3 3 2 3 2 2" xfId="19850" xr:uid="{00000000-0005-0000-0000-00004F570000}"/>
    <cellStyle name="Normal 3 4 3 3 3 2 3 3" xfId="19851" xr:uid="{00000000-0005-0000-0000-000050570000}"/>
    <cellStyle name="Normal 3 4 3 3 3 2 4" xfId="19852" xr:uid="{00000000-0005-0000-0000-000051570000}"/>
    <cellStyle name="Normal 3 4 3 3 3 2 4 2" xfId="19853" xr:uid="{00000000-0005-0000-0000-000052570000}"/>
    <cellStyle name="Normal 3 4 3 3 3 2 5" xfId="19854" xr:uid="{00000000-0005-0000-0000-000053570000}"/>
    <cellStyle name="Normal 3 4 3 3 3 3" xfId="19855" xr:uid="{00000000-0005-0000-0000-000054570000}"/>
    <cellStyle name="Normal 3 4 3 3 3 3 2" xfId="19856" xr:uid="{00000000-0005-0000-0000-000055570000}"/>
    <cellStyle name="Normal 3 4 3 3 3 3 2 2" xfId="19857" xr:uid="{00000000-0005-0000-0000-000056570000}"/>
    <cellStyle name="Normal 3 4 3 3 3 3 2 2 2" xfId="19858" xr:uid="{00000000-0005-0000-0000-000057570000}"/>
    <cellStyle name="Normal 3 4 3 3 3 3 2 3" xfId="19859" xr:uid="{00000000-0005-0000-0000-000058570000}"/>
    <cellStyle name="Normal 3 4 3 3 3 3 3" xfId="19860" xr:uid="{00000000-0005-0000-0000-000059570000}"/>
    <cellStyle name="Normal 3 4 3 3 3 3 3 2" xfId="19861" xr:uid="{00000000-0005-0000-0000-00005A570000}"/>
    <cellStyle name="Normal 3 4 3 3 3 3 4" xfId="19862" xr:uid="{00000000-0005-0000-0000-00005B570000}"/>
    <cellStyle name="Normal 3 4 3 3 3 4" xfId="19863" xr:uid="{00000000-0005-0000-0000-00005C570000}"/>
    <cellStyle name="Normal 3 4 3 3 3 4 2" xfId="19864" xr:uid="{00000000-0005-0000-0000-00005D570000}"/>
    <cellStyle name="Normal 3 4 3 3 3 4 2 2" xfId="19865" xr:uid="{00000000-0005-0000-0000-00005E570000}"/>
    <cellStyle name="Normal 3 4 3 3 3 4 3" xfId="19866" xr:uid="{00000000-0005-0000-0000-00005F570000}"/>
    <cellStyle name="Normal 3 4 3 3 3 5" xfId="19867" xr:uid="{00000000-0005-0000-0000-000060570000}"/>
    <cellStyle name="Normal 3 4 3 3 3 5 2" xfId="19868" xr:uid="{00000000-0005-0000-0000-000061570000}"/>
    <cellStyle name="Normal 3 4 3 3 3 6" xfId="19869" xr:uid="{00000000-0005-0000-0000-000062570000}"/>
    <cellStyle name="Normal 3 4 3 3 4" xfId="19870" xr:uid="{00000000-0005-0000-0000-000063570000}"/>
    <cellStyle name="Normal 3 4 3 3 4 2" xfId="19871" xr:uid="{00000000-0005-0000-0000-000064570000}"/>
    <cellStyle name="Normal 3 4 3 3 4 2 2" xfId="19872" xr:uid="{00000000-0005-0000-0000-000065570000}"/>
    <cellStyle name="Normal 3 4 3 3 4 2 2 2" xfId="19873" xr:uid="{00000000-0005-0000-0000-000066570000}"/>
    <cellStyle name="Normal 3 4 3 3 4 2 2 2 2" xfId="19874" xr:uid="{00000000-0005-0000-0000-000067570000}"/>
    <cellStyle name="Normal 3 4 3 3 4 2 2 3" xfId="19875" xr:uid="{00000000-0005-0000-0000-000068570000}"/>
    <cellStyle name="Normal 3 4 3 3 4 2 3" xfId="19876" xr:uid="{00000000-0005-0000-0000-000069570000}"/>
    <cellStyle name="Normal 3 4 3 3 4 2 3 2" xfId="19877" xr:uid="{00000000-0005-0000-0000-00006A570000}"/>
    <cellStyle name="Normal 3 4 3 3 4 2 4" xfId="19878" xr:uid="{00000000-0005-0000-0000-00006B570000}"/>
    <cellStyle name="Normal 3 4 3 3 4 3" xfId="19879" xr:uid="{00000000-0005-0000-0000-00006C570000}"/>
    <cellStyle name="Normal 3 4 3 3 4 3 2" xfId="19880" xr:uid="{00000000-0005-0000-0000-00006D570000}"/>
    <cellStyle name="Normal 3 4 3 3 4 3 2 2" xfId="19881" xr:uid="{00000000-0005-0000-0000-00006E570000}"/>
    <cellStyle name="Normal 3 4 3 3 4 3 3" xfId="19882" xr:uid="{00000000-0005-0000-0000-00006F570000}"/>
    <cellStyle name="Normal 3 4 3 3 4 4" xfId="19883" xr:uid="{00000000-0005-0000-0000-000070570000}"/>
    <cellStyle name="Normal 3 4 3 3 4 4 2" xfId="19884" xr:uid="{00000000-0005-0000-0000-000071570000}"/>
    <cellStyle name="Normal 3 4 3 3 4 5" xfId="19885" xr:uid="{00000000-0005-0000-0000-000072570000}"/>
    <cellStyle name="Normal 3 4 3 3 5" xfId="19886" xr:uid="{00000000-0005-0000-0000-000073570000}"/>
    <cellStyle name="Normal 3 4 3 3 5 2" xfId="19887" xr:uid="{00000000-0005-0000-0000-000074570000}"/>
    <cellStyle name="Normal 3 4 3 3 5 2 2" xfId="19888" xr:uid="{00000000-0005-0000-0000-000075570000}"/>
    <cellStyle name="Normal 3 4 3 3 5 2 2 2" xfId="19889" xr:uid="{00000000-0005-0000-0000-000076570000}"/>
    <cellStyle name="Normal 3 4 3 3 5 2 3" xfId="19890" xr:uid="{00000000-0005-0000-0000-000077570000}"/>
    <cellStyle name="Normal 3 4 3 3 5 3" xfId="19891" xr:uid="{00000000-0005-0000-0000-000078570000}"/>
    <cellStyle name="Normal 3 4 3 3 5 3 2" xfId="19892" xr:uid="{00000000-0005-0000-0000-000079570000}"/>
    <cellStyle name="Normal 3 4 3 3 5 4" xfId="19893" xr:uid="{00000000-0005-0000-0000-00007A570000}"/>
    <cellStyle name="Normal 3 4 3 3 6" xfId="19894" xr:uid="{00000000-0005-0000-0000-00007B570000}"/>
    <cellStyle name="Normal 3 4 3 3 6 2" xfId="19895" xr:uid="{00000000-0005-0000-0000-00007C570000}"/>
    <cellStyle name="Normal 3 4 3 3 6 2 2" xfId="19896" xr:uid="{00000000-0005-0000-0000-00007D570000}"/>
    <cellStyle name="Normal 3 4 3 3 6 3" xfId="19897" xr:uid="{00000000-0005-0000-0000-00007E570000}"/>
    <cellStyle name="Normal 3 4 3 3 7" xfId="19898" xr:uid="{00000000-0005-0000-0000-00007F570000}"/>
    <cellStyle name="Normal 3 4 3 3 7 2" xfId="19899" xr:uid="{00000000-0005-0000-0000-000080570000}"/>
    <cellStyle name="Normal 3 4 3 3 8" xfId="19900" xr:uid="{00000000-0005-0000-0000-000081570000}"/>
    <cellStyle name="Normal 3 4 3 4" xfId="19901" xr:uid="{00000000-0005-0000-0000-000082570000}"/>
    <cellStyle name="Normal 3 4 3 4 2" xfId="19902" xr:uid="{00000000-0005-0000-0000-000083570000}"/>
    <cellStyle name="Normal 3 4 3 4 2 2" xfId="19903" xr:uid="{00000000-0005-0000-0000-000084570000}"/>
    <cellStyle name="Normal 3 4 3 4 2 2 2" xfId="19904" xr:uid="{00000000-0005-0000-0000-000085570000}"/>
    <cellStyle name="Normal 3 4 3 4 2 2 2 2" xfId="19905" xr:uid="{00000000-0005-0000-0000-000086570000}"/>
    <cellStyle name="Normal 3 4 3 4 2 2 2 2 2" xfId="19906" xr:uid="{00000000-0005-0000-0000-000087570000}"/>
    <cellStyle name="Normal 3 4 3 4 2 2 2 2 2 2" xfId="19907" xr:uid="{00000000-0005-0000-0000-000088570000}"/>
    <cellStyle name="Normal 3 4 3 4 2 2 2 2 3" xfId="19908" xr:uid="{00000000-0005-0000-0000-000089570000}"/>
    <cellStyle name="Normal 3 4 3 4 2 2 2 3" xfId="19909" xr:uid="{00000000-0005-0000-0000-00008A570000}"/>
    <cellStyle name="Normal 3 4 3 4 2 2 2 3 2" xfId="19910" xr:uid="{00000000-0005-0000-0000-00008B570000}"/>
    <cellStyle name="Normal 3 4 3 4 2 2 2 4" xfId="19911" xr:uid="{00000000-0005-0000-0000-00008C570000}"/>
    <cellStyle name="Normal 3 4 3 4 2 2 3" xfId="19912" xr:uid="{00000000-0005-0000-0000-00008D570000}"/>
    <cellStyle name="Normal 3 4 3 4 2 2 3 2" xfId="19913" xr:uid="{00000000-0005-0000-0000-00008E570000}"/>
    <cellStyle name="Normal 3 4 3 4 2 2 3 2 2" xfId="19914" xr:uid="{00000000-0005-0000-0000-00008F570000}"/>
    <cellStyle name="Normal 3 4 3 4 2 2 3 3" xfId="19915" xr:uid="{00000000-0005-0000-0000-000090570000}"/>
    <cellStyle name="Normal 3 4 3 4 2 2 4" xfId="19916" xr:uid="{00000000-0005-0000-0000-000091570000}"/>
    <cellStyle name="Normal 3 4 3 4 2 2 4 2" xfId="19917" xr:uid="{00000000-0005-0000-0000-000092570000}"/>
    <cellStyle name="Normal 3 4 3 4 2 2 5" xfId="19918" xr:uid="{00000000-0005-0000-0000-000093570000}"/>
    <cellStyle name="Normal 3 4 3 4 2 3" xfId="19919" xr:uid="{00000000-0005-0000-0000-000094570000}"/>
    <cellStyle name="Normal 3 4 3 4 2 3 2" xfId="19920" xr:uid="{00000000-0005-0000-0000-000095570000}"/>
    <cellStyle name="Normal 3 4 3 4 2 3 2 2" xfId="19921" xr:uid="{00000000-0005-0000-0000-000096570000}"/>
    <cellStyle name="Normal 3 4 3 4 2 3 2 2 2" xfId="19922" xr:uid="{00000000-0005-0000-0000-000097570000}"/>
    <cellStyle name="Normal 3 4 3 4 2 3 2 3" xfId="19923" xr:uid="{00000000-0005-0000-0000-000098570000}"/>
    <cellStyle name="Normal 3 4 3 4 2 3 3" xfId="19924" xr:uid="{00000000-0005-0000-0000-000099570000}"/>
    <cellStyle name="Normal 3 4 3 4 2 3 3 2" xfId="19925" xr:uid="{00000000-0005-0000-0000-00009A570000}"/>
    <cellStyle name="Normal 3 4 3 4 2 3 4" xfId="19926" xr:uid="{00000000-0005-0000-0000-00009B570000}"/>
    <cellStyle name="Normal 3 4 3 4 2 4" xfId="19927" xr:uid="{00000000-0005-0000-0000-00009C570000}"/>
    <cellStyle name="Normal 3 4 3 4 2 4 2" xfId="19928" xr:uid="{00000000-0005-0000-0000-00009D570000}"/>
    <cellStyle name="Normal 3 4 3 4 2 4 2 2" xfId="19929" xr:uid="{00000000-0005-0000-0000-00009E570000}"/>
    <cellStyle name="Normal 3 4 3 4 2 4 3" xfId="19930" xr:uid="{00000000-0005-0000-0000-00009F570000}"/>
    <cellStyle name="Normal 3 4 3 4 2 5" xfId="19931" xr:uid="{00000000-0005-0000-0000-0000A0570000}"/>
    <cellStyle name="Normal 3 4 3 4 2 5 2" xfId="19932" xr:uid="{00000000-0005-0000-0000-0000A1570000}"/>
    <cellStyle name="Normal 3 4 3 4 2 6" xfId="19933" xr:uid="{00000000-0005-0000-0000-0000A2570000}"/>
    <cellStyle name="Normal 3 4 3 4 3" xfId="19934" xr:uid="{00000000-0005-0000-0000-0000A3570000}"/>
    <cellStyle name="Normal 3 4 3 4 3 2" xfId="19935" xr:uid="{00000000-0005-0000-0000-0000A4570000}"/>
    <cellStyle name="Normal 3 4 3 4 3 2 2" xfId="19936" xr:uid="{00000000-0005-0000-0000-0000A5570000}"/>
    <cellStyle name="Normal 3 4 3 4 3 2 2 2" xfId="19937" xr:uid="{00000000-0005-0000-0000-0000A6570000}"/>
    <cellStyle name="Normal 3 4 3 4 3 2 2 2 2" xfId="19938" xr:uid="{00000000-0005-0000-0000-0000A7570000}"/>
    <cellStyle name="Normal 3 4 3 4 3 2 2 3" xfId="19939" xr:uid="{00000000-0005-0000-0000-0000A8570000}"/>
    <cellStyle name="Normal 3 4 3 4 3 2 3" xfId="19940" xr:uid="{00000000-0005-0000-0000-0000A9570000}"/>
    <cellStyle name="Normal 3 4 3 4 3 2 3 2" xfId="19941" xr:uid="{00000000-0005-0000-0000-0000AA570000}"/>
    <cellStyle name="Normal 3 4 3 4 3 2 4" xfId="19942" xr:uid="{00000000-0005-0000-0000-0000AB570000}"/>
    <cellStyle name="Normal 3 4 3 4 3 3" xfId="19943" xr:uid="{00000000-0005-0000-0000-0000AC570000}"/>
    <cellStyle name="Normal 3 4 3 4 3 3 2" xfId="19944" xr:uid="{00000000-0005-0000-0000-0000AD570000}"/>
    <cellStyle name="Normal 3 4 3 4 3 3 2 2" xfId="19945" xr:uid="{00000000-0005-0000-0000-0000AE570000}"/>
    <cellStyle name="Normal 3 4 3 4 3 3 3" xfId="19946" xr:uid="{00000000-0005-0000-0000-0000AF570000}"/>
    <cellStyle name="Normal 3 4 3 4 3 4" xfId="19947" xr:uid="{00000000-0005-0000-0000-0000B0570000}"/>
    <cellStyle name="Normal 3 4 3 4 3 4 2" xfId="19948" xr:uid="{00000000-0005-0000-0000-0000B1570000}"/>
    <cellStyle name="Normal 3 4 3 4 3 5" xfId="19949" xr:uid="{00000000-0005-0000-0000-0000B2570000}"/>
    <cellStyle name="Normal 3 4 3 4 4" xfId="19950" xr:uid="{00000000-0005-0000-0000-0000B3570000}"/>
    <cellStyle name="Normal 3 4 3 4 4 2" xfId="19951" xr:uid="{00000000-0005-0000-0000-0000B4570000}"/>
    <cellStyle name="Normal 3 4 3 4 4 2 2" xfId="19952" xr:uid="{00000000-0005-0000-0000-0000B5570000}"/>
    <cellStyle name="Normal 3 4 3 4 4 2 2 2" xfId="19953" xr:uid="{00000000-0005-0000-0000-0000B6570000}"/>
    <cellStyle name="Normal 3 4 3 4 4 2 3" xfId="19954" xr:uid="{00000000-0005-0000-0000-0000B7570000}"/>
    <cellStyle name="Normal 3 4 3 4 4 3" xfId="19955" xr:uid="{00000000-0005-0000-0000-0000B8570000}"/>
    <cellStyle name="Normal 3 4 3 4 4 3 2" xfId="19956" xr:uid="{00000000-0005-0000-0000-0000B9570000}"/>
    <cellStyle name="Normal 3 4 3 4 4 4" xfId="19957" xr:uid="{00000000-0005-0000-0000-0000BA570000}"/>
    <cellStyle name="Normal 3 4 3 4 5" xfId="19958" xr:uid="{00000000-0005-0000-0000-0000BB570000}"/>
    <cellStyle name="Normal 3 4 3 4 5 2" xfId="19959" xr:uid="{00000000-0005-0000-0000-0000BC570000}"/>
    <cellStyle name="Normal 3 4 3 4 5 2 2" xfId="19960" xr:uid="{00000000-0005-0000-0000-0000BD570000}"/>
    <cellStyle name="Normal 3 4 3 4 5 3" xfId="19961" xr:uid="{00000000-0005-0000-0000-0000BE570000}"/>
    <cellStyle name="Normal 3 4 3 4 6" xfId="19962" xr:uid="{00000000-0005-0000-0000-0000BF570000}"/>
    <cellStyle name="Normal 3 4 3 4 6 2" xfId="19963" xr:uid="{00000000-0005-0000-0000-0000C0570000}"/>
    <cellStyle name="Normal 3 4 3 4 7" xfId="19964" xr:uid="{00000000-0005-0000-0000-0000C1570000}"/>
    <cellStyle name="Normal 3 4 3 5" xfId="19965" xr:uid="{00000000-0005-0000-0000-0000C2570000}"/>
    <cellStyle name="Normal 3 4 3 5 2" xfId="19966" xr:uid="{00000000-0005-0000-0000-0000C3570000}"/>
    <cellStyle name="Normal 3 4 3 5 2 2" xfId="19967" xr:uid="{00000000-0005-0000-0000-0000C4570000}"/>
    <cellStyle name="Normal 3 4 3 5 2 2 2" xfId="19968" xr:uid="{00000000-0005-0000-0000-0000C5570000}"/>
    <cellStyle name="Normal 3 4 3 5 2 2 2 2" xfId="19969" xr:uid="{00000000-0005-0000-0000-0000C6570000}"/>
    <cellStyle name="Normal 3 4 3 5 2 2 2 2 2" xfId="19970" xr:uid="{00000000-0005-0000-0000-0000C7570000}"/>
    <cellStyle name="Normal 3 4 3 5 2 2 2 3" xfId="19971" xr:uid="{00000000-0005-0000-0000-0000C8570000}"/>
    <cellStyle name="Normal 3 4 3 5 2 2 3" xfId="19972" xr:uid="{00000000-0005-0000-0000-0000C9570000}"/>
    <cellStyle name="Normal 3 4 3 5 2 2 3 2" xfId="19973" xr:uid="{00000000-0005-0000-0000-0000CA570000}"/>
    <cellStyle name="Normal 3 4 3 5 2 2 4" xfId="19974" xr:uid="{00000000-0005-0000-0000-0000CB570000}"/>
    <cellStyle name="Normal 3 4 3 5 2 3" xfId="19975" xr:uid="{00000000-0005-0000-0000-0000CC570000}"/>
    <cellStyle name="Normal 3 4 3 5 2 3 2" xfId="19976" xr:uid="{00000000-0005-0000-0000-0000CD570000}"/>
    <cellStyle name="Normal 3 4 3 5 2 3 2 2" xfId="19977" xr:uid="{00000000-0005-0000-0000-0000CE570000}"/>
    <cellStyle name="Normal 3 4 3 5 2 3 3" xfId="19978" xr:uid="{00000000-0005-0000-0000-0000CF570000}"/>
    <cellStyle name="Normal 3 4 3 5 2 4" xfId="19979" xr:uid="{00000000-0005-0000-0000-0000D0570000}"/>
    <cellStyle name="Normal 3 4 3 5 2 4 2" xfId="19980" xr:uid="{00000000-0005-0000-0000-0000D1570000}"/>
    <cellStyle name="Normal 3 4 3 5 2 5" xfId="19981" xr:uid="{00000000-0005-0000-0000-0000D2570000}"/>
    <cellStyle name="Normal 3 4 3 5 3" xfId="19982" xr:uid="{00000000-0005-0000-0000-0000D3570000}"/>
    <cellStyle name="Normal 3 4 3 5 3 2" xfId="19983" xr:uid="{00000000-0005-0000-0000-0000D4570000}"/>
    <cellStyle name="Normal 3 4 3 5 3 2 2" xfId="19984" xr:uid="{00000000-0005-0000-0000-0000D5570000}"/>
    <cellStyle name="Normal 3 4 3 5 3 2 2 2" xfId="19985" xr:uid="{00000000-0005-0000-0000-0000D6570000}"/>
    <cellStyle name="Normal 3 4 3 5 3 2 3" xfId="19986" xr:uid="{00000000-0005-0000-0000-0000D7570000}"/>
    <cellStyle name="Normal 3 4 3 5 3 3" xfId="19987" xr:uid="{00000000-0005-0000-0000-0000D8570000}"/>
    <cellStyle name="Normal 3 4 3 5 3 3 2" xfId="19988" xr:uid="{00000000-0005-0000-0000-0000D9570000}"/>
    <cellStyle name="Normal 3 4 3 5 3 4" xfId="19989" xr:uid="{00000000-0005-0000-0000-0000DA570000}"/>
    <cellStyle name="Normal 3 4 3 5 4" xfId="19990" xr:uid="{00000000-0005-0000-0000-0000DB570000}"/>
    <cellStyle name="Normal 3 4 3 5 4 2" xfId="19991" xr:uid="{00000000-0005-0000-0000-0000DC570000}"/>
    <cellStyle name="Normal 3 4 3 5 4 2 2" xfId="19992" xr:uid="{00000000-0005-0000-0000-0000DD570000}"/>
    <cellStyle name="Normal 3 4 3 5 4 3" xfId="19993" xr:uid="{00000000-0005-0000-0000-0000DE570000}"/>
    <cellStyle name="Normal 3 4 3 5 5" xfId="19994" xr:uid="{00000000-0005-0000-0000-0000DF570000}"/>
    <cellStyle name="Normal 3 4 3 5 5 2" xfId="19995" xr:uid="{00000000-0005-0000-0000-0000E0570000}"/>
    <cellStyle name="Normal 3 4 3 5 6" xfId="19996" xr:uid="{00000000-0005-0000-0000-0000E1570000}"/>
    <cellStyle name="Normal 3 4 3 6" xfId="19997" xr:uid="{00000000-0005-0000-0000-0000E2570000}"/>
    <cellStyle name="Normal 3 4 3 6 2" xfId="19998" xr:uid="{00000000-0005-0000-0000-0000E3570000}"/>
    <cellStyle name="Normal 3 4 3 6 2 2" xfId="19999" xr:uid="{00000000-0005-0000-0000-0000E4570000}"/>
    <cellStyle name="Normal 3 4 3 6 2 2 2" xfId="20000" xr:uid="{00000000-0005-0000-0000-0000E5570000}"/>
    <cellStyle name="Normal 3 4 3 6 2 2 2 2" xfId="20001" xr:uid="{00000000-0005-0000-0000-0000E6570000}"/>
    <cellStyle name="Normal 3 4 3 6 2 2 3" xfId="20002" xr:uid="{00000000-0005-0000-0000-0000E7570000}"/>
    <cellStyle name="Normal 3 4 3 6 2 3" xfId="20003" xr:uid="{00000000-0005-0000-0000-0000E8570000}"/>
    <cellStyle name="Normal 3 4 3 6 2 3 2" xfId="20004" xr:uid="{00000000-0005-0000-0000-0000E9570000}"/>
    <cellStyle name="Normal 3 4 3 6 2 4" xfId="20005" xr:uid="{00000000-0005-0000-0000-0000EA570000}"/>
    <cellStyle name="Normal 3 4 3 6 3" xfId="20006" xr:uid="{00000000-0005-0000-0000-0000EB570000}"/>
    <cellStyle name="Normal 3 4 3 6 3 2" xfId="20007" xr:uid="{00000000-0005-0000-0000-0000EC570000}"/>
    <cellStyle name="Normal 3 4 3 6 3 2 2" xfId="20008" xr:uid="{00000000-0005-0000-0000-0000ED570000}"/>
    <cellStyle name="Normal 3 4 3 6 3 3" xfId="20009" xr:uid="{00000000-0005-0000-0000-0000EE570000}"/>
    <cellStyle name="Normal 3 4 3 6 4" xfId="20010" xr:uid="{00000000-0005-0000-0000-0000EF570000}"/>
    <cellStyle name="Normal 3 4 3 6 4 2" xfId="20011" xr:uid="{00000000-0005-0000-0000-0000F0570000}"/>
    <cellStyle name="Normal 3 4 3 6 5" xfId="20012" xr:uid="{00000000-0005-0000-0000-0000F1570000}"/>
    <cellStyle name="Normal 3 4 3 7" xfId="20013" xr:uid="{00000000-0005-0000-0000-0000F2570000}"/>
    <cellStyle name="Normal 3 4 3 7 2" xfId="20014" xr:uid="{00000000-0005-0000-0000-0000F3570000}"/>
    <cellStyle name="Normal 3 4 3 7 2 2" xfId="20015" xr:uid="{00000000-0005-0000-0000-0000F4570000}"/>
    <cellStyle name="Normal 3 4 3 7 2 2 2" xfId="20016" xr:uid="{00000000-0005-0000-0000-0000F5570000}"/>
    <cellStyle name="Normal 3 4 3 7 2 3" xfId="20017" xr:uid="{00000000-0005-0000-0000-0000F6570000}"/>
    <cellStyle name="Normal 3 4 3 7 3" xfId="20018" xr:uid="{00000000-0005-0000-0000-0000F7570000}"/>
    <cellStyle name="Normal 3 4 3 7 3 2" xfId="20019" xr:uid="{00000000-0005-0000-0000-0000F8570000}"/>
    <cellStyle name="Normal 3 4 3 7 4" xfId="20020" xr:uid="{00000000-0005-0000-0000-0000F9570000}"/>
    <cellStyle name="Normal 3 4 3 8" xfId="20021" xr:uid="{00000000-0005-0000-0000-0000FA570000}"/>
    <cellStyle name="Normal 3 4 3 8 2" xfId="20022" xr:uid="{00000000-0005-0000-0000-0000FB570000}"/>
    <cellStyle name="Normal 3 4 3 8 2 2" xfId="20023" xr:uid="{00000000-0005-0000-0000-0000FC570000}"/>
    <cellStyle name="Normal 3 4 3 8 3" xfId="20024" xr:uid="{00000000-0005-0000-0000-0000FD570000}"/>
    <cellStyle name="Normal 3 4 3 9" xfId="20025" xr:uid="{00000000-0005-0000-0000-0000FE570000}"/>
    <cellStyle name="Normal 3 4 3 9 2" xfId="20026" xr:uid="{00000000-0005-0000-0000-0000FF570000}"/>
    <cellStyle name="Normal 3 4 4" xfId="20027" xr:uid="{00000000-0005-0000-0000-000000580000}"/>
    <cellStyle name="Normal 3 4 4 2" xfId="20028" xr:uid="{00000000-0005-0000-0000-000001580000}"/>
    <cellStyle name="Normal 3 4 4 2 2" xfId="20029" xr:uid="{00000000-0005-0000-0000-000002580000}"/>
    <cellStyle name="Normal 3 4 4 2 2 2" xfId="20030" xr:uid="{00000000-0005-0000-0000-000003580000}"/>
    <cellStyle name="Normal 3 4 4 2 2 2 2" xfId="20031" xr:uid="{00000000-0005-0000-0000-000004580000}"/>
    <cellStyle name="Normal 3 4 4 2 2 2 2 2" xfId="20032" xr:uid="{00000000-0005-0000-0000-000005580000}"/>
    <cellStyle name="Normal 3 4 4 2 2 2 2 2 2" xfId="20033" xr:uid="{00000000-0005-0000-0000-000006580000}"/>
    <cellStyle name="Normal 3 4 4 2 2 2 2 2 2 2" xfId="20034" xr:uid="{00000000-0005-0000-0000-000007580000}"/>
    <cellStyle name="Normal 3 4 4 2 2 2 2 2 2 2 2" xfId="20035" xr:uid="{00000000-0005-0000-0000-000008580000}"/>
    <cellStyle name="Normal 3 4 4 2 2 2 2 2 2 3" xfId="20036" xr:uid="{00000000-0005-0000-0000-000009580000}"/>
    <cellStyle name="Normal 3 4 4 2 2 2 2 2 3" xfId="20037" xr:uid="{00000000-0005-0000-0000-00000A580000}"/>
    <cellStyle name="Normal 3 4 4 2 2 2 2 2 3 2" xfId="20038" xr:uid="{00000000-0005-0000-0000-00000B580000}"/>
    <cellStyle name="Normal 3 4 4 2 2 2 2 2 4" xfId="20039" xr:uid="{00000000-0005-0000-0000-00000C580000}"/>
    <cellStyle name="Normal 3 4 4 2 2 2 2 3" xfId="20040" xr:uid="{00000000-0005-0000-0000-00000D580000}"/>
    <cellStyle name="Normal 3 4 4 2 2 2 2 3 2" xfId="20041" xr:uid="{00000000-0005-0000-0000-00000E580000}"/>
    <cellStyle name="Normal 3 4 4 2 2 2 2 3 2 2" xfId="20042" xr:uid="{00000000-0005-0000-0000-00000F580000}"/>
    <cellStyle name="Normal 3 4 4 2 2 2 2 3 3" xfId="20043" xr:uid="{00000000-0005-0000-0000-000010580000}"/>
    <cellStyle name="Normal 3 4 4 2 2 2 2 4" xfId="20044" xr:uid="{00000000-0005-0000-0000-000011580000}"/>
    <cellStyle name="Normal 3 4 4 2 2 2 2 4 2" xfId="20045" xr:uid="{00000000-0005-0000-0000-000012580000}"/>
    <cellStyle name="Normal 3 4 4 2 2 2 2 5" xfId="20046" xr:uid="{00000000-0005-0000-0000-000013580000}"/>
    <cellStyle name="Normal 3 4 4 2 2 2 3" xfId="20047" xr:uid="{00000000-0005-0000-0000-000014580000}"/>
    <cellStyle name="Normal 3 4 4 2 2 2 3 2" xfId="20048" xr:uid="{00000000-0005-0000-0000-000015580000}"/>
    <cellStyle name="Normal 3 4 4 2 2 2 3 2 2" xfId="20049" xr:uid="{00000000-0005-0000-0000-000016580000}"/>
    <cellStyle name="Normal 3 4 4 2 2 2 3 2 2 2" xfId="20050" xr:uid="{00000000-0005-0000-0000-000017580000}"/>
    <cellStyle name="Normal 3 4 4 2 2 2 3 2 3" xfId="20051" xr:uid="{00000000-0005-0000-0000-000018580000}"/>
    <cellStyle name="Normal 3 4 4 2 2 2 3 3" xfId="20052" xr:uid="{00000000-0005-0000-0000-000019580000}"/>
    <cellStyle name="Normal 3 4 4 2 2 2 3 3 2" xfId="20053" xr:uid="{00000000-0005-0000-0000-00001A580000}"/>
    <cellStyle name="Normal 3 4 4 2 2 2 3 4" xfId="20054" xr:uid="{00000000-0005-0000-0000-00001B580000}"/>
    <cellStyle name="Normal 3 4 4 2 2 2 4" xfId="20055" xr:uid="{00000000-0005-0000-0000-00001C580000}"/>
    <cellStyle name="Normal 3 4 4 2 2 2 4 2" xfId="20056" xr:uid="{00000000-0005-0000-0000-00001D580000}"/>
    <cellStyle name="Normal 3 4 4 2 2 2 4 2 2" xfId="20057" xr:uid="{00000000-0005-0000-0000-00001E580000}"/>
    <cellStyle name="Normal 3 4 4 2 2 2 4 3" xfId="20058" xr:uid="{00000000-0005-0000-0000-00001F580000}"/>
    <cellStyle name="Normal 3 4 4 2 2 2 5" xfId="20059" xr:uid="{00000000-0005-0000-0000-000020580000}"/>
    <cellStyle name="Normal 3 4 4 2 2 2 5 2" xfId="20060" xr:uid="{00000000-0005-0000-0000-000021580000}"/>
    <cellStyle name="Normal 3 4 4 2 2 2 6" xfId="20061" xr:uid="{00000000-0005-0000-0000-000022580000}"/>
    <cellStyle name="Normal 3 4 4 2 2 3" xfId="20062" xr:uid="{00000000-0005-0000-0000-000023580000}"/>
    <cellStyle name="Normal 3 4 4 2 2 3 2" xfId="20063" xr:uid="{00000000-0005-0000-0000-000024580000}"/>
    <cellStyle name="Normal 3 4 4 2 2 3 2 2" xfId="20064" xr:uid="{00000000-0005-0000-0000-000025580000}"/>
    <cellStyle name="Normal 3 4 4 2 2 3 2 2 2" xfId="20065" xr:uid="{00000000-0005-0000-0000-000026580000}"/>
    <cellStyle name="Normal 3 4 4 2 2 3 2 2 2 2" xfId="20066" xr:uid="{00000000-0005-0000-0000-000027580000}"/>
    <cellStyle name="Normal 3 4 4 2 2 3 2 2 3" xfId="20067" xr:uid="{00000000-0005-0000-0000-000028580000}"/>
    <cellStyle name="Normal 3 4 4 2 2 3 2 3" xfId="20068" xr:uid="{00000000-0005-0000-0000-000029580000}"/>
    <cellStyle name="Normal 3 4 4 2 2 3 2 3 2" xfId="20069" xr:uid="{00000000-0005-0000-0000-00002A580000}"/>
    <cellStyle name="Normal 3 4 4 2 2 3 2 4" xfId="20070" xr:uid="{00000000-0005-0000-0000-00002B580000}"/>
    <cellStyle name="Normal 3 4 4 2 2 3 3" xfId="20071" xr:uid="{00000000-0005-0000-0000-00002C580000}"/>
    <cellStyle name="Normal 3 4 4 2 2 3 3 2" xfId="20072" xr:uid="{00000000-0005-0000-0000-00002D580000}"/>
    <cellStyle name="Normal 3 4 4 2 2 3 3 2 2" xfId="20073" xr:uid="{00000000-0005-0000-0000-00002E580000}"/>
    <cellStyle name="Normal 3 4 4 2 2 3 3 3" xfId="20074" xr:uid="{00000000-0005-0000-0000-00002F580000}"/>
    <cellStyle name="Normal 3 4 4 2 2 3 4" xfId="20075" xr:uid="{00000000-0005-0000-0000-000030580000}"/>
    <cellStyle name="Normal 3 4 4 2 2 3 4 2" xfId="20076" xr:uid="{00000000-0005-0000-0000-000031580000}"/>
    <cellStyle name="Normal 3 4 4 2 2 3 5" xfId="20077" xr:uid="{00000000-0005-0000-0000-000032580000}"/>
    <cellStyle name="Normal 3 4 4 2 2 4" xfId="20078" xr:uid="{00000000-0005-0000-0000-000033580000}"/>
    <cellStyle name="Normal 3 4 4 2 2 4 2" xfId="20079" xr:uid="{00000000-0005-0000-0000-000034580000}"/>
    <cellStyle name="Normal 3 4 4 2 2 4 2 2" xfId="20080" xr:uid="{00000000-0005-0000-0000-000035580000}"/>
    <cellStyle name="Normal 3 4 4 2 2 4 2 2 2" xfId="20081" xr:uid="{00000000-0005-0000-0000-000036580000}"/>
    <cellStyle name="Normal 3 4 4 2 2 4 2 3" xfId="20082" xr:uid="{00000000-0005-0000-0000-000037580000}"/>
    <cellStyle name="Normal 3 4 4 2 2 4 3" xfId="20083" xr:uid="{00000000-0005-0000-0000-000038580000}"/>
    <cellStyle name="Normal 3 4 4 2 2 4 3 2" xfId="20084" xr:uid="{00000000-0005-0000-0000-000039580000}"/>
    <cellStyle name="Normal 3 4 4 2 2 4 4" xfId="20085" xr:uid="{00000000-0005-0000-0000-00003A580000}"/>
    <cellStyle name="Normal 3 4 4 2 2 5" xfId="20086" xr:uid="{00000000-0005-0000-0000-00003B580000}"/>
    <cellStyle name="Normal 3 4 4 2 2 5 2" xfId="20087" xr:uid="{00000000-0005-0000-0000-00003C580000}"/>
    <cellStyle name="Normal 3 4 4 2 2 5 2 2" xfId="20088" xr:uid="{00000000-0005-0000-0000-00003D580000}"/>
    <cellStyle name="Normal 3 4 4 2 2 5 3" xfId="20089" xr:uid="{00000000-0005-0000-0000-00003E580000}"/>
    <cellStyle name="Normal 3 4 4 2 2 6" xfId="20090" xr:uid="{00000000-0005-0000-0000-00003F580000}"/>
    <cellStyle name="Normal 3 4 4 2 2 6 2" xfId="20091" xr:uid="{00000000-0005-0000-0000-000040580000}"/>
    <cellStyle name="Normal 3 4 4 2 2 7" xfId="20092" xr:uid="{00000000-0005-0000-0000-000041580000}"/>
    <cellStyle name="Normal 3 4 4 2 3" xfId="20093" xr:uid="{00000000-0005-0000-0000-000042580000}"/>
    <cellStyle name="Normal 3 4 4 2 3 2" xfId="20094" xr:uid="{00000000-0005-0000-0000-000043580000}"/>
    <cellStyle name="Normal 3 4 4 2 3 2 2" xfId="20095" xr:uid="{00000000-0005-0000-0000-000044580000}"/>
    <cellStyle name="Normal 3 4 4 2 3 2 2 2" xfId="20096" xr:uid="{00000000-0005-0000-0000-000045580000}"/>
    <cellStyle name="Normal 3 4 4 2 3 2 2 2 2" xfId="20097" xr:uid="{00000000-0005-0000-0000-000046580000}"/>
    <cellStyle name="Normal 3 4 4 2 3 2 2 2 2 2" xfId="20098" xr:uid="{00000000-0005-0000-0000-000047580000}"/>
    <cellStyle name="Normal 3 4 4 2 3 2 2 2 3" xfId="20099" xr:uid="{00000000-0005-0000-0000-000048580000}"/>
    <cellStyle name="Normal 3 4 4 2 3 2 2 3" xfId="20100" xr:uid="{00000000-0005-0000-0000-000049580000}"/>
    <cellStyle name="Normal 3 4 4 2 3 2 2 3 2" xfId="20101" xr:uid="{00000000-0005-0000-0000-00004A580000}"/>
    <cellStyle name="Normal 3 4 4 2 3 2 2 4" xfId="20102" xr:uid="{00000000-0005-0000-0000-00004B580000}"/>
    <cellStyle name="Normal 3 4 4 2 3 2 3" xfId="20103" xr:uid="{00000000-0005-0000-0000-00004C580000}"/>
    <cellStyle name="Normal 3 4 4 2 3 2 3 2" xfId="20104" xr:uid="{00000000-0005-0000-0000-00004D580000}"/>
    <cellStyle name="Normal 3 4 4 2 3 2 3 2 2" xfId="20105" xr:uid="{00000000-0005-0000-0000-00004E580000}"/>
    <cellStyle name="Normal 3 4 4 2 3 2 3 3" xfId="20106" xr:uid="{00000000-0005-0000-0000-00004F580000}"/>
    <cellStyle name="Normal 3 4 4 2 3 2 4" xfId="20107" xr:uid="{00000000-0005-0000-0000-000050580000}"/>
    <cellStyle name="Normal 3 4 4 2 3 2 4 2" xfId="20108" xr:uid="{00000000-0005-0000-0000-000051580000}"/>
    <cellStyle name="Normal 3 4 4 2 3 2 5" xfId="20109" xr:uid="{00000000-0005-0000-0000-000052580000}"/>
    <cellStyle name="Normal 3 4 4 2 3 3" xfId="20110" xr:uid="{00000000-0005-0000-0000-000053580000}"/>
    <cellStyle name="Normal 3 4 4 2 3 3 2" xfId="20111" xr:uid="{00000000-0005-0000-0000-000054580000}"/>
    <cellStyle name="Normal 3 4 4 2 3 3 2 2" xfId="20112" xr:uid="{00000000-0005-0000-0000-000055580000}"/>
    <cellStyle name="Normal 3 4 4 2 3 3 2 2 2" xfId="20113" xr:uid="{00000000-0005-0000-0000-000056580000}"/>
    <cellStyle name="Normal 3 4 4 2 3 3 2 3" xfId="20114" xr:uid="{00000000-0005-0000-0000-000057580000}"/>
    <cellStyle name="Normal 3 4 4 2 3 3 3" xfId="20115" xr:uid="{00000000-0005-0000-0000-000058580000}"/>
    <cellStyle name="Normal 3 4 4 2 3 3 3 2" xfId="20116" xr:uid="{00000000-0005-0000-0000-000059580000}"/>
    <cellStyle name="Normal 3 4 4 2 3 3 4" xfId="20117" xr:uid="{00000000-0005-0000-0000-00005A580000}"/>
    <cellStyle name="Normal 3 4 4 2 3 4" xfId="20118" xr:uid="{00000000-0005-0000-0000-00005B580000}"/>
    <cellStyle name="Normal 3 4 4 2 3 4 2" xfId="20119" xr:uid="{00000000-0005-0000-0000-00005C580000}"/>
    <cellStyle name="Normal 3 4 4 2 3 4 2 2" xfId="20120" xr:uid="{00000000-0005-0000-0000-00005D580000}"/>
    <cellStyle name="Normal 3 4 4 2 3 4 3" xfId="20121" xr:uid="{00000000-0005-0000-0000-00005E580000}"/>
    <cellStyle name="Normal 3 4 4 2 3 5" xfId="20122" xr:uid="{00000000-0005-0000-0000-00005F580000}"/>
    <cellStyle name="Normal 3 4 4 2 3 5 2" xfId="20123" xr:uid="{00000000-0005-0000-0000-000060580000}"/>
    <cellStyle name="Normal 3 4 4 2 3 6" xfId="20124" xr:uid="{00000000-0005-0000-0000-000061580000}"/>
    <cellStyle name="Normal 3 4 4 2 4" xfId="20125" xr:uid="{00000000-0005-0000-0000-000062580000}"/>
    <cellStyle name="Normal 3 4 4 2 4 2" xfId="20126" xr:uid="{00000000-0005-0000-0000-000063580000}"/>
    <cellStyle name="Normal 3 4 4 2 4 2 2" xfId="20127" xr:uid="{00000000-0005-0000-0000-000064580000}"/>
    <cellStyle name="Normal 3 4 4 2 4 2 2 2" xfId="20128" xr:uid="{00000000-0005-0000-0000-000065580000}"/>
    <cellStyle name="Normal 3 4 4 2 4 2 2 2 2" xfId="20129" xr:uid="{00000000-0005-0000-0000-000066580000}"/>
    <cellStyle name="Normal 3 4 4 2 4 2 2 3" xfId="20130" xr:uid="{00000000-0005-0000-0000-000067580000}"/>
    <cellStyle name="Normal 3 4 4 2 4 2 3" xfId="20131" xr:uid="{00000000-0005-0000-0000-000068580000}"/>
    <cellStyle name="Normal 3 4 4 2 4 2 3 2" xfId="20132" xr:uid="{00000000-0005-0000-0000-000069580000}"/>
    <cellStyle name="Normal 3 4 4 2 4 2 4" xfId="20133" xr:uid="{00000000-0005-0000-0000-00006A580000}"/>
    <cellStyle name="Normal 3 4 4 2 4 3" xfId="20134" xr:uid="{00000000-0005-0000-0000-00006B580000}"/>
    <cellStyle name="Normal 3 4 4 2 4 3 2" xfId="20135" xr:uid="{00000000-0005-0000-0000-00006C580000}"/>
    <cellStyle name="Normal 3 4 4 2 4 3 2 2" xfId="20136" xr:uid="{00000000-0005-0000-0000-00006D580000}"/>
    <cellStyle name="Normal 3 4 4 2 4 3 3" xfId="20137" xr:uid="{00000000-0005-0000-0000-00006E580000}"/>
    <cellStyle name="Normal 3 4 4 2 4 4" xfId="20138" xr:uid="{00000000-0005-0000-0000-00006F580000}"/>
    <cellStyle name="Normal 3 4 4 2 4 4 2" xfId="20139" xr:uid="{00000000-0005-0000-0000-000070580000}"/>
    <cellStyle name="Normal 3 4 4 2 4 5" xfId="20140" xr:uid="{00000000-0005-0000-0000-000071580000}"/>
    <cellStyle name="Normal 3 4 4 2 5" xfId="20141" xr:uid="{00000000-0005-0000-0000-000072580000}"/>
    <cellStyle name="Normal 3 4 4 2 5 2" xfId="20142" xr:uid="{00000000-0005-0000-0000-000073580000}"/>
    <cellStyle name="Normal 3 4 4 2 5 2 2" xfId="20143" xr:uid="{00000000-0005-0000-0000-000074580000}"/>
    <cellStyle name="Normal 3 4 4 2 5 2 2 2" xfId="20144" xr:uid="{00000000-0005-0000-0000-000075580000}"/>
    <cellStyle name="Normal 3 4 4 2 5 2 3" xfId="20145" xr:uid="{00000000-0005-0000-0000-000076580000}"/>
    <cellStyle name="Normal 3 4 4 2 5 3" xfId="20146" xr:uid="{00000000-0005-0000-0000-000077580000}"/>
    <cellStyle name="Normal 3 4 4 2 5 3 2" xfId="20147" xr:uid="{00000000-0005-0000-0000-000078580000}"/>
    <cellStyle name="Normal 3 4 4 2 5 4" xfId="20148" xr:uid="{00000000-0005-0000-0000-000079580000}"/>
    <cellStyle name="Normal 3 4 4 2 6" xfId="20149" xr:uid="{00000000-0005-0000-0000-00007A580000}"/>
    <cellStyle name="Normal 3 4 4 2 6 2" xfId="20150" xr:uid="{00000000-0005-0000-0000-00007B580000}"/>
    <cellStyle name="Normal 3 4 4 2 6 2 2" xfId="20151" xr:uid="{00000000-0005-0000-0000-00007C580000}"/>
    <cellStyle name="Normal 3 4 4 2 6 3" xfId="20152" xr:uid="{00000000-0005-0000-0000-00007D580000}"/>
    <cellStyle name="Normal 3 4 4 2 7" xfId="20153" xr:uid="{00000000-0005-0000-0000-00007E580000}"/>
    <cellStyle name="Normal 3 4 4 2 7 2" xfId="20154" xr:uid="{00000000-0005-0000-0000-00007F580000}"/>
    <cellStyle name="Normal 3 4 4 2 8" xfId="20155" xr:uid="{00000000-0005-0000-0000-000080580000}"/>
    <cellStyle name="Normal 3 4 4 3" xfId="20156" xr:uid="{00000000-0005-0000-0000-000081580000}"/>
    <cellStyle name="Normal 3 4 4 3 2" xfId="20157" xr:uid="{00000000-0005-0000-0000-000082580000}"/>
    <cellStyle name="Normal 3 4 4 3 2 2" xfId="20158" xr:uid="{00000000-0005-0000-0000-000083580000}"/>
    <cellStyle name="Normal 3 4 4 3 2 2 2" xfId="20159" xr:uid="{00000000-0005-0000-0000-000084580000}"/>
    <cellStyle name="Normal 3 4 4 3 2 2 2 2" xfId="20160" xr:uid="{00000000-0005-0000-0000-000085580000}"/>
    <cellStyle name="Normal 3 4 4 3 2 2 2 2 2" xfId="20161" xr:uid="{00000000-0005-0000-0000-000086580000}"/>
    <cellStyle name="Normal 3 4 4 3 2 2 2 2 2 2" xfId="20162" xr:uid="{00000000-0005-0000-0000-000087580000}"/>
    <cellStyle name="Normal 3 4 4 3 2 2 2 2 3" xfId="20163" xr:uid="{00000000-0005-0000-0000-000088580000}"/>
    <cellStyle name="Normal 3 4 4 3 2 2 2 3" xfId="20164" xr:uid="{00000000-0005-0000-0000-000089580000}"/>
    <cellStyle name="Normal 3 4 4 3 2 2 2 3 2" xfId="20165" xr:uid="{00000000-0005-0000-0000-00008A580000}"/>
    <cellStyle name="Normal 3 4 4 3 2 2 2 4" xfId="20166" xr:uid="{00000000-0005-0000-0000-00008B580000}"/>
    <cellStyle name="Normal 3 4 4 3 2 2 3" xfId="20167" xr:uid="{00000000-0005-0000-0000-00008C580000}"/>
    <cellStyle name="Normal 3 4 4 3 2 2 3 2" xfId="20168" xr:uid="{00000000-0005-0000-0000-00008D580000}"/>
    <cellStyle name="Normal 3 4 4 3 2 2 3 2 2" xfId="20169" xr:uid="{00000000-0005-0000-0000-00008E580000}"/>
    <cellStyle name="Normal 3 4 4 3 2 2 3 3" xfId="20170" xr:uid="{00000000-0005-0000-0000-00008F580000}"/>
    <cellStyle name="Normal 3 4 4 3 2 2 4" xfId="20171" xr:uid="{00000000-0005-0000-0000-000090580000}"/>
    <cellStyle name="Normal 3 4 4 3 2 2 4 2" xfId="20172" xr:uid="{00000000-0005-0000-0000-000091580000}"/>
    <cellStyle name="Normal 3 4 4 3 2 2 5" xfId="20173" xr:uid="{00000000-0005-0000-0000-000092580000}"/>
    <cellStyle name="Normal 3 4 4 3 2 3" xfId="20174" xr:uid="{00000000-0005-0000-0000-000093580000}"/>
    <cellStyle name="Normal 3 4 4 3 2 3 2" xfId="20175" xr:uid="{00000000-0005-0000-0000-000094580000}"/>
    <cellStyle name="Normal 3 4 4 3 2 3 2 2" xfId="20176" xr:uid="{00000000-0005-0000-0000-000095580000}"/>
    <cellStyle name="Normal 3 4 4 3 2 3 2 2 2" xfId="20177" xr:uid="{00000000-0005-0000-0000-000096580000}"/>
    <cellStyle name="Normal 3 4 4 3 2 3 2 3" xfId="20178" xr:uid="{00000000-0005-0000-0000-000097580000}"/>
    <cellStyle name="Normal 3 4 4 3 2 3 3" xfId="20179" xr:uid="{00000000-0005-0000-0000-000098580000}"/>
    <cellStyle name="Normal 3 4 4 3 2 3 3 2" xfId="20180" xr:uid="{00000000-0005-0000-0000-000099580000}"/>
    <cellStyle name="Normal 3 4 4 3 2 3 4" xfId="20181" xr:uid="{00000000-0005-0000-0000-00009A580000}"/>
    <cellStyle name="Normal 3 4 4 3 2 4" xfId="20182" xr:uid="{00000000-0005-0000-0000-00009B580000}"/>
    <cellStyle name="Normal 3 4 4 3 2 4 2" xfId="20183" xr:uid="{00000000-0005-0000-0000-00009C580000}"/>
    <cellStyle name="Normal 3 4 4 3 2 4 2 2" xfId="20184" xr:uid="{00000000-0005-0000-0000-00009D580000}"/>
    <cellStyle name="Normal 3 4 4 3 2 4 3" xfId="20185" xr:uid="{00000000-0005-0000-0000-00009E580000}"/>
    <cellStyle name="Normal 3 4 4 3 2 5" xfId="20186" xr:uid="{00000000-0005-0000-0000-00009F580000}"/>
    <cellStyle name="Normal 3 4 4 3 2 5 2" xfId="20187" xr:uid="{00000000-0005-0000-0000-0000A0580000}"/>
    <cellStyle name="Normal 3 4 4 3 2 6" xfId="20188" xr:uid="{00000000-0005-0000-0000-0000A1580000}"/>
    <cellStyle name="Normal 3 4 4 3 3" xfId="20189" xr:uid="{00000000-0005-0000-0000-0000A2580000}"/>
    <cellStyle name="Normal 3 4 4 3 3 2" xfId="20190" xr:uid="{00000000-0005-0000-0000-0000A3580000}"/>
    <cellStyle name="Normal 3 4 4 3 3 2 2" xfId="20191" xr:uid="{00000000-0005-0000-0000-0000A4580000}"/>
    <cellStyle name="Normal 3 4 4 3 3 2 2 2" xfId="20192" xr:uid="{00000000-0005-0000-0000-0000A5580000}"/>
    <cellStyle name="Normal 3 4 4 3 3 2 2 2 2" xfId="20193" xr:uid="{00000000-0005-0000-0000-0000A6580000}"/>
    <cellStyle name="Normal 3 4 4 3 3 2 2 3" xfId="20194" xr:uid="{00000000-0005-0000-0000-0000A7580000}"/>
    <cellStyle name="Normal 3 4 4 3 3 2 3" xfId="20195" xr:uid="{00000000-0005-0000-0000-0000A8580000}"/>
    <cellStyle name="Normal 3 4 4 3 3 2 3 2" xfId="20196" xr:uid="{00000000-0005-0000-0000-0000A9580000}"/>
    <cellStyle name="Normal 3 4 4 3 3 2 4" xfId="20197" xr:uid="{00000000-0005-0000-0000-0000AA580000}"/>
    <cellStyle name="Normal 3 4 4 3 3 3" xfId="20198" xr:uid="{00000000-0005-0000-0000-0000AB580000}"/>
    <cellStyle name="Normal 3 4 4 3 3 3 2" xfId="20199" xr:uid="{00000000-0005-0000-0000-0000AC580000}"/>
    <cellStyle name="Normal 3 4 4 3 3 3 2 2" xfId="20200" xr:uid="{00000000-0005-0000-0000-0000AD580000}"/>
    <cellStyle name="Normal 3 4 4 3 3 3 3" xfId="20201" xr:uid="{00000000-0005-0000-0000-0000AE580000}"/>
    <cellStyle name="Normal 3 4 4 3 3 4" xfId="20202" xr:uid="{00000000-0005-0000-0000-0000AF580000}"/>
    <cellStyle name="Normal 3 4 4 3 3 4 2" xfId="20203" xr:uid="{00000000-0005-0000-0000-0000B0580000}"/>
    <cellStyle name="Normal 3 4 4 3 3 5" xfId="20204" xr:uid="{00000000-0005-0000-0000-0000B1580000}"/>
    <cellStyle name="Normal 3 4 4 3 4" xfId="20205" xr:uid="{00000000-0005-0000-0000-0000B2580000}"/>
    <cellStyle name="Normal 3 4 4 3 4 2" xfId="20206" xr:uid="{00000000-0005-0000-0000-0000B3580000}"/>
    <cellStyle name="Normal 3 4 4 3 4 2 2" xfId="20207" xr:uid="{00000000-0005-0000-0000-0000B4580000}"/>
    <cellStyle name="Normal 3 4 4 3 4 2 2 2" xfId="20208" xr:uid="{00000000-0005-0000-0000-0000B5580000}"/>
    <cellStyle name="Normal 3 4 4 3 4 2 3" xfId="20209" xr:uid="{00000000-0005-0000-0000-0000B6580000}"/>
    <cellStyle name="Normal 3 4 4 3 4 3" xfId="20210" xr:uid="{00000000-0005-0000-0000-0000B7580000}"/>
    <cellStyle name="Normal 3 4 4 3 4 3 2" xfId="20211" xr:uid="{00000000-0005-0000-0000-0000B8580000}"/>
    <cellStyle name="Normal 3 4 4 3 4 4" xfId="20212" xr:uid="{00000000-0005-0000-0000-0000B9580000}"/>
    <cellStyle name="Normal 3 4 4 3 5" xfId="20213" xr:uid="{00000000-0005-0000-0000-0000BA580000}"/>
    <cellStyle name="Normal 3 4 4 3 5 2" xfId="20214" xr:uid="{00000000-0005-0000-0000-0000BB580000}"/>
    <cellStyle name="Normal 3 4 4 3 5 2 2" xfId="20215" xr:uid="{00000000-0005-0000-0000-0000BC580000}"/>
    <cellStyle name="Normal 3 4 4 3 5 3" xfId="20216" xr:uid="{00000000-0005-0000-0000-0000BD580000}"/>
    <cellStyle name="Normal 3 4 4 3 6" xfId="20217" xr:uid="{00000000-0005-0000-0000-0000BE580000}"/>
    <cellStyle name="Normal 3 4 4 3 6 2" xfId="20218" xr:uid="{00000000-0005-0000-0000-0000BF580000}"/>
    <cellStyle name="Normal 3 4 4 3 7" xfId="20219" xr:uid="{00000000-0005-0000-0000-0000C0580000}"/>
    <cellStyle name="Normal 3 4 4 4" xfId="20220" xr:uid="{00000000-0005-0000-0000-0000C1580000}"/>
    <cellStyle name="Normal 3 4 4 4 2" xfId="20221" xr:uid="{00000000-0005-0000-0000-0000C2580000}"/>
    <cellStyle name="Normal 3 4 4 4 2 2" xfId="20222" xr:uid="{00000000-0005-0000-0000-0000C3580000}"/>
    <cellStyle name="Normal 3 4 4 4 2 2 2" xfId="20223" xr:uid="{00000000-0005-0000-0000-0000C4580000}"/>
    <cellStyle name="Normal 3 4 4 4 2 2 2 2" xfId="20224" xr:uid="{00000000-0005-0000-0000-0000C5580000}"/>
    <cellStyle name="Normal 3 4 4 4 2 2 2 2 2" xfId="20225" xr:uid="{00000000-0005-0000-0000-0000C6580000}"/>
    <cellStyle name="Normal 3 4 4 4 2 2 2 3" xfId="20226" xr:uid="{00000000-0005-0000-0000-0000C7580000}"/>
    <cellStyle name="Normal 3 4 4 4 2 2 3" xfId="20227" xr:uid="{00000000-0005-0000-0000-0000C8580000}"/>
    <cellStyle name="Normal 3 4 4 4 2 2 3 2" xfId="20228" xr:uid="{00000000-0005-0000-0000-0000C9580000}"/>
    <cellStyle name="Normal 3 4 4 4 2 2 4" xfId="20229" xr:uid="{00000000-0005-0000-0000-0000CA580000}"/>
    <cellStyle name="Normal 3 4 4 4 2 3" xfId="20230" xr:uid="{00000000-0005-0000-0000-0000CB580000}"/>
    <cellStyle name="Normal 3 4 4 4 2 3 2" xfId="20231" xr:uid="{00000000-0005-0000-0000-0000CC580000}"/>
    <cellStyle name="Normal 3 4 4 4 2 3 2 2" xfId="20232" xr:uid="{00000000-0005-0000-0000-0000CD580000}"/>
    <cellStyle name="Normal 3 4 4 4 2 3 3" xfId="20233" xr:uid="{00000000-0005-0000-0000-0000CE580000}"/>
    <cellStyle name="Normal 3 4 4 4 2 4" xfId="20234" xr:uid="{00000000-0005-0000-0000-0000CF580000}"/>
    <cellStyle name="Normal 3 4 4 4 2 4 2" xfId="20235" xr:uid="{00000000-0005-0000-0000-0000D0580000}"/>
    <cellStyle name="Normal 3 4 4 4 2 5" xfId="20236" xr:uid="{00000000-0005-0000-0000-0000D1580000}"/>
    <cellStyle name="Normal 3 4 4 4 3" xfId="20237" xr:uid="{00000000-0005-0000-0000-0000D2580000}"/>
    <cellStyle name="Normal 3 4 4 4 3 2" xfId="20238" xr:uid="{00000000-0005-0000-0000-0000D3580000}"/>
    <cellStyle name="Normal 3 4 4 4 3 2 2" xfId="20239" xr:uid="{00000000-0005-0000-0000-0000D4580000}"/>
    <cellStyle name="Normal 3 4 4 4 3 2 2 2" xfId="20240" xr:uid="{00000000-0005-0000-0000-0000D5580000}"/>
    <cellStyle name="Normal 3 4 4 4 3 2 3" xfId="20241" xr:uid="{00000000-0005-0000-0000-0000D6580000}"/>
    <cellStyle name="Normal 3 4 4 4 3 3" xfId="20242" xr:uid="{00000000-0005-0000-0000-0000D7580000}"/>
    <cellStyle name="Normal 3 4 4 4 3 3 2" xfId="20243" xr:uid="{00000000-0005-0000-0000-0000D8580000}"/>
    <cellStyle name="Normal 3 4 4 4 3 4" xfId="20244" xr:uid="{00000000-0005-0000-0000-0000D9580000}"/>
    <cellStyle name="Normal 3 4 4 4 4" xfId="20245" xr:uid="{00000000-0005-0000-0000-0000DA580000}"/>
    <cellStyle name="Normal 3 4 4 4 4 2" xfId="20246" xr:uid="{00000000-0005-0000-0000-0000DB580000}"/>
    <cellStyle name="Normal 3 4 4 4 4 2 2" xfId="20247" xr:uid="{00000000-0005-0000-0000-0000DC580000}"/>
    <cellStyle name="Normal 3 4 4 4 4 3" xfId="20248" xr:uid="{00000000-0005-0000-0000-0000DD580000}"/>
    <cellStyle name="Normal 3 4 4 4 5" xfId="20249" xr:uid="{00000000-0005-0000-0000-0000DE580000}"/>
    <cellStyle name="Normal 3 4 4 4 5 2" xfId="20250" xr:uid="{00000000-0005-0000-0000-0000DF580000}"/>
    <cellStyle name="Normal 3 4 4 4 6" xfId="20251" xr:uid="{00000000-0005-0000-0000-0000E0580000}"/>
    <cellStyle name="Normal 3 4 4 5" xfId="20252" xr:uid="{00000000-0005-0000-0000-0000E1580000}"/>
    <cellStyle name="Normal 3 4 4 5 2" xfId="20253" xr:uid="{00000000-0005-0000-0000-0000E2580000}"/>
    <cellStyle name="Normal 3 4 4 5 2 2" xfId="20254" xr:uid="{00000000-0005-0000-0000-0000E3580000}"/>
    <cellStyle name="Normal 3 4 4 5 2 2 2" xfId="20255" xr:uid="{00000000-0005-0000-0000-0000E4580000}"/>
    <cellStyle name="Normal 3 4 4 5 2 2 2 2" xfId="20256" xr:uid="{00000000-0005-0000-0000-0000E5580000}"/>
    <cellStyle name="Normal 3 4 4 5 2 2 3" xfId="20257" xr:uid="{00000000-0005-0000-0000-0000E6580000}"/>
    <cellStyle name="Normal 3 4 4 5 2 3" xfId="20258" xr:uid="{00000000-0005-0000-0000-0000E7580000}"/>
    <cellStyle name="Normal 3 4 4 5 2 3 2" xfId="20259" xr:uid="{00000000-0005-0000-0000-0000E8580000}"/>
    <cellStyle name="Normal 3 4 4 5 2 4" xfId="20260" xr:uid="{00000000-0005-0000-0000-0000E9580000}"/>
    <cellStyle name="Normal 3 4 4 5 3" xfId="20261" xr:uid="{00000000-0005-0000-0000-0000EA580000}"/>
    <cellStyle name="Normal 3 4 4 5 3 2" xfId="20262" xr:uid="{00000000-0005-0000-0000-0000EB580000}"/>
    <cellStyle name="Normal 3 4 4 5 3 2 2" xfId="20263" xr:uid="{00000000-0005-0000-0000-0000EC580000}"/>
    <cellStyle name="Normal 3 4 4 5 3 3" xfId="20264" xr:uid="{00000000-0005-0000-0000-0000ED580000}"/>
    <cellStyle name="Normal 3 4 4 5 4" xfId="20265" xr:uid="{00000000-0005-0000-0000-0000EE580000}"/>
    <cellStyle name="Normal 3 4 4 5 4 2" xfId="20266" xr:uid="{00000000-0005-0000-0000-0000EF580000}"/>
    <cellStyle name="Normal 3 4 4 5 5" xfId="20267" xr:uid="{00000000-0005-0000-0000-0000F0580000}"/>
    <cellStyle name="Normal 3 4 4 6" xfId="20268" xr:uid="{00000000-0005-0000-0000-0000F1580000}"/>
    <cellStyle name="Normal 3 4 4 6 2" xfId="20269" xr:uid="{00000000-0005-0000-0000-0000F2580000}"/>
    <cellStyle name="Normal 3 4 4 6 2 2" xfId="20270" xr:uid="{00000000-0005-0000-0000-0000F3580000}"/>
    <cellStyle name="Normal 3 4 4 6 2 2 2" xfId="20271" xr:uid="{00000000-0005-0000-0000-0000F4580000}"/>
    <cellStyle name="Normal 3 4 4 6 2 3" xfId="20272" xr:uid="{00000000-0005-0000-0000-0000F5580000}"/>
    <cellStyle name="Normal 3 4 4 6 3" xfId="20273" xr:uid="{00000000-0005-0000-0000-0000F6580000}"/>
    <cellStyle name="Normal 3 4 4 6 3 2" xfId="20274" xr:uid="{00000000-0005-0000-0000-0000F7580000}"/>
    <cellStyle name="Normal 3 4 4 6 4" xfId="20275" xr:uid="{00000000-0005-0000-0000-0000F8580000}"/>
    <cellStyle name="Normal 3 4 4 7" xfId="20276" xr:uid="{00000000-0005-0000-0000-0000F9580000}"/>
    <cellStyle name="Normal 3 4 4 7 2" xfId="20277" xr:uid="{00000000-0005-0000-0000-0000FA580000}"/>
    <cellStyle name="Normal 3 4 4 7 2 2" xfId="20278" xr:uid="{00000000-0005-0000-0000-0000FB580000}"/>
    <cellStyle name="Normal 3 4 4 7 3" xfId="20279" xr:uid="{00000000-0005-0000-0000-0000FC580000}"/>
    <cellStyle name="Normal 3 4 4 8" xfId="20280" xr:uid="{00000000-0005-0000-0000-0000FD580000}"/>
    <cellStyle name="Normal 3 4 4 8 2" xfId="20281" xr:uid="{00000000-0005-0000-0000-0000FE580000}"/>
    <cellStyle name="Normal 3 4 4 9" xfId="20282" xr:uid="{00000000-0005-0000-0000-0000FF580000}"/>
    <cellStyle name="Normal 3 4 5" xfId="20283" xr:uid="{00000000-0005-0000-0000-000000590000}"/>
    <cellStyle name="Normal 3 4 5 2" xfId="20284" xr:uid="{00000000-0005-0000-0000-000001590000}"/>
    <cellStyle name="Normal 3 4 5 2 2" xfId="20285" xr:uid="{00000000-0005-0000-0000-000002590000}"/>
    <cellStyle name="Normal 3 4 5 2 2 2" xfId="20286" xr:uid="{00000000-0005-0000-0000-000003590000}"/>
    <cellStyle name="Normal 3 4 5 2 2 2 2" xfId="20287" xr:uid="{00000000-0005-0000-0000-000004590000}"/>
    <cellStyle name="Normal 3 4 5 2 2 2 2 2" xfId="20288" xr:uid="{00000000-0005-0000-0000-000005590000}"/>
    <cellStyle name="Normal 3 4 5 2 2 2 2 2 2" xfId="20289" xr:uid="{00000000-0005-0000-0000-000006590000}"/>
    <cellStyle name="Normal 3 4 5 2 2 2 2 2 2 2" xfId="20290" xr:uid="{00000000-0005-0000-0000-000007590000}"/>
    <cellStyle name="Normal 3 4 5 2 2 2 2 2 3" xfId="20291" xr:uid="{00000000-0005-0000-0000-000008590000}"/>
    <cellStyle name="Normal 3 4 5 2 2 2 2 3" xfId="20292" xr:uid="{00000000-0005-0000-0000-000009590000}"/>
    <cellStyle name="Normal 3 4 5 2 2 2 2 3 2" xfId="20293" xr:uid="{00000000-0005-0000-0000-00000A590000}"/>
    <cellStyle name="Normal 3 4 5 2 2 2 2 4" xfId="20294" xr:uid="{00000000-0005-0000-0000-00000B590000}"/>
    <cellStyle name="Normal 3 4 5 2 2 2 3" xfId="20295" xr:uid="{00000000-0005-0000-0000-00000C590000}"/>
    <cellStyle name="Normal 3 4 5 2 2 2 3 2" xfId="20296" xr:uid="{00000000-0005-0000-0000-00000D590000}"/>
    <cellStyle name="Normal 3 4 5 2 2 2 3 2 2" xfId="20297" xr:uid="{00000000-0005-0000-0000-00000E590000}"/>
    <cellStyle name="Normal 3 4 5 2 2 2 3 3" xfId="20298" xr:uid="{00000000-0005-0000-0000-00000F590000}"/>
    <cellStyle name="Normal 3 4 5 2 2 2 4" xfId="20299" xr:uid="{00000000-0005-0000-0000-000010590000}"/>
    <cellStyle name="Normal 3 4 5 2 2 2 4 2" xfId="20300" xr:uid="{00000000-0005-0000-0000-000011590000}"/>
    <cellStyle name="Normal 3 4 5 2 2 2 5" xfId="20301" xr:uid="{00000000-0005-0000-0000-000012590000}"/>
    <cellStyle name="Normal 3 4 5 2 2 3" xfId="20302" xr:uid="{00000000-0005-0000-0000-000013590000}"/>
    <cellStyle name="Normal 3 4 5 2 2 3 2" xfId="20303" xr:uid="{00000000-0005-0000-0000-000014590000}"/>
    <cellStyle name="Normal 3 4 5 2 2 3 2 2" xfId="20304" xr:uid="{00000000-0005-0000-0000-000015590000}"/>
    <cellStyle name="Normal 3 4 5 2 2 3 2 2 2" xfId="20305" xr:uid="{00000000-0005-0000-0000-000016590000}"/>
    <cellStyle name="Normal 3 4 5 2 2 3 2 3" xfId="20306" xr:uid="{00000000-0005-0000-0000-000017590000}"/>
    <cellStyle name="Normal 3 4 5 2 2 3 3" xfId="20307" xr:uid="{00000000-0005-0000-0000-000018590000}"/>
    <cellStyle name="Normal 3 4 5 2 2 3 3 2" xfId="20308" xr:uid="{00000000-0005-0000-0000-000019590000}"/>
    <cellStyle name="Normal 3 4 5 2 2 3 4" xfId="20309" xr:uid="{00000000-0005-0000-0000-00001A590000}"/>
    <cellStyle name="Normal 3 4 5 2 2 4" xfId="20310" xr:uid="{00000000-0005-0000-0000-00001B590000}"/>
    <cellStyle name="Normal 3 4 5 2 2 4 2" xfId="20311" xr:uid="{00000000-0005-0000-0000-00001C590000}"/>
    <cellStyle name="Normal 3 4 5 2 2 4 2 2" xfId="20312" xr:uid="{00000000-0005-0000-0000-00001D590000}"/>
    <cellStyle name="Normal 3 4 5 2 2 4 3" xfId="20313" xr:uid="{00000000-0005-0000-0000-00001E590000}"/>
    <cellStyle name="Normal 3 4 5 2 2 5" xfId="20314" xr:uid="{00000000-0005-0000-0000-00001F590000}"/>
    <cellStyle name="Normal 3 4 5 2 2 5 2" xfId="20315" xr:uid="{00000000-0005-0000-0000-000020590000}"/>
    <cellStyle name="Normal 3 4 5 2 2 6" xfId="20316" xr:uid="{00000000-0005-0000-0000-000021590000}"/>
    <cellStyle name="Normal 3 4 5 2 3" xfId="20317" xr:uid="{00000000-0005-0000-0000-000022590000}"/>
    <cellStyle name="Normal 3 4 5 2 3 2" xfId="20318" xr:uid="{00000000-0005-0000-0000-000023590000}"/>
    <cellStyle name="Normal 3 4 5 2 3 2 2" xfId="20319" xr:uid="{00000000-0005-0000-0000-000024590000}"/>
    <cellStyle name="Normal 3 4 5 2 3 2 2 2" xfId="20320" xr:uid="{00000000-0005-0000-0000-000025590000}"/>
    <cellStyle name="Normal 3 4 5 2 3 2 2 2 2" xfId="20321" xr:uid="{00000000-0005-0000-0000-000026590000}"/>
    <cellStyle name="Normal 3 4 5 2 3 2 2 3" xfId="20322" xr:uid="{00000000-0005-0000-0000-000027590000}"/>
    <cellStyle name="Normal 3 4 5 2 3 2 3" xfId="20323" xr:uid="{00000000-0005-0000-0000-000028590000}"/>
    <cellStyle name="Normal 3 4 5 2 3 2 3 2" xfId="20324" xr:uid="{00000000-0005-0000-0000-000029590000}"/>
    <cellStyle name="Normal 3 4 5 2 3 2 4" xfId="20325" xr:uid="{00000000-0005-0000-0000-00002A590000}"/>
    <cellStyle name="Normal 3 4 5 2 3 3" xfId="20326" xr:uid="{00000000-0005-0000-0000-00002B590000}"/>
    <cellStyle name="Normal 3 4 5 2 3 3 2" xfId="20327" xr:uid="{00000000-0005-0000-0000-00002C590000}"/>
    <cellStyle name="Normal 3 4 5 2 3 3 2 2" xfId="20328" xr:uid="{00000000-0005-0000-0000-00002D590000}"/>
    <cellStyle name="Normal 3 4 5 2 3 3 3" xfId="20329" xr:uid="{00000000-0005-0000-0000-00002E590000}"/>
    <cellStyle name="Normal 3 4 5 2 3 4" xfId="20330" xr:uid="{00000000-0005-0000-0000-00002F590000}"/>
    <cellStyle name="Normal 3 4 5 2 3 4 2" xfId="20331" xr:uid="{00000000-0005-0000-0000-000030590000}"/>
    <cellStyle name="Normal 3 4 5 2 3 5" xfId="20332" xr:uid="{00000000-0005-0000-0000-000031590000}"/>
    <cellStyle name="Normal 3 4 5 2 4" xfId="20333" xr:uid="{00000000-0005-0000-0000-000032590000}"/>
    <cellStyle name="Normal 3 4 5 2 4 2" xfId="20334" xr:uid="{00000000-0005-0000-0000-000033590000}"/>
    <cellStyle name="Normal 3 4 5 2 4 2 2" xfId="20335" xr:uid="{00000000-0005-0000-0000-000034590000}"/>
    <cellStyle name="Normal 3 4 5 2 4 2 2 2" xfId="20336" xr:uid="{00000000-0005-0000-0000-000035590000}"/>
    <cellStyle name="Normal 3 4 5 2 4 2 3" xfId="20337" xr:uid="{00000000-0005-0000-0000-000036590000}"/>
    <cellStyle name="Normal 3 4 5 2 4 3" xfId="20338" xr:uid="{00000000-0005-0000-0000-000037590000}"/>
    <cellStyle name="Normal 3 4 5 2 4 3 2" xfId="20339" xr:uid="{00000000-0005-0000-0000-000038590000}"/>
    <cellStyle name="Normal 3 4 5 2 4 4" xfId="20340" xr:uid="{00000000-0005-0000-0000-000039590000}"/>
    <cellStyle name="Normal 3 4 5 2 5" xfId="20341" xr:uid="{00000000-0005-0000-0000-00003A590000}"/>
    <cellStyle name="Normal 3 4 5 2 5 2" xfId="20342" xr:uid="{00000000-0005-0000-0000-00003B590000}"/>
    <cellStyle name="Normal 3 4 5 2 5 2 2" xfId="20343" xr:uid="{00000000-0005-0000-0000-00003C590000}"/>
    <cellStyle name="Normal 3 4 5 2 5 3" xfId="20344" xr:uid="{00000000-0005-0000-0000-00003D590000}"/>
    <cellStyle name="Normal 3 4 5 2 6" xfId="20345" xr:uid="{00000000-0005-0000-0000-00003E590000}"/>
    <cellStyle name="Normal 3 4 5 2 6 2" xfId="20346" xr:uid="{00000000-0005-0000-0000-00003F590000}"/>
    <cellStyle name="Normal 3 4 5 2 7" xfId="20347" xr:uid="{00000000-0005-0000-0000-000040590000}"/>
    <cellStyle name="Normal 3 4 5 3" xfId="20348" xr:uid="{00000000-0005-0000-0000-000041590000}"/>
    <cellStyle name="Normal 3 4 5 3 2" xfId="20349" xr:uid="{00000000-0005-0000-0000-000042590000}"/>
    <cellStyle name="Normal 3 4 5 3 2 2" xfId="20350" xr:uid="{00000000-0005-0000-0000-000043590000}"/>
    <cellStyle name="Normal 3 4 5 3 2 2 2" xfId="20351" xr:uid="{00000000-0005-0000-0000-000044590000}"/>
    <cellStyle name="Normal 3 4 5 3 2 2 2 2" xfId="20352" xr:uid="{00000000-0005-0000-0000-000045590000}"/>
    <cellStyle name="Normal 3 4 5 3 2 2 2 2 2" xfId="20353" xr:uid="{00000000-0005-0000-0000-000046590000}"/>
    <cellStyle name="Normal 3 4 5 3 2 2 2 3" xfId="20354" xr:uid="{00000000-0005-0000-0000-000047590000}"/>
    <cellStyle name="Normal 3 4 5 3 2 2 3" xfId="20355" xr:uid="{00000000-0005-0000-0000-000048590000}"/>
    <cellStyle name="Normal 3 4 5 3 2 2 3 2" xfId="20356" xr:uid="{00000000-0005-0000-0000-000049590000}"/>
    <cellStyle name="Normal 3 4 5 3 2 2 4" xfId="20357" xr:uid="{00000000-0005-0000-0000-00004A590000}"/>
    <cellStyle name="Normal 3 4 5 3 2 3" xfId="20358" xr:uid="{00000000-0005-0000-0000-00004B590000}"/>
    <cellStyle name="Normal 3 4 5 3 2 3 2" xfId="20359" xr:uid="{00000000-0005-0000-0000-00004C590000}"/>
    <cellStyle name="Normal 3 4 5 3 2 3 2 2" xfId="20360" xr:uid="{00000000-0005-0000-0000-00004D590000}"/>
    <cellStyle name="Normal 3 4 5 3 2 3 3" xfId="20361" xr:uid="{00000000-0005-0000-0000-00004E590000}"/>
    <cellStyle name="Normal 3 4 5 3 2 4" xfId="20362" xr:uid="{00000000-0005-0000-0000-00004F590000}"/>
    <cellStyle name="Normal 3 4 5 3 2 4 2" xfId="20363" xr:uid="{00000000-0005-0000-0000-000050590000}"/>
    <cellStyle name="Normal 3 4 5 3 2 5" xfId="20364" xr:uid="{00000000-0005-0000-0000-000051590000}"/>
    <cellStyle name="Normal 3 4 5 3 3" xfId="20365" xr:uid="{00000000-0005-0000-0000-000052590000}"/>
    <cellStyle name="Normal 3 4 5 3 3 2" xfId="20366" xr:uid="{00000000-0005-0000-0000-000053590000}"/>
    <cellStyle name="Normal 3 4 5 3 3 2 2" xfId="20367" xr:uid="{00000000-0005-0000-0000-000054590000}"/>
    <cellStyle name="Normal 3 4 5 3 3 2 2 2" xfId="20368" xr:uid="{00000000-0005-0000-0000-000055590000}"/>
    <cellStyle name="Normal 3 4 5 3 3 2 3" xfId="20369" xr:uid="{00000000-0005-0000-0000-000056590000}"/>
    <cellStyle name="Normal 3 4 5 3 3 3" xfId="20370" xr:uid="{00000000-0005-0000-0000-000057590000}"/>
    <cellStyle name="Normal 3 4 5 3 3 3 2" xfId="20371" xr:uid="{00000000-0005-0000-0000-000058590000}"/>
    <cellStyle name="Normal 3 4 5 3 3 4" xfId="20372" xr:uid="{00000000-0005-0000-0000-000059590000}"/>
    <cellStyle name="Normal 3 4 5 3 4" xfId="20373" xr:uid="{00000000-0005-0000-0000-00005A590000}"/>
    <cellStyle name="Normal 3 4 5 3 4 2" xfId="20374" xr:uid="{00000000-0005-0000-0000-00005B590000}"/>
    <cellStyle name="Normal 3 4 5 3 4 2 2" xfId="20375" xr:uid="{00000000-0005-0000-0000-00005C590000}"/>
    <cellStyle name="Normal 3 4 5 3 4 3" xfId="20376" xr:uid="{00000000-0005-0000-0000-00005D590000}"/>
    <cellStyle name="Normal 3 4 5 3 5" xfId="20377" xr:uid="{00000000-0005-0000-0000-00005E590000}"/>
    <cellStyle name="Normal 3 4 5 3 5 2" xfId="20378" xr:uid="{00000000-0005-0000-0000-00005F590000}"/>
    <cellStyle name="Normal 3 4 5 3 6" xfId="20379" xr:uid="{00000000-0005-0000-0000-000060590000}"/>
    <cellStyle name="Normal 3 4 5 4" xfId="20380" xr:uid="{00000000-0005-0000-0000-000061590000}"/>
    <cellStyle name="Normal 3 4 5 4 2" xfId="20381" xr:uid="{00000000-0005-0000-0000-000062590000}"/>
    <cellStyle name="Normal 3 4 5 4 2 2" xfId="20382" xr:uid="{00000000-0005-0000-0000-000063590000}"/>
    <cellStyle name="Normal 3 4 5 4 2 2 2" xfId="20383" xr:uid="{00000000-0005-0000-0000-000064590000}"/>
    <cellStyle name="Normal 3 4 5 4 2 2 2 2" xfId="20384" xr:uid="{00000000-0005-0000-0000-000065590000}"/>
    <cellStyle name="Normal 3 4 5 4 2 2 3" xfId="20385" xr:uid="{00000000-0005-0000-0000-000066590000}"/>
    <cellStyle name="Normal 3 4 5 4 2 3" xfId="20386" xr:uid="{00000000-0005-0000-0000-000067590000}"/>
    <cellStyle name="Normal 3 4 5 4 2 3 2" xfId="20387" xr:uid="{00000000-0005-0000-0000-000068590000}"/>
    <cellStyle name="Normal 3 4 5 4 2 4" xfId="20388" xr:uid="{00000000-0005-0000-0000-000069590000}"/>
    <cellStyle name="Normal 3 4 5 4 3" xfId="20389" xr:uid="{00000000-0005-0000-0000-00006A590000}"/>
    <cellStyle name="Normal 3 4 5 4 3 2" xfId="20390" xr:uid="{00000000-0005-0000-0000-00006B590000}"/>
    <cellStyle name="Normal 3 4 5 4 3 2 2" xfId="20391" xr:uid="{00000000-0005-0000-0000-00006C590000}"/>
    <cellStyle name="Normal 3 4 5 4 3 3" xfId="20392" xr:uid="{00000000-0005-0000-0000-00006D590000}"/>
    <cellStyle name="Normal 3 4 5 4 4" xfId="20393" xr:uid="{00000000-0005-0000-0000-00006E590000}"/>
    <cellStyle name="Normal 3 4 5 4 4 2" xfId="20394" xr:uid="{00000000-0005-0000-0000-00006F590000}"/>
    <cellStyle name="Normal 3 4 5 4 5" xfId="20395" xr:uid="{00000000-0005-0000-0000-000070590000}"/>
    <cellStyle name="Normal 3 4 5 5" xfId="20396" xr:uid="{00000000-0005-0000-0000-000071590000}"/>
    <cellStyle name="Normal 3 4 5 5 2" xfId="20397" xr:uid="{00000000-0005-0000-0000-000072590000}"/>
    <cellStyle name="Normal 3 4 5 5 2 2" xfId="20398" xr:uid="{00000000-0005-0000-0000-000073590000}"/>
    <cellStyle name="Normal 3 4 5 5 2 2 2" xfId="20399" xr:uid="{00000000-0005-0000-0000-000074590000}"/>
    <cellStyle name="Normal 3 4 5 5 2 3" xfId="20400" xr:uid="{00000000-0005-0000-0000-000075590000}"/>
    <cellStyle name="Normal 3 4 5 5 3" xfId="20401" xr:uid="{00000000-0005-0000-0000-000076590000}"/>
    <cellStyle name="Normal 3 4 5 5 3 2" xfId="20402" xr:uid="{00000000-0005-0000-0000-000077590000}"/>
    <cellStyle name="Normal 3 4 5 5 4" xfId="20403" xr:uid="{00000000-0005-0000-0000-000078590000}"/>
    <cellStyle name="Normal 3 4 5 6" xfId="20404" xr:uid="{00000000-0005-0000-0000-000079590000}"/>
    <cellStyle name="Normal 3 4 5 6 2" xfId="20405" xr:uid="{00000000-0005-0000-0000-00007A590000}"/>
    <cellStyle name="Normal 3 4 5 6 2 2" xfId="20406" xr:uid="{00000000-0005-0000-0000-00007B590000}"/>
    <cellStyle name="Normal 3 4 5 6 3" xfId="20407" xr:uid="{00000000-0005-0000-0000-00007C590000}"/>
    <cellStyle name="Normal 3 4 5 7" xfId="20408" xr:uid="{00000000-0005-0000-0000-00007D590000}"/>
    <cellStyle name="Normal 3 4 5 7 2" xfId="20409" xr:uid="{00000000-0005-0000-0000-00007E590000}"/>
    <cellStyle name="Normal 3 4 5 8" xfId="20410" xr:uid="{00000000-0005-0000-0000-00007F590000}"/>
    <cellStyle name="Normal 3 4 6" xfId="20411" xr:uid="{00000000-0005-0000-0000-000080590000}"/>
    <cellStyle name="Normal 3 4 6 2" xfId="20412" xr:uid="{00000000-0005-0000-0000-000081590000}"/>
    <cellStyle name="Normal 3 4 6 2 2" xfId="20413" xr:uid="{00000000-0005-0000-0000-000082590000}"/>
    <cellStyle name="Normal 3 4 6 2 2 2" xfId="20414" xr:uid="{00000000-0005-0000-0000-000083590000}"/>
    <cellStyle name="Normal 3 4 6 2 2 2 2" xfId="20415" xr:uid="{00000000-0005-0000-0000-000084590000}"/>
    <cellStyle name="Normal 3 4 6 2 2 2 2 2" xfId="20416" xr:uid="{00000000-0005-0000-0000-000085590000}"/>
    <cellStyle name="Normal 3 4 6 2 2 2 2 2 2" xfId="20417" xr:uid="{00000000-0005-0000-0000-000086590000}"/>
    <cellStyle name="Normal 3 4 6 2 2 2 2 3" xfId="20418" xr:uid="{00000000-0005-0000-0000-000087590000}"/>
    <cellStyle name="Normal 3 4 6 2 2 2 3" xfId="20419" xr:uid="{00000000-0005-0000-0000-000088590000}"/>
    <cellStyle name="Normal 3 4 6 2 2 2 3 2" xfId="20420" xr:uid="{00000000-0005-0000-0000-000089590000}"/>
    <cellStyle name="Normal 3 4 6 2 2 2 4" xfId="20421" xr:uid="{00000000-0005-0000-0000-00008A590000}"/>
    <cellStyle name="Normal 3 4 6 2 2 3" xfId="20422" xr:uid="{00000000-0005-0000-0000-00008B590000}"/>
    <cellStyle name="Normal 3 4 6 2 2 3 2" xfId="20423" xr:uid="{00000000-0005-0000-0000-00008C590000}"/>
    <cellStyle name="Normal 3 4 6 2 2 3 2 2" xfId="20424" xr:uid="{00000000-0005-0000-0000-00008D590000}"/>
    <cellStyle name="Normal 3 4 6 2 2 3 3" xfId="20425" xr:uid="{00000000-0005-0000-0000-00008E590000}"/>
    <cellStyle name="Normal 3 4 6 2 2 4" xfId="20426" xr:uid="{00000000-0005-0000-0000-00008F590000}"/>
    <cellStyle name="Normal 3 4 6 2 2 4 2" xfId="20427" xr:uid="{00000000-0005-0000-0000-000090590000}"/>
    <cellStyle name="Normal 3 4 6 2 2 5" xfId="20428" xr:uid="{00000000-0005-0000-0000-000091590000}"/>
    <cellStyle name="Normal 3 4 6 2 3" xfId="20429" xr:uid="{00000000-0005-0000-0000-000092590000}"/>
    <cellStyle name="Normal 3 4 6 2 3 2" xfId="20430" xr:uid="{00000000-0005-0000-0000-000093590000}"/>
    <cellStyle name="Normal 3 4 6 2 3 2 2" xfId="20431" xr:uid="{00000000-0005-0000-0000-000094590000}"/>
    <cellStyle name="Normal 3 4 6 2 3 2 2 2" xfId="20432" xr:uid="{00000000-0005-0000-0000-000095590000}"/>
    <cellStyle name="Normal 3 4 6 2 3 2 3" xfId="20433" xr:uid="{00000000-0005-0000-0000-000096590000}"/>
    <cellStyle name="Normal 3 4 6 2 3 3" xfId="20434" xr:uid="{00000000-0005-0000-0000-000097590000}"/>
    <cellStyle name="Normal 3 4 6 2 3 3 2" xfId="20435" xr:uid="{00000000-0005-0000-0000-000098590000}"/>
    <cellStyle name="Normal 3 4 6 2 3 4" xfId="20436" xr:uid="{00000000-0005-0000-0000-000099590000}"/>
    <cellStyle name="Normal 3 4 6 2 4" xfId="20437" xr:uid="{00000000-0005-0000-0000-00009A590000}"/>
    <cellStyle name="Normal 3 4 6 2 4 2" xfId="20438" xr:uid="{00000000-0005-0000-0000-00009B590000}"/>
    <cellStyle name="Normal 3 4 6 2 4 2 2" xfId="20439" xr:uid="{00000000-0005-0000-0000-00009C590000}"/>
    <cellStyle name="Normal 3 4 6 2 4 3" xfId="20440" xr:uid="{00000000-0005-0000-0000-00009D590000}"/>
    <cellStyle name="Normal 3 4 6 2 5" xfId="20441" xr:uid="{00000000-0005-0000-0000-00009E590000}"/>
    <cellStyle name="Normal 3 4 6 2 5 2" xfId="20442" xr:uid="{00000000-0005-0000-0000-00009F590000}"/>
    <cellStyle name="Normal 3 4 6 2 6" xfId="20443" xr:uid="{00000000-0005-0000-0000-0000A0590000}"/>
    <cellStyle name="Normal 3 4 6 3" xfId="20444" xr:uid="{00000000-0005-0000-0000-0000A1590000}"/>
    <cellStyle name="Normal 3 4 6 3 2" xfId="20445" xr:uid="{00000000-0005-0000-0000-0000A2590000}"/>
    <cellStyle name="Normal 3 4 6 3 2 2" xfId="20446" xr:uid="{00000000-0005-0000-0000-0000A3590000}"/>
    <cellStyle name="Normal 3 4 6 3 2 2 2" xfId="20447" xr:uid="{00000000-0005-0000-0000-0000A4590000}"/>
    <cellStyle name="Normal 3 4 6 3 2 2 2 2" xfId="20448" xr:uid="{00000000-0005-0000-0000-0000A5590000}"/>
    <cellStyle name="Normal 3 4 6 3 2 2 3" xfId="20449" xr:uid="{00000000-0005-0000-0000-0000A6590000}"/>
    <cellStyle name="Normal 3 4 6 3 2 3" xfId="20450" xr:uid="{00000000-0005-0000-0000-0000A7590000}"/>
    <cellStyle name="Normal 3 4 6 3 2 3 2" xfId="20451" xr:uid="{00000000-0005-0000-0000-0000A8590000}"/>
    <cellStyle name="Normal 3 4 6 3 2 4" xfId="20452" xr:uid="{00000000-0005-0000-0000-0000A9590000}"/>
    <cellStyle name="Normal 3 4 6 3 3" xfId="20453" xr:uid="{00000000-0005-0000-0000-0000AA590000}"/>
    <cellStyle name="Normal 3 4 6 3 3 2" xfId="20454" xr:uid="{00000000-0005-0000-0000-0000AB590000}"/>
    <cellStyle name="Normal 3 4 6 3 3 2 2" xfId="20455" xr:uid="{00000000-0005-0000-0000-0000AC590000}"/>
    <cellStyle name="Normal 3 4 6 3 3 3" xfId="20456" xr:uid="{00000000-0005-0000-0000-0000AD590000}"/>
    <cellStyle name="Normal 3 4 6 3 4" xfId="20457" xr:uid="{00000000-0005-0000-0000-0000AE590000}"/>
    <cellStyle name="Normal 3 4 6 3 4 2" xfId="20458" xr:uid="{00000000-0005-0000-0000-0000AF590000}"/>
    <cellStyle name="Normal 3 4 6 3 5" xfId="20459" xr:uid="{00000000-0005-0000-0000-0000B0590000}"/>
    <cellStyle name="Normal 3 4 6 4" xfId="20460" xr:uid="{00000000-0005-0000-0000-0000B1590000}"/>
    <cellStyle name="Normal 3 4 6 4 2" xfId="20461" xr:uid="{00000000-0005-0000-0000-0000B2590000}"/>
    <cellStyle name="Normal 3 4 6 4 2 2" xfId="20462" xr:uid="{00000000-0005-0000-0000-0000B3590000}"/>
    <cellStyle name="Normal 3 4 6 4 2 2 2" xfId="20463" xr:uid="{00000000-0005-0000-0000-0000B4590000}"/>
    <cellStyle name="Normal 3 4 6 4 2 3" xfId="20464" xr:uid="{00000000-0005-0000-0000-0000B5590000}"/>
    <cellStyle name="Normal 3 4 6 4 3" xfId="20465" xr:uid="{00000000-0005-0000-0000-0000B6590000}"/>
    <cellStyle name="Normal 3 4 6 4 3 2" xfId="20466" xr:uid="{00000000-0005-0000-0000-0000B7590000}"/>
    <cellStyle name="Normal 3 4 6 4 4" xfId="20467" xr:uid="{00000000-0005-0000-0000-0000B8590000}"/>
    <cellStyle name="Normal 3 4 6 5" xfId="20468" xr:uid="{00000000-0005-0000-0000-0000B9590000}"/>
    <cellStyle name="Normal 3 4 6 5 2" xfId="20469" xr:uid="{00000000-0005-0000-0000-0000BA590000}"/>
    <cellStyle name="Normal 3 4 6 5 2 2" xfId="20470" xr:uid="{00000000-0005-0000-0000-0000BB590000}"/>
    <cellStyle name="Normal 3 4 6 5 3" xfId="20471" xr:uid="{00000000-0005-0000-0000-0000BC590000}"/>
    <cellStyle name="Normal 3 4 6 6" xfId="20472" xr:uid="{00000000-0005-0000-0000-0000BD590000}"/>
    <cellStyle name="Normal 3 4 6 6 2" xfId="20473" xr:uid="{00000000-0005-0000-0000-0000BE590000}"/>
    <cellStyle name="Normal 3 4 6 7" xfId="20474" xr:uid="{00000000-0005-0000-0000-0000BF590000}"/>
    <cellStyle name="Normal 3 4 7" xfId="20475" xr:uid="{00000000-0005-0000-0000-0000C0590000}"/>
    <cellStyle name="Normal 3 4 7 2" xfId="20476" xr:uid="{00000000-0005-0000-0000-0000C1590000}"/>
    <cellStyle name="Normal 3 4 7 2 2" xfId="20477" xr:uid="{00000000-0005-0000-0000-0000C2590000}"/>
    <cellStyle name="Normal 3 4 7 2 2 2" xfId="20478" xr:uid="{00000000-0005-0000-0000-0000C3590000}"/>
    <cellStyle name="Normal 3 4 7 2 2 2 2" xfId="20479" xr:uid="{00000000-0005-0000-0000-0000C4590000}"/>
    <cellStyle name="Normal 3 4 7 2 2 2 2 2" xfId="20480" xr:uid="{00000000-0005-0000-0000-0000C5590000}"/>
    <cellStyle name="Normal 3 4 7 2 2 2 3" xfId="20481" xr:uid="{00000000-0005-0000-0000-0000C6590000}"/>
    <cellStyle name="Normal 3 4 7 2 2 3" xfId="20482" xr:uid="{00000000-0005-0000-0000-0000C7590000}"/>
    <cellStyle name="Normal 3 4 7 2 2 3 2" xfId="20483" xr:uid="{00000000-0005-0000-0000-0000C8590000}"/>
    <cellStyle name="Normal 3 4 7 2 2 4" xfId="20484" xr:uid="{00000000-0005-0000-0000-0000C9590000}"/>
    <cellStyle name="Normal 3 4 7 2 3" xfId="20485" xr:uid="{00000000-0005-0000-0000-0000CA590000}"/>
    <cellStyle name="Normal 3 4 7 2 3 2" xfId="20486" xr:uid="{00000000-0005-0000-0000-0000CB590000}"/>
    <cellStyle name="Normal 3 4 7 2 3 2 2" xfId="20487" xr:uid="{00000000-0005-0000-0000-0000CC590000}"/>
    <cellStyle name="Normal 3 4 7 2 3 3" xfId="20488" xr:uid="{00000000-0005-0000-0000-0000CD590000}"/>
    <cellStyle name="Normal 3 4 7 2 4" xfId="20489" xr:uid="{00000000-0005-0000-0000-0000CE590000}"/>
    <cellStyle name="Normal 3 4 7 2 4 2" xfId="20490" xr:uid="{00000000-0005-0000-0000-0000CF590000}"/>
    <cellStyle name="Normal 3 4 7 2 5" xfId="20491" xr:uid="{00000000-0005-0000-0000-0000D0590000}"/>
    <cellStyle name="Normal 3 4 7 3" xfId="20492" xr:uid="{00000000-0005-0000-0000-0000D1590000}"/>
    <cellStyle name="Normal 3 4 7 3 2" xfId="20493" xr:uid="{00000000-0005-0000-0000-0000D2590000}"/>
    <cellStyle name="Normal 3 4 7 3 2 2" xfId="20494" xr:uid="{00000000-0005-0000-0000-0000D3590000}"/>
    <cellStyle name="Normal 3 4 7 3 2 2 2" xfId="20495" xr:uid="{00000000-0005-0000-0000-0000D4590000}"/>
    <cellStyle name="Normal 3 4 7 3 2 3" xfId="20496" xr:uid="{00000000-0005-0000-0000-0000D5590000}"/>
    <cellStyle name="Normal 3 4 7 3 3" xfId="20497" xr:uid="{00000000-0005-0000-0000-0000D6590000}"/>
    <cellStyle name="Normal 3 4 7 3 3 2" xfId="20498" xr:uid="{00000000-0005-0000-0000-0000D7590000}"/>
    <cellStyle name="Normal 3 4 7 3 4" xfId="20499" xr:uid="{00000000-0005-0000-0000-0000D8590000}"/>
    <cellStyle name="Normal 3 4 7 4" xfId="20500" xr:uid="{00000000-0005-0000-0000-0000D9590000}"/>
    <cellStyle name="Normal 3 4 7 4 2" xfId="20501" xr:uid="{00000000-0005-0000-0000-0000DA590000}"/>
    <cellStyle name="Normal 3 4 7 4 2 2" xfId="20502" xr:uid="{00000000-0005-0000-0000-0000DB590000}"/>
    <cellStyle name="Normal 3 4 7 4 3" xfId="20503" xr:uid="{00000000-0005-0000-0000-0000DC590000}"/>
    <cellStyle name="Normal 3 4 7 5" xfId="20504" xr:uid="{00000000-0005-0000-0000-0000DD590000}"/>
    <cellStyle name="Normal 3 4 7 5 2" xfId="20505" xr:uid="{00000000-0005-0000-0000-0000DE590000}"/>
    <cellStyle name="Normal 3 4 7 6" xfId="20506" xr:uid="{00000000-0005-0000-0000-0000DF590000}"/>
    <cellStyle name="Normal 3 4 8" xfId="20507" xr:uid="{00000000-0005-0000-0000-0000E0590000}"/>
    <cellStyle name="Normal 3 4 8 2" xfId="20508" xr:uid="{00000000-0005-0000-0000-0000E1590000}"/>
    <cellStyle name="Normal 3 4 8 2 2" xfId="20509" xr:uid="{00000000-0005-0000-0000-0000E2590000}"/>
    <cellStyle name="Normal 3 4 8 2 2 2" xfId="20510" xr:uid="{00000000-0005-0000-0000-0000E3590000}"/>
    <cellStyle name="Normal 3 4 8 2 2 2 2" xfId="20511" xr:uid="{00000000-0005-0000-0000-0000E4590000}"/>
    <cellStyle name="Normal 3 4 8 2 2 3" xfId="20512" xr:uid="{00000000-0005-0000-0000-0000E5590000}"/>
    <cellStyle name="Normal 3 4 8 2 3" xfId="20513" xr:uid="{00000000-0005-0000-0000-0000E6590000}"/>
    <cellStyle name="Normal 3 4 8 2 3 2" xfId="20514" xr:uid="{00000000-0005-0000-0000-0000E7590000}"/>
    <cellStyle name="Normal 3 4 8 2 4" xfId="20515" xr:uid="{00000000-0005-0000-0000-0000E8590000}"/>
    <cellStyle name="Normal 3 4 8 3" xfId="20516" xr:uid="{00000000-0005-0000-0000-0000E9590000}"/>
    <cellStyle name="Normal 3 4 8 3 2" xfId="20517" xr:uid="{00000000-0005-0000-0000-0000EA590000}"/>
    <cellStyle name="Normal 3 4 8 3 2 2" xfId="20518" xr:uid="{00000000-0005-0000-0000-0000EB590000}"/>
    <cellStyle name="Normal 3 4 8 3 3" xfId="20519" xr:uid="{00000000-0005-0000-0000-0000EC590000}"/>
    <cellStyle name="Normal 3 4 8 4" xfId="20520" xr:uid="{00000000-0005-0000-0000-0000ED590000}"/>
    <cellStyle name="Normal 3 4 8 4 2" xfId="20521" xr:uid="{00000000-0005-0000-0000-0000EE590000}"/>
    <cellStyle name="Normal 3 4 8 5" xfId="20522" xr:uid="{00000000-0005-0000-0000-0000EF590000}"/>
    <cellStyle name="Normal 3 4 9" xfId="20523" xr:uid="{00000000-0005-0000-0000-0000F0590000}"/>
    <cellStyle name="Normal 3 4 9 2" xfId="20524" xr:uid="{00000000-0005-0000-0000-0000F1590000}"/>
    <cellStyle name="Normal 3 4 9 2 2" xfId="20525" xr:uid="{00000000-0005-0000-0000-0000F2590000}"/>
    <cellStyle name="Normal 3 4 9 2 2 2" xfId="20526" xr:uid="{00000000-0005-0000-0000-0000F3590000}"/>
    <cellStyle name="Normal 3 4 9 2 3" xfId="20527" xr:uid="{00000000-0005-0000-0000-0000F4590000}"/>
    <cellStyle name="Normal 3 4 9 3" xfId="20528" xr:uid="{00000000-0005-0000-0000-0000F5590000}"/>
    <cellStyle name="Normal 3 4 9 3 2" xfId="20529" xr:uid="{00000000-0005-0000-0000-0000F6590000}"/>
    <cellStyle name="Normal 3 4 9 4" xfId="20530" xr:uid="{00000000-0005-0000-0000-0000F7590000}"/>
    <cellStyle name="Normal 3 5" xfId="1200" xr:uid="{00000000-0005-0000-0000-0000F8590000}"/>
    <cellStyle name="Normal 3 5 10" xfId="20531" xr:uid="{00000000-0005-0000-0000-0000F9590000}"/>
    <cellStyle name="Normal 3 5 10 2" xfId="20532" xr:uid="{00000000-0005-0000-0000-0000FA590000}"/>
    <cellStyle name="Normal 3 5 11" xfId="20533" xr:uid="{00000000-0005-0000-0000-0000FB590000}"/>
    <cellStyle name="Normal 3 5 2" xfId="1201" xr:uid="{00000000-0005-0000-0000-0000FC590000}"/>
    <cellStyle name="Normal 3 5 2 10" xfId="20534" xr:uid="{00000000-0005-0000-0000-0000FD590000}"/>
    <cellStyle name="Normal 3 5 2 2" xfId="20535" xr:uid="{00000000-0005-0000-0000-0000FE590000}"/>
    <cellStyle name="Normal 3 5 2 2 2" xfId="20536" xr:uid="{00000000-0005-0000-0000-0000FF590000}"/>
    <cellStyle name="Normal 3 5 2 2 2 2" xfId="20537" xr:uid="{00000000-0005-0000-0000-0000005A0000}"/>
    <cellStyle name="Normal 3 5 2 2 2 2 2" xfId="20538" xr:uid="{00000000-0005-0000-0000-0000015A0000}"/>
    <cellStyle name="Normal 3 5 2 2 2 2 2 2" xfId="20539" xr:uid="{00000000-0005-0000-0000-0000025A0000}"/>
    <cellStyle name="Normal 3 5 2 2 2 2 2 2 2" xfId="20540" xr:uid="{00000000-0005-0000-0000-0000035A0000}"/>
    <cellStyle name="Normal 3 5 2 2 2 2 2 2 2 2" xfId="20541" xr:uid="{00000000-0005-0000-0000-0000045A0000}"/>
    <cellStyle name="Normal 3 5 2 2 2 2 2 2 2 2 2" xfId="20542" xr:uid="{00000000-0005-0000-0000-0000055A0000}"/>
    <cellStyle name="Normal 3 5 2 2 2 2 2 2 2 2 2 2" xfId="20543" xr:uid="{00000000-0005-0000-0000-0000065A0000}"/>
    <cellStyle name="Normal 3 5 2 2 2 2 2 2 2 2 3" xfId="20544" xr:uid="{00000000-0005-0000-0000-0000075A0000}"/>
    <cellStyle name="Normal 3 5 2 2 2 2 2 2 2 3" xfId="20545" xr:uid="{00000000-0005-0000-0000-0000085A0000}"/>
    <cellStyle name="Normal 3 5 2 2 2 2 2 2 2 3 2" xfId="20546" xr:uid="{00000000-0005-0000-0000-0000095A0000}"/>
    <cellStyle name="Normal 3 5 2 2 2 2 2 2 2 4" xfId="20547" xr:uid="{00000000-0005-0000-0000-00000A5A0000}"/>
    <cellStyle name="Normal 3 5 2 2 2 2 2 2 3" xfId="20548" xr:uid="{00000000-0005-0000-0000-00000B5A0000}"/>
    <cellStyle name="Normal 3 5 2 2 2 2 2 2 3 2" xfId="20549" xr:uid="{00000000-0005-0000-0000-00000C5A0000}"/>
    <cellStyle name="Normal 3 5 2 2 2 2 2 2 3 2 2" xfId="20550" xr:uid="{00000000-0005-0000-0000-00000D5A0000}"/>
    <cellStyle name="Normal 3 5 2 2 2 2 2 2 3 3" xfId="20551" xr:uid="{00000000-0005-0000-0000-00000E5A0000}"/>
    <cellStyle name="Normal 3 5 2 2 2 2 2 2 4" xfId="20552" xr:uid="{00000000-0005-0000-0000-00000F5A0000}"/>
    <cellStyle name="Normal 3 5 2 2 2 2 2 2 4 2" xfId="20553" xr:uid="{00000000-0005-0000-0000-0000105A0000}"/>
    <cellStyle name="Normal 3 5 2 2 2 2 2 2 5" xfId="20554" xr:uid="{00000000-0005-0000-0000-0000115A0000}"/>
    <cellStyle name="Normal 3 5 2 2 2 2 2 3" xfId="20555" xr:uid="{00000000-0005-0000-0000-0000125A0000}"/>
    <cellStyle name="Normal 3 5 2 2 2 2 2 3 2" xfId="20556" xr:uid="{00000000-0005-0000-0000-0000135A0000}"/>
    <cellStyle name="Normal 3 5 2 2 2 2 2 3 2 2" xfId="20557" xr:uid="{00000000-0005-0000-0000-0000145A0000}"/>
    <cellStyle name="Normal 3 5 2 2 2 2 2 3 2 2 2" xfId="20558" xr:uid="{00000000-0005-0000-0000-0000155A0000}"/>
    <cellStyle name="Normal 3 5 2 2 2 2 2 3 2 3" xfId="20559" xr:uid="{00000000-0005-0000-0000-0000165A0000}"/>
    <cellStyle name="Normal 3 5 2 2 2 2 2 3 3" xfId="20560" xr:uid="{00000000-0005-0000-0000-0000175A0000}"/>
    <cellStyle name="Normal 3 5 2 2 2 2 2 3 3 2" xfId="20561" xr:uid="{00000000-0005-0000-0000-0000185A0000}"/>
    <cellStyle name="Normal 3 5 2 2 2 2 2 3 4" xfId="20562" xr:uid="{00000000-0005-0000-0000-0000195A0000}"/>
    <cellStyle name="Normal 3 5 2 2 2 2 2 4" xfId="20563" xr:uid="{00000000-0005-0000-0000-00001A5A0000}"/>
    <cellStyle name="Normal 3 5 2 2 2 2 2 4 2" xfId="20564" xr:uid="{00000000-0005-0000-0000-00001B5A0000}"/>
    <cellStyle name="Normal 3 5 2 2 2 2 2 4 2 2" xfId="20565" xr:uid="{00000000-0005-0000-0000-00001C5A0000}"/>
    <cellStyle name="Normal 3 5 2 2 2 2 2 4 3" xfId="20566" xr:uid="{00000000-0005-0000-0000-00001D5A0000}"/>
    <cellStyle name="Normal 3 5 2 2 2 2 2 5" xfId="20567" xr:uid="{00000000-0005-0000-0000-00001E5A0000}"/>
    <cellStyle name="Normal 3 5 2 2 2 2 2 5 2" xfId="20568" xr:uid="{00000000-0005-0000-0000-00001F5A0000}"/>
    <cellStyle name="Normal 3 5 2 2 2 2 2 6" xfId="20569" xr:uid="{00000000-0005-0000-0000-0000205A0000}"/>
    <cellStyle name="Normal 3 5 2 2 2 2 3" xfId="20570" xr:uid="{00000000-0005-0000-0000-0000215A0000}"/>
    <cellStyle name="Normal 3 5 2 2 2 2 3 2" xfId="20571" xr:uid="{00000000-0005-0000-0000-0000225A0000}"/>
    <cellStyle name="Normal 3 5 2 2 2 2 3 2 2" xfId="20572" xr:uid="{00000000-0005-0000-0000-0000235A0000}"/>
    <cellStyle name="Normal 3 5 2 2 2 2 3 2 2 2" xfId="20573" xr:uid="{00000000-0005-0000-0000-0000245A0000}"/>
    <cellStyle name="Normal 3 5 2 2 2 2 3 2 2 2 2" xfId="20574" xr:uid="{00000000-0005-0000-0000-0000255A0000}"/>
    <cellStyle name="Normal 3 5 2 2 2 2 3 2 2 3" xfId="20575" xr:uid="{00000000-0005-0000-0000-0000265A0000}"/>
    <cellStyle name="Normal 3 5 2 2 2 2 3 2 3" xfId="20576" xr:uid="{00000000-0005-0000-0000-0000275A0000}"/>
    <cellStyle name="Normal 3 5 2 2 2 2 3 2 3 2" xfId="20577" xr:uid="{00000000-0005-0000-0000-0000285A0000}"/>
    <cellStyle name="Normal 3 5 2 2 2 2 3 2 4" xfId="20578" xr:uid="{00000000-0005-0000-0000-0000295A0000}"/>
    <cellStyle name="Normal 3 5 2 2 2 2 3 3" xfId="20579" xr:uid="{00000000-0005-0000-0000-00002A5A0000}"/>
    <cellStyle name="Normal 3 5 2 2 2 2 3 3 2" xfId="20580" xr:uid="{00000000-0005-0000-0000-00002B5A0000}"/>
    <cellStyle name="Normal 3 5 2 2 2 2 3 3 2 2" xfId="20581" xr:uid="{00000000-0005-0000-0000-00002C5A0000}"/>
    <cellStyle name="Normal 3 5 2 2 2 2 3 3 3" xfId="20582" xr:uid="{00000000-0005-0000-0000-00002D5A0000}"/>
    <cellStyle name="Normal 3 5 2 2 2 2 3 4" xfId="20583" xr:uid="{00000000-0005-0000-0000-00002E5A0000}"/>
    <cellStyle name="Normal 3 5 2 2 2 2 3 4 2" xfId="20584" xr:uid="{00000000-0005-0000-0000-00002F5A0000}"/>
    <cellStyle name="Normal 3 5 2 2 2 2 3 5" xfId="20585" xr:uid="{00000000-0005-0000-0000-0000305A0000}"/>
    <cellStyle name="Normal 3 5 2 2 2 2 4" xfId="20586" xr:uid="{00000000-0005-0000-0000-0000315A0000}"/>
    <cellStyle name="Normal 3 5 2 2 2 2 4 2" xfId="20587" xr:uid="{00000000-0005-0000-0000-0000325A0000}"/>
    <cellStyle name="Normal 3 5 2 2 2 2 4 2 2" xfId="20588" xr:uid="{00000000-0005-0000-0000-0000335A0000}"/>
    <cellStyle name="Normal 3 5 2 2 2 2 4 2 2 2" xfId="20589" xr:uid="{00000000-0005-0000-0000-0000345A0000}"/>
    <cellStyle name="Normal 3 5 2 2 2 2 4 2 3" xfId="20590" xr:uid="{00000000-0005-0000-0000-0000355A0000}"/>
    <cellStyle name="Normal 3 5 2 2 2 2 4 3" xfId="20591" xr:uid="{00000000-0005-0000-0000-0000365A0000}"/>
    <cellStyle name="Normal 3 5 2 2 2 2 4 3 2" xfId="20592" xr:uid="{00000000-0005-0000-0000-0000375A0000}"/>
    <cellStyle name="Normal 3 5 2 2 2 2 4 4" xfId="20593" xr:uid="{00000000-0005-0000-0000-0000385A0000}"/>
    <cellStyle name="Normal 3 5 2 2 2 2 5" xfId="20594" xr:uid="{00000000-0005-0000-0000-0000395A0000}"/>
    <cellStyle name="Normal 3 5 2 2 2 2 5 2" xfId="20595" xr:uid="{00000000-0005-0000-0000-00003A5A0000}"/>
    <cellStyle name="Normal 3 5 2 2 2 2 5 2 2" xfId="20596" xr:uid="{00000000-0005-0000-0000-00003B5A0000}"/>
    <cellStyle name="Normal 3 5 2 2 2 2 5 3" xfId="20597" xr:uid="{00000000-0005-0000-0000-00003C5A0000}"/>
    <cellStyle name="Normal 3 5 2 2 2 2 6" xfId="20598" xr:uid="{00000000-0005-0000-0000-00003D5A0000}"/>
    <cellStyle name="Normal 3 5 2 2 2 2 6 2" xfId="20599" xr:uid="{00000000-0005-0000-0000-00003E5A0000}"/>
    <cellStyle name="Normal 3 5 2 2 2 2 7" xfId="20600" xr:uid="{00000000-0005-0000-0000-00003F5A0000}"/>
    <cellStyle name="Normal 3 5 2 2 2 3" xfId="20601" xr:uid="{00000000-0005-0000-0000-0000405A0000}"/>
    <cellStyle name="Normal 3 5 2 2 2 3 2" xfId="20602" xr:uid="{00000000-0005-0000-0000-0000415A0000}"/>
    <cellStyle name="Normal 3 5 2 2 2 3 2 2" xfId="20603" xr:uid="{00000000-0005-0000-0000-0000425A0000}"/>
    <cellStyle name="Normal 3 5 2 2 2 3 2 2 2" xfId="20604" xr:uid="{00000000-0005-0000-0000-0000435A0000}"/>
    <cellStyle name="Normal 3 5 2 2 2 3 2 2 2 2" xfId="20605" xr:uid="{00000000-0005-0000-0000-0000445A0000}"/>
    <cellStyle name="Normal 3 5 2 2 2 3 2 2 2 2 2" xfId="20606" xr:uid="{00000000-0005-0000-0000-0000455A0000}"/>
    <cellStyle name="Normal 3 5 2 2 2 3 2 2 2 3" xfId="20607" xr:uid="{00000000-0005-0000-0000-0000465A0000}"/>
    <cellStyle name="Normal 3 5 2 2 2 3 2 2 3" xfId="20608" xr:uid="{00000000-0005-0000-0000-0000475A0000}"/>
    <cellStyle name="Normal 3 5 2 2 2 3 2 2 3 2" xfId="20609" xr:uid="{00000000-0005-0000-0000-0000485A0000}"/>
    <cellStyle name="Normal 3 5 2 2 2 3 2 2 4" xfId="20610" xr:uid="{00000000-0005-0000-0000-0000495A0000}"/>
    <cellStyle name="Normal 3 5 2 2 2 3 2 3" xfId="20611" xr:uid="{00000000-0005-0000-0000-00004A5A0000}"/>
    <cellStyle name="Normal 3 5 2 2 2 3 2 3 2" xfId="20612" xr:uid="{00000000-0005-0000-0000-00004B5A0000}"/>
    <cellStyle name="Normal 3 5 2 2 2 3 2 3 2 2" xfId="20613" xr:uid="{00000000-0005-0000-0000-00004C5A0000}"/>
    <cellStyle name="Normal 3 5 2 2 2 3 2 3 3" xfId="20614" xr:uid="{00000000-0005-0000-0000-00004D5A0000}"/>
    <cellStyle name="Normal 3 5 2 2 2 3 2 4" xfId="20615" xr:uid="{00000000-0005-0000-0000-00004E5A0000}"/>
    <cellStyle name="Normal 3 5 2 2 2 3 2 4 2" xfId="20616" xr:uid="{00000000-0005-0000-0000-00004F5A0000}"/>
    <cellStyle name="Normal 3 5 2 2 2 3 2 5" xfId="20617" xr:uid="{00000000-0005-0000-0000-0000505A0000}"/>
    <cellStyle name="Normal 3 5 2 2 2 3 3" xfId="20618" xr:uid="{00000000-0005-0000-0000-0000515A0000}"/>
    <cellStyle name="Normal 3 5 2 2 2 3 3 2" xfId="20619" xr:uid="{00000000-0005-0000-0000-0000525A0000}"/>
    <cellStyle name="Normal 3 5 2 2 2 3 3 2 2" xfId="20620" xr:uid="{00000000-0005-0000-0000-0000535A0000}"/>
    <cellStyle name="Normal 3 5 2 2 2 3 3 2 2 2" xfId="20621" xr:uid="{00000000-0005-0000-0000-0000545A0000}"/>
    <cellStyle name="Normal 3 5 2 2 2 3 3 2 3" xfId="20622" xr:uid="{00000000-0005-0000-0000-0000555A0000}"/>
    <cellStyle name="Normal 3 5 2 2 2 3 3 3" xfId="20623" xr:uid="{00000000-0005-0000-0000-0000565A0000}"/>
    <cellStyle name="Normal 3 5 2 2 2 3 3 3 2" xfId="20624" xr:uid="{00000000-0005-0000-0000-0000575A0000}"/>
    <cellStyle name="Normal 3 5 2 2 2 3 3 4" xfId="20625" xr:uid="{00000000-0005-0000-0000-0000585A0000}"/>
    <cellStyle name="Normal 3 5 2 2 2 3 4" xfId="20626" xr:uid="{00000000-0005-0000-0000-0000595A0000}"/>
    <cellStyle name="Normal 3 5 2 2 2 3 4 2" xfId="20627" xr:uid="{00000000-0005-0000-0000-00005A5A0000}"/>
    <cellStyle name="Normal 3 5 2 2 2 3 4 2 2" xfId="20628" xr:uid="{00000000-0005-0000-0000-00005B5A0000}"/>
    <cellStyle name="Normal 3 5 2 2 2 3 4 3" xfId="20629" xr:uid="{00000000-0005-0000-0000-00005C5A0000}"/>
    <cellStyle name="Normal 3 5 2 2 2 3 5" xfId="20630" xr:uid="{00000000-0005-0000-0000-00005D5A0000}"/>
    <cellStyle name="Normal 3 5 2 2 2 3 5 2" xfId="20631" xr:uid="{00000000-0005-0000-0000-00005E5A0000}"/>
    <cellStyle name="Normal 3 5 2 2 2 3 6" xfId="20632" xr:uid="{00000000-0005-0000-0000-00005F5A0000}"/>
    <cellStyle name="Normal 3 5 2 2 2 4" xfId="20633" xr:uid="{00000000-0005-0000-0000-0000605A0000}"/>
    <cellStyle name="Normal 3 5 2 2 2 4 2" xfId="20634" xr:uid="{00000000-0005-0000-0000-0000615A0000}"/>
    <cellStyle name="Normal 3 5 2 2 2 4 2 2" xfId="20635" xr:uid="{00000000-0005-0000-0000-0000625A0000}"/>
    <cellStyle name="Normal 3 5 2 2 2 4 2 2 2" xfId="20636" xr:uid="{00000000-0005-0000-0000-0000635A0000}"/>
    <cellStyle name="Normal 3 5 2 2 2 4 2 2 2 2" xfId="20637" xr:uid="{00000000-0005-0000-0000-0000645A0000}"/>
    <cellStyle name="Normal 3 5 2 2 2 4 2 2 3" xfId="20638" xr:uid="{00000000-0005-0000-0000-0000655A0000}"/>
    <cellStyle name="Normal 3 5 2 2 2 4 2 3" xfId="20639" xr:uid="{00000000-0005-0000-0000-0000665A0000}"/>
    <cellStyle name="Normal 3 5 2 2 2 4 2 3 2" xfId="20640" xr:uid="{00000000-0005-0000-0000-0000675A0000}"/>
    <cellStyle name="Normal 3 5 2 2 2 4 2 4" xfId="20641" xr:uid="{00000000-0005-0000-0000-0000685A0000}"/>
    <cellStyle name="Normal 3 5 2 2 2 4 3" xfId="20642" xr:uid="{00000000-0005-0000-0000-0000695A0000}"/>
    <cellStyle name="Normal 3 5 2 2 2 4 3 2" xfId="20643" xr:uid="{00000000-0005-0000-0000-00006A5A0000}"/>
    <cellStyle name="Normal 3 5 2 2 2 4 3 2 2" xfId="20644" xr:uid="{00000000-0005-0000-0000-00006B5A0000}"/>
    <cellStyle name="Normal 3 5 2 2 2 4 3 3" xfId="20645" xr:uid="{00000000-0005-0000-0000-00006C5A0000}"/>
    <cellStyle name="Normal 3 5 2 2 2 4 4" xfId="20646" xr:uid="{00000000-0005-0000-0000-00006D5A0000}"/>
    <cellStyle name="Normal 3 5 2 2 2 4 4 2" xfId="20647" xr:uid="{00000000-0005-0000-0000-00006E5A0000}"/>
    <cellStyle name="Normal 3 5 2 2 2 4 5" xfId="20648" xr:uid="{00000000-0005-0000-0000-00006F5A0000}"/>
    <cellStyle name="Normal 3 5 2 2 2 5" xfId="20649" xr:uid="{00000000-0005-0000-0000-0000705A0000}"/>
    <cellStyle name="Normal 3 5 2 2 2 5 2" xfId="20650" xr:uid="{00000000-0005-0000-0000-0000715A0000}"/>
    <cellStyle name="Normal 3 5 2 2 2 5 2 2" xfId="20651" xr:uid="{00000000-0005-0000-0000-0000725A0000}"/>
    <cellStyle name="Normal 3 5 2 2 2 5 2 2 2" xfId="20652" xr:uid="{00000000-0005-0000-0000-0000735A0000}"/>
    <cellStyle name="Normal 3 5 2 2 2 5 2 3" xfId="20653" xr:uid="{00000000-0005-0000-0000-0000745A0000}"/>
    <cellStyle name="Normal 3 5 2 2 2 5 3" xfId="20654" xr:uid="{00000000-0005-0000-0000-0000755A0000}"/>
    <cellStyle name="Normal 3 5 2 2 2 5 3 2" xfId="20655" xr:uid="{00000000-0005-0000-0000-0000765A0000}"/>
    <cellStyle name="Normal 3 5 2 2 2 5 4" xfId="20656" xr:uid="{00000000-0005-0000-0000-0000775A0000}"/>
    <cellStyle name="Normal 3 5 2 2 2 6" xfId="20657" xr:uid="{00000000-0005-0000-0000-0000785A0000}"/>
    <cellStyle name="Normal 3 5 2 2 2 6 2" xfId="20658" xr:uid="{00000000-0005-0000-0000-0000795A0000}"/>
    <cellStyle name="Normal 3 5 2 2 2 6 2 2" xfId="20659" xr:uid="{00000000-0005-0000-0000-00007A5A0000}"/>
    <cellStyle name="Normal 3 5 2 2 2 6 3" xfId="20660" xr:uid="{00000000-0005-0000-0000-00007B5A0000}"/>
    <cellStyle name="Normal 3 5 2 2 2 7" xfId="20661" xr:uid="{00000000-0005-0000-0000-00007C5A0000}"/>
    <cellStyle name="Normal 3 5 2 2 2 7 2" xfId="20662" xr:uid="{00000000-0005-0000-0000-00007D5A0000}"/>
    <cellStyle name="Normal 3 5 2 2 2 8" xfId="20663" xr:uid="{00000000-0005-0000-0000-00007E5A0000}"/>
    <cellStyle name="Normal 3 5 2 2 3" xfId="20664" xr:uid="{00000000-0005-0000-0000-00007F5A0000}"/>
    <cellStyle name="Normal 3 5 2 2 3 2" xfId="20665" xr:uid="{00000000-0005-0000-0000-0000805A0000}"/>
    <cellStyle name="Normal 3 5 2 2 3 2 2" xfId="20666" xr:uid="{00000000-0005-0000-0000-0000815A0000}"/>
    <cellStyle name="Normal 3 5 2 2 3 2 2 2" xfId="20667" xr:uid="{00000000-0005-0000-0000-0000825A0000}"/>
    <cellStyle name="Normal 3 5 2 2 3 2 2 2 2" xfId="20668" xr:uid="{00000000-0005-0000-0000-0000835A0000}"/>
    <cellStyle name="Normal 3 5 2 2 3 2 2 2 2 2" xfId="20669" xr:uid="{00000000-0005-0000-0000-0000845A0000}"/>
    <cellStyle name="Normal 3 5 2 2 3 2 2 2 2 2 2" xfId="20670" xr:uid="{00000000-0005-0000-0000-0000855A0000}"/>
    <cellStyle name="Normal 3 5 2 2 3 2 2 2 2 3" xfId="20671" xr:uid="{00000000-0005-0000-0000-0000865A0000}"/>
    <cellStyle name="Normal 3 5 2 2 3 2 2 2 3" xfId="20672" xr:uid="{00000000-0005-0000-0000-0000875A0000}"/>
    <cellStyle name="Normal 3 5 2 2 3 2 2 2 3 2" xfId="20673" xr:uid="{00000000-0005-0000-0000-0000885A0000}"/>
    <cellStyle name="Normal 3 5 2 2 3 2 2 2 4" xfId="20674" xr:uid="{00000000-0005-0000-0000-0000895A0000}"/>
    <cellStyle name="Normal 3 5 2 2 3 2 2 3" xfId="20675" xr:uid="{00000000-0005-0000-0000-00008A5A0000}"/>
    <cellStyle name="Normal 3 5 2 2 3 2 2 3 2" xfId="20676" xr:uid="{00000000-0005-0000-0000-00008B5A0000}"/>
    <cellStyle name="Normal 3 5 2 2 3 2 2 3 2 2" xfId="20677" xr:uid="{00000000-0005-0000-0000-00008C5A0000}"/>
    <cellStyle name="Normal 3 5 2 2 3 2 2 3 3" xfId="20678" xr:uid="{00000000-0005-0000-0000-00008D5A0000}"/>
    <cellStyle name="Normal 3 5 2 2 3 2 2 4" xfId="20679" xr:uid="{00000000-0005-0000-0000-00008E5A0000}"/>
    <cellStyle name="Normal 3 5 2 2 3 2 2 4 2" xfId="20680" xr:uid="{00000000-0005-0000-0000-00008F5A0000}"/>
    <cellStyle name="Normal 3 5 2 2 3 2 2 5" xfId="20681" xr:uid="{00000000-0005-0000-0000-0000905A0000}"/>
    <cellStyle name="Normal 3 5 2 2 3 2 3" xfId="20682" xr:uid="{00000000-0005-0000-0000-0000915A0000}"/>
    <cellStyle name="Normal 3 5 2 2 3 2 3 2" xfId="20683" xr:uid="{00000000-0005-0000-0000-0000925A0000}"/>
    <cellStyle name="Normal 3 5 2 2 3 2 3 2 2" xfId="20684" xr:uid="{00000000-0005-0000-0000-0000935A0000}"/>
    <cellStyle name="Normal 3 5 2 2 3 2 3 2 2 2" xfId="20685" xr:uid="{00000000-0005-0000-0000-0000945A0000}"/>
    <cellStyle name="Normal 3 5 2 2 3 2 3 2 3" xfId="20686" xr:uid="{00000000-0005-0000-0000-0000955A0000}"/>
    <cellStyle name="Normal 3 5 2 2 3 2 3 3" xfId="20687" xr:uid="{00000000-0005-0000-0000-0000965A0000}"/>
    <cellStyle name="Normal 3 5 2 2 3 2 3 3 2" xfId="20688" xr:uid="{00000000-0005-0000-0000-0000975A0000}"/>
    <cellStyle name="Normal 3 5 2 2 3 2 3 4" xfId="20689" xr:uid="{00000000-0005-0000-0000-0000985A0000}"/>
    <cellStyle name="Normal 3 5 2 2 3 2 4" xfId="20690" xr:uid="{00000000-0005-0000-0000-0000995A0000}"/>
    <cellStyle name="Normal 3 5 2 2 3 2 4 2" xfId="20691" xr:uid="{00000000-0005-0000-0000-00009A5A0000}"/>
    <cellStyle name="Normal 3 5 2 2 3 2 4 2 2" xfId="20692" xr:uid="{00000000-0005-0000-0000-00009B5A0000}"/>
    <cellStyle name="Normal 3 5 2 2 3 2 4 3" xfId="20693" xr:uid="{00000000-0005-0000-0000-00009C5A0000}"/>
    <cellStyle name="Normal 3 5 2 2 3 2 5" xfId="20694" xr:uid="{00000000-0005-0000-0000-00009D5A0000}"/>
    <cellStyle name="Normal 3 5 2 2 3 2 5 2" xfId="20695" xr:uid="{00000000-0005-0000-0000-00009E5A0000}"/>
    <cellStyle name="Normal 3 5 2 2 3 2 6" xfId="20696" xr:uid="{00000000-0005-0000-0000-00009F5A0000}"/>
    <cellStyle name="Normal 3 5 2 2 3 3" xfId="20697" xr:uid="{00000000-0005-0000-0000-0000A05A0000}"/>
    <cellStyle name="Normal 3 5 2 2 3 3 2" xfId="20698" xr:uid="{00000000-0005-0000-0000-0000A15A0000}"/>
    <cellStyle name="Normal 3 5 2 2 3 3 2 2" xfId="20699" xr:uid="{00000000-0005-0000-0000-0000A25A0000}"/>
    <cellStyle name="Normal 3 5 2 2 3 3 2 2 2" xfId="20700" xr:uid="{00000000-0005-0000-0000-0000A35A0000}"/>
    <cellStyle name="Normal 3 5 2 2 3 3 2 2 2 2" xfId="20701" xr:uid="{00000000-0005-0000-0000-0000A45A0000}"/>
    <cellStyle name="Normal 3 5 2 2 3 3 2 2 3" xfId="20702" xr:uid="{00000000-0005-0000-0000-0000A55A0000}"/>
    <cellStyle name="Normal 3 5 2 2 3 3 2 3" xfId="20703" xr:uid="{00000000-0005-0000-0000-0000A65A0000}"/>
    <cellStyle name="Normal 3 5 2 2 3 3 2 3 2" xfId="20704" xr:uid="{00000000-0005-0000-0000-0000A75A0000}"/>
    <cellStyle name="Normal 3 5 2 2 3 3 2 4" xfId="20705" xr:uid="{00000000-0005-0000-0000-0000A85A0000}"/>
    <cellStyle name="Normal 3 5 2 2 3 3 3" xfId="20706" xr:uid="{00000000-0005-0000-0000-0000A95A0000}"/>
    <cellStyle name="Normal 3 5 2 2 3 3 3 2" xfId="20707" xr:uid="{00000000-0005-0000-0000-0000AA5A0000}"/>
    <cellStyle name="Normal 3 5 2 2 3 3 3 2 2" xfId="20708" xr:uid="{00000000-0005-0000-0000-0000AB5A0000}"/>
    <cellStyle name="Normal 3 5 2 2 3 3 3 3" xfId="20709" xr:uid="{00000000-0005-0000-0000-0000AC5A0000}"/>
    <cellStyle name="Normal 3 5 2 2 3 3 4" xfId="20710" xr:uid="{00000000-0005-0000-0000-0000AD5A0000}"/>
    <cellStyle name="Normal 3 5 2 2 3 3 4 2" xfId="20711" xr:uid="{00000000-0005-0000-0000-0000AE5A0000}"/>
    <cellStyle name="Normal 3 5 2 2 3 3 5" xfId="20712" xr:uid="{00000000-0005-0000-0000-0000AF5A0000}"/>
    <cellStyle name="Normal 3 5 2 2 3 4" xfId="20713" xr:uid="{00000000-0005-0000-0000-0000B05A0000}"/>
    <cellStyle name="Normal 3 5 2 2 3 4 2" xfId="20714" xr:uid="{00000000-0005-0000-0000-0000B15A0000}"/>
    <cellStyle name="Normal 3 5 2 2 3 4 2 2" xfId="20715" xr:uid="{00000000-0005-0000-0000-0000B25A0000}"/>
    <cellStyle name="Normal 3 5 2 2 3 4 2 2 2" xfId="20716" xr:uid="{00000000-0005-0000-0000-0000B35A0000}"/>
    <cellStyle name="Normal 3 5 2 2 3 4 2 3" xfId="20717" xr:uid="{00000000-0005-0000-0000-0000B45A0000}"/>
    <cellStyle name="Normal 3 5 2 2 3 4 3" xfId="20718" xr:uid="{00000000-0005-0000-0000-0000B55A0000}"/>
    <cellStyle name="Normal 3 5 2 2 3 4 3 2" xfId="20719" xr:uid="{00000000-0005-0000-0000-0000B65A0000}"/>
    <cellStyle name="Normal 3 5 2 2 3 4 4" xfId="20720" xr:uid="{00000000-0005-0000-0000-0000B75A0000}"/>
    <cellStyle name="Normal 3 5 2 2 3 5" xfId="20721" xr:uid="{00000000-0005-0000-0000-0000B85A0000}"/>
    <cellStyle name="Normal 3 5 2 2 3 5 2" xfId="20722" xr:uid="{00000000-0005-0000-0000-0000B95A0000}"/>
    <cellStyle name="Normal 3 5 2 2 3 5 2 2" xfId="20723" xr:uid="{00000000-0005-0000-0000-0000BA5A0000}"/>
    <cellStyle name="Normal 3 5 2 2 3 5 3" xfId="20724" xr:uid="{00000000-0005-0000-0000-0000BB5A0000}"/>
    <cellStyle name="Normal 3 5 2 2 3 6" xfId="20725" xr:uid="{00000000-0005-0000-0000-0000BC5A0000}"/>
    <cellStyle name="Normal 3 5 2 2 3 6 2" xfId="20726" xr:uid="{00000000-0005-0000-0000-0000BD5A0000}"/>
    <cellStyle name="Normal 3 5 2 2 3 7" xfId="20727" xr:uid="{00000000-0005-0000-0000-0000BE5A0000}"/>
    <cellStyle name="Normal 3 5 2 2 4" xfId="20728" xr:uid="{00000000-0005-0000-0000-0000BF5A0000}"/>
    <cellStyle name="Normal 3 5 2 2 4 2" xfId="20729" xr:uid="{00000000-0005-0000-0000-0000C05A0000}"/>
    <cellStyle name="Normal 3 5 2 2 4 2 2" xfId="20730" xr:uid="{00000000-0005-0000-0000-0000C15A0000}"/>
    <cellStyle name="Normal 3 5 2 2 4 2 2 2" xfId="20731" xr:uid="{00000000-0005-0000-0000-0000C25A0000}"/>
    <cellStyle name="Normal 3 5 2 2 4 2 2 2 2" xfId="20732" xr:uid="{00000000-0005-0000-0000-0000C35A0000}"/>
    <cellStyle name="Normal 3 5 2 2 4 2 2 2 2 2" xfId="20733" xr:uid="{00000000-0005-0000-0000-0000C45A0000}"/>
    <cellStyle name="Normal 3 5 2 2 4 2 2 2 3" xfId="20734" xr:uid="{00000000-0005-0000-0000-0000C55A0000}"/>
    <cellStyle name="Normal 3 5 2 2 4 2 2 3" xfId="20735" xr:uid="{00000000-0005-0000-0000-0000C65A0000}"/>
    <cellStyle name="Normal 3 5 2 2 4 2 2 3 2" xfId="20736" xr:uid="{00000000-0005-0000-0000-0000C75A0000}"/>
    <cellStyle name="Normal 3 5 2 2 4 2 2 4" xfId="20737" xr:uid="{00000000-0005-0000-0000-0000C85A0000}"/>
    <cellStyle name="Normal 3 5 2 2 4 2 3" xfId="20738" xr:uid="{00000000-0005-0000-0000-0000C95A0000}"/>
    <cellStyle name="Normal 3 5 2 2 4 2 3 2" xfId="20739" xr:uid="{00000000-0005-0000-0000-0000CA5A0000}"/>
    <cellStyle name="Normal 3 5 2 2 4 2 3 2 2" xfId="20740" xr:uid="{00000000-0005-0000-0000-0000CB5A0000}"/>
    <cellStyle name="Normal 3 5 2 2 4 2 3 3" xfId="20741" xr:uid="{00000000-0005-0000-0000-0000CC5A0000}"/>
    <cellStyle name="Normal 3 5 2 2 4 2 4" xfId="20742" xr:uid="{00000000-0005-0000-0000-0000CD5A0000}"/>
    <cellStyle name="Normal 3 5 2 2 4 2 4 2" xfId="20743" xr:uid="{00000000-0005-0000-0000-0000CE5A0000}"/>
    <cellStyle name="Normal 3 5 2 2 4 2 5" xfId="20744" xr:uid="{00000000-0005-0000-0000-0000CF5A0000}"/>
    <cellStyle name="Normal 3 5 2 2 4 3" xfId="20745" xr:uid="{00000000-0005-0000-0000-0000D05A0000}"/>
    <cellStyle name="Normal 3 5 2 2 4 3 2" xfId="20746" xr:uid="{00000000-0005-0000-0000-0000D15A0000}"/>
    <cellStyle name="Normal 3 5 2 2 4 3 2 2" xfId="20747" xr:uid="{00000000-0005-0000-0000-0000D25A0000}"/>
    <cellStyle name="Normal 3 5 2 2 4 3 2 2 2" xfId="20748" xr:uid="{00000000-0005-0000-0000-0000D35A0000}"/>
    <cellStyle name="Normal 3 5 2 2 4 3 2 3" xfId="20749" xr:uid="{00000000-0005-0000-0000-0000D45A0000}"/>
    <cellStyle name="Normal 3 5 2 2 4 3 3" xfId="20750" xr:uid="{00000000-0005-0000-0000-0000D55A0000}"/>
    <cellStyle name="Normal 3 5 2 2 4 3 3 2" xfId="20751" xr:uid="{00000000-0005-0000-0000-0000D65A0000}"/>
    <cellStyle name="Normal 3 5 2 2 4 3 4" xfId="20752" xr:uid="{00000000-0005-0000-0000-0000D75A0000}"/>
    <cellStyle name="Normal 3 5 2 2 4 4" xfId="20753" xr:uid="{00000000-0005-0000-0000-0000D85A0000}"/>
    <cellStyle name="Normal 3 5 2 2 4 4 2" xfId="20754" xr:uid="{00000000-0005-0000-0000-0000D95A0000}"/>
    <cellStyle name="Normal 3 5 2 2 4 4 2 2" xfId="20755" xr:uid="{00000000-0005-0000-0000-0000DA5A0000}"/>
    <cellStyle name="Normal 3 5 2 2 4 4 3" xfId="20756" xr:uid="{00000000-0005-0000-0000-0000DB5A0000}"/>
    <cellStyle name="Normal 3 5 2 2 4 5" xfId="20757" xr:uid="{00000000-0005-0000-0000-0000DC5A0000}"/>
    <cellStyle name="Normal 3 5 2 2 4 5 2" xfId="20758" xr:uid="{00000000-0005-0000-0000-0000DD5A0000}"/>
    <cellStyle name="Normal 3 5 2 2 4 6" xfId="20759" xr:uid="{00000000-0005-0000-0000-0000DE5A0000}"/>
    <cellStyle name="Normal 3 5 2 2 5" xfId="20760" xr:uid="{00000000-0005-0000-0000-0000DF5A0000}"/>
    <cellStyle name="Normal 3 5 2 2 5 2" xfId="20761" xr:uid="{00000000-0005-0000-0000-0000E05A0000}"/>
    <cellStyle name="Normal 3 5 2 2 5 2 2" xfId="20762" xr:uid="{00000000-0005-0000-0000-0000E15A0000}"/>
    <cellStyle name="Normal 3 5 2 2 5 2 2 2" xfId="20763" xr:uid="{00000000-0005-0000-0000-0000E25A0000}"/>
    <cellStyle name="Normal 3 5 2 2 5 2 2 2 2" xfId="20764" xr:uid="{00000000-0005-0000-0000-0000E35A0000}"/>
    <cellStyle name="Normal 3 5 2 2 5 2 2 3" xfId="20765" xr:uid="{00000000-0005-0000-0000-0000E45A0000}"/>
    <cellStyle name="Normal 3 5 2 2 5 2 3" xfId="20766" xr:uid="{00000000-0005-0000-0000-0000E55A0000}"/>
    <cellStyle name="Normal 3 5 2 2 5 2 3 2" xfId="20767" xr:uid="{00000000-0005-0000-0000-0000E65A0000}"/>
    <cellStyle name="Normal 3 5 2 2 5 2 4" xfId="20768" xr:uid="{00000000-0005-0000-0000-0000E75A0000}"/>
    <cellStyle name="Normal 3 5 2 2 5 3" xfId="20769" xr:uid="{00000000-0005-0000-0000-0000E85A0000}"/>
    <cellStyle name="Normal 3 5 2 2 5 3 2" xfId="20770" xr:uid="{00000000-0005-0000-0000-0000E95A0000}"/>
    <cellStyle name="Normal 3 5 2 2 5 3 2 2" xfId="20771" xr:uid="{00000000-0005-0000-0000-0000EA5A0000}"/>
    <cellStyle name="Normal 3 5 2 2 5 3 3" xfId="20772" xr:uid="{00000000-0005-0000-0000-0000EB5A0000}"/>
    <cellStyle name="Normal 3 5 2 2 5 4" xfId="20773" xr:uid="{00000000-0005-0000-0000-0000EC5A0000}"/>
    <cellStyle name="Normal 3 5 2 2 5 4 2" xfId="20774" xr:uid="{00000000-0005-0000-0000-0000ED5A0000}"/>
    <cellStyle name="Normal 3 5 2 2 5 5" xfId="20775" xr:uid="{00000000-0005-0000-0000-0000EE5A0000}"/>
    <cellStyle name="Normal 3 5 2 2 6" xfId="20776" xr:uid="{00000000-0005-0000-0000-0000EF5A0000}"/>
    <cellStyle name="Normal 3 5 2 2 6 2" xfId="20777" xr:uid="{00000000-0005-0000-0000-0000F05A0000}"/>
    <cellStyle name="Normal 3 5 2 2 6 2 2" xfId="20778" xr:uid="{00000000-0005-0000-0000-0000F15A0000}"/>
    <cellStyle name="Normal 3 5 2 2 6 2 2 2" xfId="20779" xr:uid="{00000000-0005-0000-0000-0000F25A0000}"/>
    <cellStyle name="Normal 3 5 2 2 6 2 3" xfId="20780" xr:uid="{00000000-0005-0000-0000-0000F35A0000}"/>
    <cellStyle name="Normal 3 5 2 2 6 3" xfId="20781" xr:uid="{00000000-0005-0000-0000-0000F45A0000}"/>
    <cellStyle name="Normal 3 5 2 2 6 3 2" xfId="20782" xr:uid="{00000000-0005-0000-0000-0000F55A0000}"/>
    <cellStyle name="Normal 3 5 2 2 6 4" xfId="20783" xr:uid="{00000000-0005-0000-0000-0000F65A0000}"/>
    <cellStyle name="Normal 3 5 2 2 7" xfId="20784" xr:uid="{00000000-0005-0000-0000-0000F75A0000}"/>
    <cellStyle name="Normal 3 5 2 2 7 2" xfId="20785" xr:uid="{00000000-0005-0000-0000-0000F85A0000}"/>
    <cellStyle name="Normal 3 5 2 2 7 2 2" xfId="20786" xr:uid="{00000000-0005-0000-0000-0000F95A0000}"/>
    <cellStyle name="Normal 3 5 2 2 7 3" xfId="20787" xr:uid="{00000000-0005-0000-0000-0000FA5A0000}"/>
    <cellStyle name="Normal 3 5 2 2 8" xfId="20788" xr:uid="{00000000-0005-0000-0000-0000FB5A0000}"/>
    <cellStyle name="Normal 3 5 2 2 8 2" xfId="20789" xr:uid="{00000000-0005-0000-0000-0000FC5A0000}"/>
    <cellStyle name="Normal 3 5 2 2 9" xfId="20790" xr:uid="{00000000-0005-0000-0000-0000FD5A0000}"/>
    <cellStyle name="Normal 3 5 2 3" xfId="20791" xr:uid="{00000000-0005-0000-0000-0000FE5A0000}"/>
    <cellStyle name="Normal 3 5 2 3 2" xfId="20792" xr:uid="{00000000-0005-0000-0000-0000FF5A0000}"/>
    <cellStyle name="Normal 3 5 2 3 2 2" xfId="20793" xr:uid="{00000000-0005-0000-0000-0000005B0000}"/>
    <cellStyle name="Normal 3 5 2 3 2 2 2" xfId="20794" xr:uid="{00000000-0005-0000-0000-0000015B0000}"/>
    <cellStyle name="Normal 3 5 2 3 2 2 2 2" xfId="20795" xr:uid="{00000000-0005-0000-0000-0000025B0000}"/>
    <cellStyle name="Normal 3 5 2 3 2 2 2 2 2" xfId="20796" xr:uid="{00000000-0005-0000-0000-0000035B0000}"/>
    <cellStyle name="Normal 3 5 2 3 2 2 2 2 2 2" xfId="20797" xr:uid="{00000000-0005-0000-0000-0000045B0000}"/>
    <cellStyle name="Normal 3 5 2 3 2 2 2 2 2 2 2" xfId="20798" xr:uid="{00000000-0005-0000-0000-0000055B0000}"/>
    <cellStyle name="Normal 3 5 2 3 2 2 2 2 2 3" xfId="20799" xr:uid="{00000000-0005-0000-0000-0000065B0000}"/>
    <cellStyle name="Normal 3 5 2 3 2 2 2 2 3" xfId="20800" xr:uid="{00000000-0005-0000-0000-0000075B0000}"/>
    <cellStyle name="Normal 3 5 2 3 2 2 2 2 3 2" xfId="20801" xr:uid="{00000000-0005-0000-0000-0000085B0000}"/>
    <cellStyle name="Normal 3 5 2 3 2 2 2 2 4" xfId="20802" xr:uid="{00000000-0005-0000-0000-0000095B0000}"/>
    <cellStyle name="Normal 3 5 2 3 2 2 2 3" xfId="20803" xr:uid="{00000000-0005-0000-0000-00000A5B0000}"/>
    <cellStyle name="Normal 3 5 2 3 2 2 2 3 2" xfId="20804" xr:uid="{00000000-0005-0000-0000-00000B5B0000}"/>
    <cellStyle name="Normal 3 5 2 3 2 2 2 3 2 2" xfId="20805" xr:uid="{00000000-0005-0000-0000-00000C5B0000}"/>
    <cellStyle name="Normal 3 5 2 3 2 2 2 3 3" xfId="20806" xr:uid="{00000000-0005-0000-0000-00000D5B0000}"/>
    <cellStyle name="Normal 3 5 2 3 2 2 2 4" xfId="20807" xr:uid="{00000000-0005-0000-0000-00000E5B0000}"/>
    <cellStyle name="Normal 3 5 2 3 2 2 2 4 2" xfId="20808" xr:uid="{00000000-0005-0000-0000-00000F5B0000}"/>
    <cellStyle name="Normal 3 5 2 3 2 2 2 5" xfId="20809" xr:uid="{00000000-0005-0000-0000-0000105B0000}"/>
    <cellStyle name="Normal 3 5 2 3 2 2 3" xfId="20810" xr:uid="{00000000-0005-0000-0000-0000115B0000}"/>
    <cellStyle name="Normal 3 5 2 3 2 2 3 2" xfId="20811" xr:uid="{00000000-0005-0000-0000-0000125B0000}"/>
    <cellStyle name="Normal 3 5 2 3 2 2 3 2 2" xfId="20812" xr:uid="{00000000-0005-0000-0000-0000135B0000}"/>
    <cellStyle name="Normal 3 5 2 3 2 2 3 2 2 2" xfId="20813" xr:uid="{00000000-0005-0000-0000-0000145B0000}"/>
    <cellStyle name="Normal 3 5 2 3 2 2 3 2 3" xfId="20814" xr:uid="{00000000-0005-0000-0000-0000155B0000}"/>
    <cellStyle name="Normal 3 5 2 3 2 2 3 3" xfId="20815" xr:uid="{00000000-0005-0000-0000-0000165B0000}"/>
    <cellStyle name="Normal 3 5 2 3 2 2 3 3 2" xfId="20816" xr:uid="{00000000-0005-0000-0000-0000175B0000}"/>
    <cellStyle name="Normal 3 5 2 3 2 2 3 4" xfId="20817" xr:uid="{00000000-0005-0000-0000-0000185B0000}"/>
    <cellStyle name="Normal 3 5 2 3 2 2 4" xfId="20818" xr:uid="{00000000-0005-0000-0000-0000195B0000}"/>
    <cellStyle name="Normal 3 5 2 3 2 2 4 2" xfId="20819" xr:uid="{00000000-0005-0000-0000-00001A5B0000}"/>
    <cellStyle name="Normal 3 5 2 3 2 2 4 2 2" xfId="20820" xr:uid="{00000000-0005-0000-0000-00001B5B0000}"/>
    <cellStyle name="Normal 3 5 2 3 2 2 4 3" xfId="20821" xr:uid="{00000000-0005-0000-0000-00001C5B0000}"/>
    <cellStyle name="Normal 3 5 2 3 2 2 5" xfId="20822" xr:uid="{00000000-0005-0000-0000-00001D5B0000}"/>
    <cellStyle name="Normal 3 5 2 3 2 2 5 2" xfId="20823" xr:uid="{00000000-0005-0000-0000-00001E5B0000}"/>
    <cellStyle name="Normal 3 5 2 3 2 2 6" xfId="20824" xr:uid="{00000000-0005-0000-0000-00001F5B0000}"/>
    <cellStyle name="Normal 3 5 2 3 2 3" xfId="20825" xr:uid="{00000000-0005-0000-0000-0000205B0000}"/>
    <cellStyle name="Normal 3 5 2 3 2 3 2" xfId="20826" xr:uid="{00000000-0005-0000-0000-0000215B0000}"/>
    <cellStyle name="Normal 3 5 2 3 2 3 2 2" xfId="20827" xr:uid="{00000000-0005-0000-0000-0000225B0000}"/>
    <cellStyle name="Normal 3 5 2 3 2 3 2 2 2" xfId="20828" xr:uid="{00000000-0005-0000-0000-0000235B0000}"/>
    <cellStyle name="Normal 3 5 2 3 2 3 2 2 2 2" xfId="20829" xr:uid="{00000000-0005-0000-0000-0000245B0000}"/>
    <cellStyle name="Normal 3 5 2 3 2 3 2 2 3" xfId="20830" xr:uid="{00000000-0005-0000-0000-0000255B0000}"/>
    <cellStyle name="Normal 3 5 2 3 2 3 2 3" xfId="20831" xr:uid="{00000000-0005-0000-0000-0000265B0000}"/>
    <cellStyle name="Normal 3 5 2 3 2 3 2 3 2" xfId="20832" xr:uid="{00000000-0005-0000-0000-0000275B0000}"/>
    <cellStyle name="Normal 3 5 2 3 2 3 2 4" xfId="20833" xr:uid="{00000000-0005-0000-0000-0000285B0000}"/>
    <cellStyle name="Normal 3 5 2 3 2 3 3" xfId="20834" xr:uid="{00000000-0005-0000-0000-0000295B0000}"/>
    <cellStyle name="Normal 3 5 2 3 2 3 3 2" xfId="20835" xr:uid="{00000000-0005-0000-0000-00002A5B0000}"/>
    <cellStyle name="Normal 3 5 2 3 2 3 3 2 2" xfId="20836" xr:uid="{00000000-0005-0000-0000-00002B5B0000}"/>
    <cellStyle name="Normal 3 5 2 3 2 3 3 3" xfId="20837" xr:uid="{00000000-0005-0000-0000-00002C5B0000}"/>
    <cellStyle name="Normal 3 5 2 3 2 3 4" xfId="20838" xr:uid="{00000000-0005-0000-0000-00002D5B0000}"/>
    <cellStyle name="Normal 3 5 2 3 2 3 4 2" xfId="20839" xr:uid="{00000000-0005-0000-0000-00002E5B0000}"/>
    <cellStyle name="Normal 3 5 2 3 2 3 5" xfId="20840" xr:uid="{00000000-0005-0000-0000-00002F5B0000}"/>
    <cellStyle name="Normal 3 5 2 3 2 4" xfId="20841" xr:uid="{00000000-0005-0000-0000-0000305B0000}"/>
    <cellStyle name="Normal 3 5 2 3 2 4 2" xfId="20842" xr:uid="{00000000-0005-0000-0000-0000315B0000}"/>
    <cellStyle name="Normal 3 5 2 3 2 4 2 2" xfId="20843" xr:uid="{00000000-0005-0000-0000-0000325B0000}"/>
    <cellStyle name="Normal 3 5 2 3 2 4 2 2 2" xfId="20844" xr:uid="{00000000-0005-0000-0000-0000335B0000}"/>
    <cellStyle name="Normal 3 5 2 3 2 4 2 3" xfId="20845" xr:uid="{00000000-0005-0000-0000-0000345B0000}"/>
    <cellStyle name="Normal 3 5 2 3 2 4 3" xfId="20846" xr:uid="{00000000-0005-0000-0000-0000355B0000}"/>
    <cellStyle name="Normal 3 5 2 3 2 4 3 2" xfId="20847" xr:uid="{00000000-0005-0000-0000-0000365B0000}"/>
    <cellStyle name="Normal 3 5 2 3 2 4 4" xfId="20848" xr:uid="{00000000-0005-0000-0000-0000375B0000}"/>
    <cellStyle name="Normal 3 5 2 3 2 5" xfId="20849" xr:uid="{00000000-0005-0000-0000-0000385B0000}"/>
    <cellStyle name="Normal 3 5 2 3 2 5 2" xfId="20850" xr:uid="{00000000-0005-0000-0000-0000395B0000}"/>
    <cellStyle name="Normal 3 5 2 3 2 5 2 2" xfId="20851" xr:uid="{00000000-0005-0000-0000-00003A5B0000}"/>
    <cellStyle name="Normal 3 5 2 3 2 5 3" xfId="20852" xr:uid="{00000000-0005-0000-0000-00003B5B0000}"/>
    <cellStyle name="Normal 3 5 2 3 2 6" xfId="20853" xr:uid="{00000000-0005-0000-0000-00003C5B0000}"/>
    <cellStyle name="Normal 3 5 2 3 2 6 2" xfId="20854" xr:uid="{00000000-0005-0000-0000-00003D5B0000}"/>
    <cellStyle name="Normal 3 5 2 3 2 7" xfId="20855" xr:uid="{00000000-0005-0000-0000-00003E5B0000}"/>
    <cellStyle name="Normal 3 5 2 3 3" xfId="20856" xr:uid="{00000000-0005-0000-0000-00003F5B0000}"/>
    <cellStyle name="Normal 3 5 2 3 3 2" xfId="20857" xr:uid="{00000000-0005-0000-0000-0000405B0000}"/>
    <cellStyle name="Normal 3 5 2 3 3 2 2" xfId="20858" xr:uid="{00000000-0005-0000-0000-0000415B0000}"/>
    <cellStyle name="Normal 3 5 2 3 3 2 2 2" xfId="20859" xr:uid="{00000000-0005-0000-0000-0000425B0000}"/>
    <cellStyle name="Normal 3 5 2 3 3 2 2 2 2" xfId="20860" xr:uid="{00000000-0005-0000-0000-0000435B0000}"/>
    <cellStyle name="Normal 3 5 2 3 3 2 2 2 2 2" xfId="20861" xr:uid="{00000000-0005-0000-0000-0000445B0000}"/>
    <cellStyle name="Normal 3 5 2 3 3 2 2 2 3" xfId="20862" xr:uid="{00000000-0005-0000-0000-0000455B0000}"/>
    <cellStyle name="Normal 3 5 2 3 3 2 2 3" xfId="20863" xr:uid="{00000000-0005-0000-0000-0000465B0000}"/>
    <cellStyle name="Normal 3 5 2 3 3 2 2 3 2" xfId="20864" xr:uid="{00000000-0005-0000-0000-0000475B0000}"/>
    <cellStyle name="Normal 3 5 2 3 3 2 2 4" xfId="20865" xr:uid="{00000000-0005-0000-0000-0000485B0000}"/>
    <cellStyle name="Normal 3 5 2 3 3 2 3" xfId="20866" xr:uid="{00000000-0005-0000-0000-0000495B0000}"/>
    <cellStyle name="Normal 3 5 2 3 3 2 3 2" xfId="20867" xr:uid="{00000000-0005-0000-0000-00004A5B0000}"/>
    <cellStyle name="Normal 3 5 2 3 3 2 3 2 2" xfId="20868" xr:uid="{00000000-0005-0000-0000-00004B5B0000}"/>
    <cellStyle name="Normal 3 5 2 3 3 2 3 3" xfId="20869" xr:uid="{00000000-0005-0000-0000-00004C5B0000}"/>
    <cellStyle name="Normal 3 5 2 3 3 2 4" xfId="20870" xr:uid="{00000000-0005-0000-0000-00004D5B0000}"/>
    <cellStyle name="Normal 3 5 2 3 3 2 4 2" xfId="20871" xr:uid="{00000000-0005-0000-0000-00004E5B0000}"/>
    <cellStyle name="Normal 3 5 2 3 3 2 5" xfId="20872" xr:uid="{00000000-0005-0000-0000-00004F5B0000}"/>
    <cellStyle name="Normal 3 5 2 3 3 3" xfId="20873" xr:uid="{00000000-0005-0000-0000-0000505B0000}"/>
    <cellStyle name="Normal 3 5 2 3 3 3 2" xfId="20874" xr:uid="{00000000-0005-0000-0000-0000515B0000}"/>
    <cellStyle name="Normal 3 5 2 3 3 3 2 2" xfId="20875" xr:uid="{00000000-0005-0000-0000-0000525B0000}"/>
    <cellStyle name="Normal 3 5 2 3 3 3 2 2 2" xfId="20876" xr:uid="{00000000-0005-0000-0000-0000535B0000}"/>
    <cellStyle name="Normal 3 5 2 3 3 3 2 3" xfId="20877" xr:uid="{00000000-0005-0000-0000-0000545B0000}"/>
    <cellStyle name="Normal 3 5 2 3 3 3 3" xfId="20878" xr:uid="{00000000-0005-0000-0000-0000555B0000}"/>
    <cellStyle name="Normal 3 5 2 3 3 3 3 2" xfId="20879" xr:uid="{00000000-0005-0000-0000-0000565B0000}"/>
    <cellStyle name="Normal 3 5 2 3 3 3 4" xfId="20880" xr:uid="{00000000-0005-0000-0000-0000575B0000}"/>
    <cellStyle name="Normal 3 5 2 3 3 4" xfId="20881" xr:uid="{00000000-0005-0000-0000-0000585B0000}"/>
    <cellStyle name="Normal 3 5 2 3 3 4 2" xfId="20882" xr:uid="{00000000-0005-0000-0000-0000595B0000}"/>
    <cellStyle name="Normal 3 5 2 3 3 4 2 2" xfId="20883" xr:uid="{00000000-0005-0000-0000-00005A5B0000}"/>
    <cellStyle name="Normal 3 5 2 3 3 4 3" xfId="20884" xr:uid="{00000000-0005-0000-0000-00005B5B0000}"/>
    <cellStyle name="Normal 3 5 2 3 3 5" xfId="20885" xr:uid="{00000000-0005-0000-0000-00005C5B0000}"/>
    <cellStyle name="Normal 3 5 2 3 3 5 2" xfId="20886" xr:uid="{00000000-0005-0000-0000-00005D5B0000}"/>
    <cellStyle name="Normal 3 5 2 3 3 6" xfId="20887" xr:uid="{00000000-0005-0000-0000-00005E5B0000}"/>
    <cellStyle name="Normal 3 5 2 3 4" xfId="20888" xr:uid="{00000000-0005-0000-0000-00005F5B0000}"/>
    <cellStyle name="Normal 3 5 2 3 4 2" xfId="20889" xr:uid="{00000000-0005-0000-0000-0000605B0000}"/>
    <cellStyle name="Normal 3 5 2 3 4 2 2" xfId="20890" xr:uid="{00000000-0005-0000-0000-0000615B0000}"/>
    <cellStyle name="Normal 3 5 2 3 4 2 2 2" xfId="20891" xr:uid="{00000000-0005-0000-0000-0000625B0000}"/>
    <cellStyle name="Normal 3 5 2 3 4 2 2 2 2" xfId="20892" xr:uid="{00000000-0005-0000-0000-0000635B0000}"/>
    <cellStyle name="Normal 3 5 2 3 4 2 2 3" xfId="20893" xr:uid="{00000000-0005-0000-0000-0000645B0000}"/>
    <cellStyle name="Normal 3 5 2 3 4 2 3" xfId="20894" xr:uid="{00000000-0005-0000-0000-0000655B0000}"/>
    <cellStyle name="Normal 3 5 2 3 4 2 3 2" xfId="20895" xr:uid="{00000000-0005-0000-0000-0000665B0000}"/>
    <cellStyle name="Normal 3 5 2 3 4 2 4" xfId="20896" xr:uid="{00000000-0005-0000-0000-0000675B0000}"/>
    <cellStyle name="Normal 3 5 2 3 4 3" xfId="20897" xr:uid="{00000000-0005-0000-0000-0000685B0000}"/>
    <cellStyle name="Normal 3 5 2 3 4 3 2" xfId="20898" xr:uid="{00000000-0005-0000-0000-0000695B0000}"/>
    <cellStyle name="Normal 3 5 2 3 4 3 2 2" xfId="20899" xr:uid="{00000000-0005-0000-0000-00006A5B0000}"/>
    <cellStyle name="Normal 3 5 2 3 4 3 3" xfId="20900" xr:uid="{00000000-0005-0000-0000-00006B5B0000}"/>
    <cellStyle name="Normal 3 5 2 3 4 4" xfId="20901" xr:uid="{00000000-0005-0000-0000-00006C5B0000}"/>
    <cellStyle name="Normal 3 5 2 3 4 4 2" xfId="20902" xr:uid="{00000000-0005-0000-0000-00006D5B0000}"/>
    <cellStyle name="Normal 3 5 2 3 4 5" xfId="20903" xr:uid="{00000000-0005-0000-0000-00006E5B0000}"/>
    <cellStyle name="Normal 3 5 2 3 5" xfId="20904" xr:uid="{00000000-0005-0000-0000-00006F5B0000}"/>
    <cellStyle name="Normal 3 5 2 3 5 2" xfId="20905" xr:uid="{00000000-0005-0000-0000-0000705B0000}"/>
    <cellStyle name="Normal 3 5 2 3 5 2 2" xfId="20906" xr:uid="{00000000-0005-0000-0000-0000715B0000}"/>
    <cellStyle name="Normal 3 5 2 3 5 2 2 2" xfId="20907" xr:uid="{00000000-0005-0000-0000-0000725B0000}"/>
    <cellStyle name="Normal 3 5 2 3 5 2 3" xfId="20908" xr:uid="{00000000-0005-0000-0000-0000735B0000}"/>
    <cellStyle name="Normal 3 5 2 3 5 3" xfId="20909" xr:uid="{00000000-0005-0000-0000-0000745B0000}"/>
    <cellStyle name="Normal 3 5 2 3 5 3 2" xfId="20910" xr:uid="{00000000-0005-0000-0000-0000755B0000}"/>
    <cellStyle name="Normal 3 5 2 3 5 4" xfId="20911" xr:uid="{00000000-0005-0000-0000-0000765B0000}"/>
    <cellStyle name="Normal 3 5 2 3 6" xfId="20912" xr:uid="{00000000-0005-0000-0000-0000775B0000}"/>
    <cellStyle name="Normal 3 5 2 3 6 2" xfId="20913" xr:uid="{00000000-0005-0000-0000-0000785B0000}"/>
    <cellStyle name="Normal 3 5 2 3 6 2 2" xfId="20914" xr:uid="{00000000-0005-0000-0000-0000795B0000}"/>
    <cellStyle name="Normal 3 5 2 3 6 3" xfId="20915" xr:uid="{00000000-0005-0000-0000-00007A5B0000}"/>
    <cellStyle name="Normal 3 5 2 3 7" xfId="20916" xr:uid="{00000000-0005-0000-0000-00007B5B0000}"/>
    <cellStyle name="Normal 3 5 2 3 7 2" xfId="20917" xr:uid="{00000000-0005-0000-0000-00007C5B0000}"/>
    <cellStyle name="Normal 3 5 2 3 8" xfId="20918" xr:uid="{00000000-0005-0000-0000-00007D5B0000}"/>
    <cellStyle name="Normal 3 5 2 4" xfId="20919" xr:uid="{00000000-0005-0000-0000-00007E5B0000}"/>
    <cellStyle name="Normal 3 5 2 4 2" xfId="20920" xr:uid="{00000000-0005-0000-0000-00007F5B0000}"/>
    <cellStyle name="Normal 3 5 2 4 2 2" xfId="20921" xr:uid="{00000000-0005-0000-0000-0000805B0000}"/>
    <cellStyle name="Normal 3 5 2 4 2 2 2" xfId="20922" xr:uid="{00000000-0005-0000-0000-0000815B0000}"/>
    <cellStyle name="Normal 3 5 2 4 2 2 2 2" xfId="20923" xr:uid="{00000000-0005-0000-0000-0000825B0000}"/>
    <cellStyle name="Normal 3 5 2 4 2 2 2 2 2" xfId="20924" xr:uid="{00000000-0005-0000-0000-0000835B0000}"/>
    <cellStyle name="Normal 3 5 2 4 2 2 2 2 2 2" xfId="20925" xr:uid="{00000000-0005-0000-0000-0000845B0000}"/>
    <cellStyle name="Normal 3 5 2 4 2 2 2 2 3" xfId="20926" xr:uid="{00000000-0005-0000-0000-0000855B0000}"/>
    <cellStyle name="Normal 3 5 2 4 2 2 2 3" xfId="20927" xr:uid="{00000000-0005-0000-0000-0000865B0000}"/>
    <cellStyle name="Normal 3 5 2 4 2 2 2 3 2" xfId="20928" xr:uid="{00000000-0005-0000-0000-0000875B0000}"/>
    <cellStyle name="Normal 3 5 2 4 2 2 2 4" xfId="20929" xr:uid="{00000000-0005-0000-0000-0000885B0000}"/>
    <cellStyle name="Normal 3 5 2 4 2 2 3" xfId="20930" xr:uid="{00000000-0005-0000-0000-0000895B0000}"/>
    <cellStyle name="Normal 3 5 2 4 2 2 3 2" xfId="20931" xr:uid="{00000000-0005-0000-0000-00008A5B0000}"/>
    <cellStyle name="Normal 3 5 2 4 2 2 3 2 2" xfId="20932" xr:uid="{00000000-0005-0000-0000-00008B5B0000}"/>
    <cellStyle name="Normal 3 5 2 4 2 2 3 3" xfId="20933" xr:uid="{00000000-0005-0000-0000-00008C5B0000}"/>
    <cellStyle name="Normal 3 5 2 4 2 2 4" xfId="20934" xr:uid="{00000000-0005-0000-0000-00008D5B0000}"/>
    <cellStyle name="Normal 3 5 2 4 2 2 4 2" xfId="20935" xr:uid="{00000000-0005-0000-0000-00008E5B0000}"/>
    <cellStyle name="Normal 3 5 2 4 2 2 5" xfId="20936" xr:uid="{00000000-0005-0000-0000-00008F5B0000}"/>
    <cellStyle name="Normal 3 5 2 4 2 3" xfId="20937" xr:uid="{00000000-0005-0000-0000-0000905B0000}"/>
    <cellStyle name="Normal 3 5 2 4 2 3 2" xfId="20938" xr:uid="{00000000-0005-0000-0000-0000915B0000}"/>
    <cellStyle name="Normal 3 5 2 4 2 3 2 2" xfId="20939" xr:uid="{00000000-0005-0000-0000-0000925B0000}"/>
    <cellStyle name="Normal 3 5 2 4 2 3 2 2 2" xfId="20940" xr:uid="{00000000-0005-0000-0000-0000935B0000}"/>
    <cellStyle name="Normal 3 5 2 4 2 3 2 3" xfId="20941" xr:uid="{00000000-0005-0000-0000-0000945B0000}"/>
    <cellStyle name="Normal 3 5 2 4 2 3 3" xfId="20942" xr:uid="{00000000-0005-0000-0000-0000955B0000}"/>
    <cellStyle name="Normal 3 5 2 4 2 3 3 2" xfId="20943" xr:uid="{00000000-0005-0000-0000-0000965B0000}"/>
    <cellStyle name="Normal 3 5 2 4 2 3 4" xfId="20944" xr:uid="{00000000-0005-0000-0000-0000975B0000}"/>
    <cellStyle name="Normal 3 5 2 4 2 4" xfId="20945" xr:uid="{00000000-0005-0000-0000-0000985B0000}"/>
    <cellStyle name="Normal 3 5 2 4 2 4 2" xfId="20946" xr:uid="{00000000-0005-0000-0000-0000995B0000}"/>
    <cellStyle name="Normal 3 5 2 4 2 4 2 2" xfId="20947" xr:uid="{00000000-0005-0000-0000-00009A5B0000}"/>
    <cellStyle name="Normal 3 5 2 4 2 4 3" xfId="20948" xr:uid="{00000000-0005-0000-0000-00009B5B0000}"/>
    <cellStyle name="Normal 3 5 2 4 2 5" xfId="20949" xr:uid="{00000000-0005-0000-0000-00009C5B0000}"/>
    <cellStyle name="Normal 3 5 2 4 2 5 2" xfId="20950" xr:uid="{00000000-0005-0000-0000-00009D5B0000}"/>
    <cellStyle name="Normal 3 5 2 4 2 6" xfId="20951" xr:uid="{00000000-0005-0000-0000-00009E5B0000}"/>
    <cellStyle name="Normal 3 5 2 4 3" xfId="20952" xr:uid="{00000000-0005-0000-0000-00009F5B0000}"/>
    <cellStyle name="Normal 3 5 2 4 3 2" xfId="20953" xr:uid="{00000000-0005-0000-0000-0000A05B0000}"/>
    <cellStyle name="Normal 3 5 2 4 3 2 2" xfId="20954" xr:uid="{00000000-0005-0000-0000-0000A15B0000}"/>
    <cellStyle name="Normal 3 5 2 4 3 2 2 2" xfId="20955" xr:uid="{00000000-0005-0000-0000-0000A25B0000}"/>
    <cellStyle name="Normal 3 5 2 4 3 2 2 2 2" xfId="20956" xr:uid="{00000000-0005-0000-0000-0000A35B0000}"/>
    <cellStyle name="Normal 3 5 2 4 3 2 2 3" xfId="20957" xr:uid="{00000000-0005-0000-0000-0000A45B0000}"/>
    <cellStyle name="Normal 3 5 2 4 3 2 3" xfId="20958" xr:uid="{00000000-0005-0000-0000-0000A55B0000}"/>
    <cellStyle name="Normal 3 5 2 4 3 2 3 2" xfId="20959" xr:uid="{00000000-0005-0000-0000-0000A65B0000}"/>
    <cellStyle name="Normal 3 5 2 4 3 2 4" xfId="20960" xr:uid="{00000000-0005-0000-0000-0000A75B0000}"/>
    <cellStyle name="Normal 3 5 2 4 3 3" xfId="20961" xr:uid="{00000000-0005-0000-0000-0000A85B0000}"/>
    <cellStyle name="Normal 3 5 2 4 3 3 2" xfId="20962" xr:uid="{00000000-0005-0000-0000-0000A95B0000}"/>
    <cellStyle name="Normal 3 5 2 4 3 3 2 2" xfId="20963" xr:uid="{00000000-0005-0000-0000-0000AA5B0000}"/>
    <cellStyle name="Normal 3 5 2 4 3 3 3" xfId="20964" xr:uid="{00000000-0005-0000-0000-0000AB5B0000}"/>
    <cellStyle name="Normal 3 5 2 4 3 4" xfId="20965" xr:uid="{00000000-0005-0000-0000-0000AC5B0000}"/>
    <cellStyle name="Normal 3 5 2 4 3 4 2" xfId="20966" xr:uid="{00000000-0005-0000-0000-0000AD5B0000}"/>
    <cellStyle name="Normal 3 5 2 4 3 5" xfId="20967" xr:uid="{00000000-0005-0000-0000-0000AE5B0000}"/>
    <cellStyle name="Normal 3 5 2 4 4" xfId="20968" xr:uid="{00000000-0005-0000-0000-0000AF5B0000}"/>
    <cellStyle name="Normal 3 5 2 4 4 2" xfId="20969" xr:uid="{00000000-0005-0000-0000-0000B05B0000}"/>
    <cellStyle name="Normal 3 5 2 4 4 2 2" xfId="20970" xr:uid="{00000000-0005-0000-0000-0000B15B0000}"/>
    <cellStyle name="Normal 3 5 2 4 4 2 2 2" xfId="20971" xr:uid="{00000000-0005-0000-0000-0000B25B0000}"/>
    <cellStyle name="Normal 3 5 2 4 4 2 3" xfId="20972" xr:uid="{00000000-0005-0000-0000-0000B35B0000}"/>
    <cellStyle name="Normal 3 5 2 4 4 3" xfId="20973" xr:uid="{00000000-0005-0000-0000-0000B45B0000}"/>
    <cellStyle name="Normal 3 5 2 4 4 3 2" xfId="20974" xr:uid="{00000000-0005-0000-0000-0000B55B0000}"/>
    <cellStyle name="Normal 3 5 2 4 4 4" xfId="20975" xr:uid="{00000000-0005-0000-0000-0000B65B0000}"/>
    <cellStyle name="Normal 3 5 2 4 5" xfId="20976" xr:uid="{00000000-0005-0000-0000-0000B75B0000}"/>
    <cellStyle name="Normal 3 5 2 4 5 2" xfId="20977" xr:uid="{00000000-0005-0000-0000-0000B85B0000}"/>
    <cellStyle name="Normal 3 5 2 4 5 2 2" xfId="20978" xr:uid="{00000000-0005-0000-0000-0000B95B0000}"/>
    <cellStyle name="Normal 3 5 2 4 5 3" xfId="20979" xr:uid="{00000000-0005-0000-0000-0000BA5B0000}"/>
    <cellStyle name="Normal 3 5 2 4 6" xfId="20980" xr:uid="{00000000-0005-0000-0000-0000BB5B0000}"/>
    <cellStyle name="Normal 3 5 2 4 6 2" xfId="20981" xr:uid="{00000000-0005-0000-0000-0000BC5B0000}"/>
    <cellStyle name="Normal 3 5 2 4 7" xfId="20982" xr:uid="{00000000-0005-0000-0000-0000BD5B0000}"/>
    <cellStyle name="Normal 3 5 2 5" xfId="20983" xr:uid="{00000000-0005-0000-0000-0000BE5B0000}"/>
    <cellStyle name="Normal 3 5 2 5 2" xfId="20984" xr:uid="{00000000-0005-0000-0000-0000BF5B0000}"/>
    <cellStyle name="Normal 3 5 2 5 2 2" xfId="20985" xr:uid="{00000000-0005-0000-0000-0000C05B0000}"/>
    <cellStyle name="Normal 3 5 2 5 2 2 2" xfId="20986" xr:uid="{00000000-0005-0000-0000-0000C15B0000}"/>
    <cellStyle name="Normal 3 5 2 5 2 2 2 2" xfId="20987" xr:uid="{00000000-0005-0000-0000-0000C25B0000}"/>
    <cellStyle name="Normal 3 5 2 5 2 2 2 2 2" xfId="20988" xr:uid="{00000000-0005-0000-0000-0000C35B0000}"/>
    <cellStyle name="Normal 3 5 2 5 2 2 2 3" xfId="20989" xr:uid="{00000000-0005-0000-0000-0000C45B0000}"/>
    <cellStyle name="Normal 3 5 2 5 2 2 3" xfId="20990" xr:uid="{00000000-0005-0000-0000-0000C55B0000}"/>
    <cellStyle name="Normal 3 5 2 5 2 2 3 2" xfId="20991" xr:uid="{00000000-0005-0000-0000-0000C65B0000}"/>
    <cellStyle name="Normal 3 5 2 5 2 2 4" xfId="20992" xr:uid="{00000000-0005-0000-0000-0000C75B0000}"/>
    <cellStyle name="Normal 3 5 2 5 2 3" xfId="20993" xr:uid="{00000000-0005-0000-0000-0000C85B0000}"/>
    <cellStyle name="Normal 3 5 2 5 2 3 2" xfId="20994" xr:uid="{00000000-0005-0000-0000-0000C95B0000}"/>
    <cellStyle name="Normal 3 5 2 5 2 3 2 2" xfId="20995" xr:uid="{00000000-0005-0000-0000-0000CA5B0000}"/>
    <cellStyle name="Normal 3 5 2 5 2 3 3" xfId="20996" xr:uid="{00000000-0005-0000-0000-0000CB5B0000}"/>
    <cellStyle name="Normal 3 5 2 5 2 4" xfId="20997" xr:uid="{00000000-0005-0000-0000-0000CC5B0000}"/>
    <cellStyle name="Normal 3 5 2 5 2 4 2" xfId="20998" xr:uid="{00000000-0005-0000-0000-0000CD5B0000}"/>
    <cellStyle name="Normal 3 5 2 5 2 5" xfId="20999" xr:uid="{00000000-0005-0000-0000-0000CE5B0000}"/>
    <cellStyle name="Normal 3 5 2 5 3" xfId="21000" xr:uid="{00000000-0005-0000-0000-0000CF5B0000}"/>
    <cellStyle name="Normal 3 5 2 5 3 2" xfId="21001" xr:uid="{00000000-0005-0000-0000-0000D05B0000}"/>
    <cellStyle name="Normal 3 5 2 5 3 2 2" xfId="21002" xr:uid="{00000000-0005-0000-0000-0000D15B0000}"/>
    <cellStyle name="Normal 3 5 2 5 3 2 2 2" xfId="21003" xr:uid="{00000000-0005-0000-0000-0000D25B0000}"/>
    <cellStyle name="Normal 3 5 2 5 3 2 3" xfId="21004" xr:uid="{00000000-0005-0000-0000-0000D35B0000}"/>
    <cellStyle name="Normal 3 5 2 5 3 3" xfId="21005" xr:uid="{00000000-0005-0000-0000-0000D45B0000}"/>
    <cellStyle name="Normal 3 5 2 5 3 3 2" xfId="21006" xr:uid="{00000000-0005-0000-0000-0000D55B0000}"/>
    <cellStyle name="Normal 3 5 2 5 3 4" xfId="21007" xr:uid="{00000000-0005-0000-0000-0000D65B0000}"/>
    <cellStyle name="Normal 3 5 2 5 4" xfId="21008" xr:uid="{00000000-0005-0000-0000-0000D75B0000}"/>
    <cellStyle name="Normal 3 5 2 5 4 2" xfId="21009" xr:uid="{00000000-0005-0000-0000-0000D85B0000}"/>
    <cellStyle name="Normal 3 5 2 5 4 2 2" xfId="21010" xr:uid="{00000000-0005-0000-0000-0000D95B0000}"/>
    <cellStyle name="Normal 3 5 2 5 4 3" xfId="21011" xr:uid="{00000000-0005-0000-0000-0000DA5B0000}"/>
    <cellStyle name="Normal 3 5 2 5 5" xfId="21012" xr:uid="{00000000-0005-0000-0000-0000DB5B0000}"/>
    <cellStyle name="Normal 3 5 2 5 5 2" xfId="21013" xr:uid="{00000000-0005-0000-0000-0000DC5B0000}"/>
    <cellStyle name="Normal 3 5 2 5 6" xfId="21014" xr:uid="{00000000-0005-0000-0000-0000DD5B0000}"/>
    <cellStyle name="Normal 3 5 2 6" xfId="21015" xr:uid="{00000000-0005-0000-0000-0000DE5B0000}"/>
    <cellStyle name="Normal 3 5 2 6 2" xfId="21016" xr:uid="{00000000-0005-0000-0000-0000DF5B0000}"/>
    <cellStyle name="Normal 3 5 2 6 2 2" xfId="21017" xr:uid="{00000000-0005-0000-0000-0000E05B0000}"/>
    <cellStyle name="Normal 3 5 2 6 2 2 2" xfId="21018" xr:uid="{00000000-0005-0000-0000-0000E15B0000}"/>
    <cellStyle name="Normal 3 5 2 6 2 2 2 2" xfId="21019" xr:uid="{00000000-0005-0000-0000-0000E25B0000}"/>
    <cellStyle name="Normal 3 5 2 6 2 2 3" xfId="21020" xr:uid="{00000000-0005-0000-0000-0000E35B0000}"/>
    <cellStyle name="Normal 3 5 2 6 2 3" xfId="21021" xr:uid="{00000000-0005-0000-0000-0000E45B0000}"/>
    <cellStyle name="Normal 3 5 2 6 2 3 2" xfId="21022" xr:uid="{00000000-0005-0000-0000-0000E55B0000}"/>
    <cellStyle name="Normal 3 5 2 6 2 4" xfId="21023" xr:uid="{00000000-0005-0000-0000-0000E65B0000}"/>
    <cellStyle name="Normal 3 5 2 6 3" xfId="21024" xr:uid="{00000000-0005-0000-0000-0000E75B0000}"/>
    <cellStyle name="Normal 3 5 2 6 3 2" xfId="21025" xr:uid="{00000000-0005-0000-0000-0000E85B0000}"/>
    <cellStyle name="Normal 3 5 2 6 3 2 2" xfId="21026" xr:uid="{00000000-0005-0000-0000-0000E95B0000}"/>
    <cellStyle name="Normal 3 5 2 6 3 3" xfId="21027" xr:uid="{00000000-0005-0000-0000-0000EA5B0000}"/>
    <cellStyle name="Normal 3 5 2 6 4" xfId="21028" xr:uid="{00000000-0005-0000-0000-0000EB5B0000}"/>
    <cellStyle name="Normal 3 5 2 6 4 2" xfId="21029" xr:uid="{00000000-0005-0000-0000-0000EC5B0000}"/>
    <cellStyle name="Normal 3 5 2 6 5" xfId="21030" xr:uid="{00000000-0005-0000-0000-0000ED5B0000}"/>
    <cellStyle name="Normal 3 5 2 7" xfId="21031" xr:uid="{00000000-0005-0000-0000-0000EE5B0000}"/>
    <cellStyle name="Normal 3 5 2 7 2" xfId="21032" xr:uid="{00000000-0005-0000-0000-0000EF5B0000}"/>
    <cellStyle name="Normal 3 5 2 7 2 2" xfId="21033" xr:uid="{00000000-0005-0000-0000-0000F05B0000}"/>
    <cellStyle name="Normal 3 5 2 7 2 2 2" xfId="21034" xr:uid="{00000000-0005-0000-0000-0000F15B0000}"/>
    <cellStyle name="Normal 3 5 2 7 2 3" xfId="21035" xr:uid="{00000000-0005-0000-0000-0000F25B0000}"/>
    <cellStyle name="Normal 3 5 2 7 3" xfId="21036" xr:uid="{00000000-0005-0000-0000-0000F35B0000}"/>
    <cellStyle name="Normal 3 5 2 7 3 2" xfId="21037" xr:uid="{00000000-0005-0000-0000-0000F45B0000}"/>
    <cellStyle name="Normal 3 5 2 7 4" xfId="21038" xr:uid="{00000000-0005-0000-0000-0000F55B0000}"/>
    <cellStyle name="Normal 3 5 2 8" xfId="21039" xr:uid="{00000000-0005-0000-0000-0000F65B0000}"/>
    <cellStyle name="Normal 3 5 2 8 2" xfId="21040" xr:uid="{00000000-0005-0000-0000-0000F75B0000}"/>
    <cellStyle name="Normal 3 5 2 8 2 2" xfId="21041" xr:uid="{00000000-0005-0000-0000-0000F85B0000}"/>
    <cellStyle name="Normal 3 5 2 8 3" xfId="21042" xr:uid="{00000000-0005-0000-0000-0000F95B0000}"/>
    <cellStyle name="Normal 3 5 2 9" xfId="21043" xr:uid="{00000000-0005-0000-0000-0000FA5B0000}"/>
    <cellStyle name="Normal 3 5 2 9 2" xfId="21044" xr:uid="{00000000-0005-0000-0000-0000FB5B0000}"/>
    <cellStyle name="Normal 3 5 3" xfId="1202" xr:uid="{00000000-0005-0000-0000-0000FC5B0000}"/>
    <cellStyle name="Normal 3 5 3 2" xfId="21045" xr:uid="{00000000-0005-0000-0000-0000FD5B0000}"/>
    <cellStyle name="Normal 3 5 3 2 2" xfId="21046" xr:uid="{00000000-0005-0000-0000-0000FE5B0000}"/>
    <cellStyle name="Normal 3 5 3 2 2 2" xfId="21047" xr:uid="{00000000-0005-0000-0000-0000FF5B0000}"/>
    <cellStyle name="Normal 3 5 3 2 2 2 2" xfId="21048" xr:uid="{00000000-0005-0000-0000-0000005C0000}"/>
    <cellStyle name="Normal 3 5 3 2 2 2 2 2" xfId="21049" xr:uid="{00000000-0005-0000-0000-0000015C0000}"/>
    <cellStyle name="Normal 3 5 3 2 2 2 2 2 2" xfId="21050" xr:uid="{00000000-0005-0000-0000-0000025C0000}"/>
    <cellStyle name="Normal 3 5 3 2 2 2 2 2 2 2" xfId="21051" xr:uid="{00000000-0005-0000-0000-0000035C0000}"/>
    <cellStyle name="Normal 3 5 3 2 2 2 2 2 2 2 2" xfId="21052" xr:uid="{00000000-0005-0000-0000-0000045C0000}"/>
    <cellStyle name="Normal 3 5 3 2 2 2 2 2 2 3" xfId="21053" xr:uid="{00000000-0005-0000-0000-0000055C0000}"/>
    <cellStyle name="Normal 3 5 3 2 2 2 2 2 3" xfId="21054" xr:uid="{00000000-0005-0000-0000-0000065C0000}"/>
    <cellStyle name="Normal 3 5 3 2 2 2 2 2 3 2" xfId="21055" xr:uid="{00000000-0005-0000-0000-0000075C0000}"/>
    <cellStyle name="Normal 3 5 3 2 2 2 2 2 4" xfId="21056" xr:uid="{00000000-0005-0000-0000-0000085C0000}"/>
    <cellStyle name="Normal 3 5 3 2 2 2 2 3" xfId="21057" xr:uid="{00000000-0005-0000-0000-0000095C0000}"/>
    <cellStyle name="Normal 3 5 3 2 2 2 2 3 2" xfId="21058" xr:uid="{00000000-0005-0000-0000-00000A5C0000}"/>
    <cellStyle name="Normal 3 5 3 2 2 2 2 3 2 2" xfId="21059" xr:uid="{00000000-0005-0000-0000-00000B5C0000}"/>
    <cellStyle name="Normal 3 5 3 2 2 2 2 3 3" xfId="21060" xr:uid="{00000000-0005-0000-0000-00000C5C0000}"/>
    <cellStyle name="Normal 3 5 3 2 2 2 2 4" xfId="21061" xr:uid="{00000000-0005-0000-0000-00000D5C0000}"/>
    <cellStyle name="Normal 3 5 3 2 2 2 2 4 2" xfId="21062" xr:uid="{00000000-0005-0000-0000-00000E5C0000}"/>
    <cellStyle name="Normal 3 5 3 2 2 2 2 5" xfId="21063" xr:uid="{00000000-0005-0000-0000-00000F5C0000}"/>
    <cellStyle name="Normal 3 5 3 2 2 2 3" xfId="21064" xr:uid="{00000000-0005-0000-0000-0000105C0000}"/>
    <cellStyle name="Normal 3 5 3 2 2 2 3 2" xfId="21065" xr:uid="{00000000-0005-0000-0000-0000115C0000}"/>
    <cellStyle name="Normal 3 5 3 2 2 2 3 2 2" xfId="21066" xr:uid="{00000000-0005-0000-0000-0000125C0000}"/>
    <cellStyle name="Normal 3 5 3 2 2 2 3 2 2 2" xfId="21067" xr:uid="{00000000-0005-0000-0000-0000135C0000}"/>
    <cellStyle name="Normal 3 5 3 2 2 2 3 2 3" xfId="21068" xr:uid="{00000000-0005-0000-0000-0000145C0000}"/>
    <cellStyle name="Normal 3 5 3 2 2 2 3 3" xfId="21069" xr:uid="{00000000-0005-0000-0000-0000155C0000}"/>
    <cellStyle name="Normal 3 5 3 2 2 2 3 3 2" xfId="21070" xr:uid="{00000000-0005-0000-0000-0000165C0000}"/>
    <cellStyle name="Normal 3 5 3 2 2 2 3 4" xfId="21071" xr:uid="{00000000-0005-0000-0000-0000175C0000}"/>
    <cellStyle name="Normal 3 5 3 2 2 2 4" xfId="21072" xr:uid="{00000000-0005-0000-0000-0000185C0000}"/>
    <cellStyle name="Normal 3 5 3 2 2 2 4 2" xfId="21073" xr:uid="{00000000-0005-0000-0000-0000195C0000}"/>
    <cellStyle name="Normal 3 5 3 2 2 2 4 2 2" xfId="21074" xr:uid="{00000000-0005-0000-0000-00001A5C0000}"/>
    <cellStyle name="Normal 3 5 3 2 2 2 4 3" xfId="21075" xr:uid="{00000000-0005-0000-0000-00001B5C0000}"/>
    <cellStyle name="Normal 3 5 3 2 2 2 5" xfId="21076" xr:uid="{00000000-0005-0000-0000-00001C5C0000}"/>
    <cellStyle name="Normal 3 5 3 2 2 2 5 2" xfId="21077" xr:uid="{00000000-0005-0000-0000-00001D5C0000}"/>
    <cellStyle name="Normal 3 5 3 2 2 2 6" xfId="21078" xr:uid="{00000000-0005-0000-0000-00001E5C0000}"/>
    <cellStyle name="Normal 3 5 3 2 2 3" xfId="21079" xr:uid="{00000000-0005-0000-0000-00001F5C0000}"/>
    <cellStyle name="Normal 3 5 3 2 2 3 2" xfId="21080" xr:uid="{00000000-0005-0000-0000-0000205C0000}"/>
    <cellStyle name="Normal 3 5 3 2 2 3 2 2" xfId="21081" xr:uid="{00000000-0005-0000-0000-0000215C0000}"/>
    <cellStyle name="Normal 3 5 3 2 2 3 2 2 2" xfId="21082" xr:uid="{00000000-0005-0000-0000-0000225C0000}"/>
    <cellStyle name="Normal 3 5 3 2 2 3 2 2 2 2" xfId="21083" xr:uid="{00000000-0005-0000-0000-0000235C0000}"/>
    <cellStyle name="Normal 3 5 3 2 2 3 2 2 3" xfId="21084" xr:uid="{00000000-0005-0000-0000-0000245C0000}"/>
    <cellStyle name="Normal 3 5 3 2 2 3 2 3" xfId="21085" xr:uid="{00000000-0005-0000-0000-0000255C0000}"/>
    <cellStyle name="Normal 3 5 3 2 2 3 2 3 2" xfId="21086" xr:uid="{00000000-0005-0000-0000-0000265C0000}"/>
    <cellStyle name="Normal 3 5 3 2 2 3 2 4" xfId="21087" xr:uid="{00000000-0005-0000-0000-0000275C0000}"/>
    <cellStyle name="Normal 3 5 3 2 2 3 3" xfId="21088" xr:uid="{00000000-0005-0000-0000-0000285C0000}"/>
    <cellStyle name="Normal 3 5 3 2 2 3 3 2" xfId="21089" xr:uid="{00000000-0005-0000-0000-0000295C0000}"/>
    <cellStyle name="Normal 3 5 3 2 2 3 3 2 2" xfId="21090" xr:uid="{00000000-0005-0000-0000-00002A5C0000}"/>
    <cellStyle name="Normal 3 5 3 2 2 3 3 3" xfId="21091" xr:uid="{00000000-0005-0000-0000-00002B5C0000}"/>
    <cellStyle name="Normal 3 5 3 2 2 3 4" xfId="21092" xr:uid="{00000000-0005-0000-0000-00002C5C0000}"/>
    <cellStyle name="Normal 3 5 3 2 2 3 4 2" xfId="21093" xr:uid="{00000000-0005-0000-0000-00002D5C0000}"/>
    <cellStyle name="Normal 3 5 3 2 2 3 5" xfId="21094" xr:uid="{00000000-0005-0000-0000-00002E5C0000}"/>
    <cellStyle name="Normal 3 5 3 2 2 4" xfId="21095" xr:uid="{00000000-0005-0000-0000-00002F5C0000}"/>
    <cellStyle name="Normal 3 5 3 2 2 4 2" xfId="21096" xr:uid="{00000000-0005-0000-0000-0000305C0000}"/>
    <cellStyle name="Normal 3 5 3 2 2 4 2 2" xfId="21097" xr:uid="{00000000-0005-0000-0000-0000315C0000}"/>
    <cellStyle name="Normal 3 5 3 2 2 4 2 2 2" xfId="21098" xr:uid="{00000000-0005-0000-0000-0000325C0000}"/>
    <cellStyle name="Normal 3 5 3 2 2 4 2 3" xfId="21099" xr:uid="{00000000-0005-0000-0000-0000335C0000}"/>
    <cellStyle name="Normal 3 5 3 2 2 4 3" xfId="21100" xr:uid="{00000000-0005-0000-0000-0000345C0000}"/>
    <cellStyle name="Normal 3 5 3 2 2 4 3 2" xfId="21101" xr:uid="{00000000-0005-0000-0000-0000355C0000}"/>
    <cellStyle name="Normal 3 5 3 2 2 4 4" xfId="21102" xr:uid="{00000000-0005-0000-0000-0000365C0000}"/>
    <cellStyle name="Normal 3 5 3 2 2 5" xfId="21103" xr:uid="{00000000-0005-0000-0000-0000375C0000}"/>
    <cellStyle name="Normal 3 5 3 2 2 5 2" xfId="21104" xr:uid="{00000000-0005-0000-0000-0000385C0000}"/>
    <cellStyle name="Normal 3 5 3 2 2 5 2 2" xfId="21105" xr:uid="{00000000-0005-0000-0000-0000395C0000}"/>
    <cellStyle name="Normal 3 5 3 2 2 5 3" xfId="21106" xr:uid="{00000000-0005-0000-0000-00003A5C0000}"/>
    <cellStyle name="Normal 3 5 3 2 2 6" xfId="21107" xr:uid="{00000000-0005-0000-0000-00003B5C0000}"/>
    <cellStyle name="Normal 3 5 3 2 2 6 2" xfId="21108" xr:uid="{00000000-0005-0000-0000-00003C5C0000}"/>
    <cellStyle name="Normal 3 5 3 2 2 7" xfId="21109" xr:uid="{00000000-0005-0000-0000-00003D5C0000}"/>
    <cellStyle name="Normal 3 5 3 2 3" xfId="21110" xr:uid="{00000000-0005-0000-0000-00003E5C0000}"/>
    <cellStyle name="Normal 3 5 3 2 3 2" xfId="21111" xr:uid="{00000000-0005-0000-0000-00003F5C0000}"/>
    <cellStyle name="Normal 3 5 3 2 3 2 2" xfId="21112" xr:uid="{00000000-0005-0000-0000-0000405C0000}"/>
    <cellStyle name="Normal 3 5 3 2 3 2 2 2" xfId="21113" xr:uid="{00000000-0005-0000-0000-0000415C0000}"/>
    <cellStyle name="Normal 3 5 3 2 3 2 2 2 2" xfId="21114" xr:uid="{00000000-0005-0000-0000-0000425C0000}"/>
    <cellStyle name="Normal 3 5 3 2 3 2 2 2 2 2" xfId="21115" xr:uid="{00000000-0005-0000-0000-0000435C0000}"/>
    <cellStyle name="Normal 3 5 3 2 3 2 2 2 3" xfId="21116" xr:uid="{00000000-0005-0000-0000-0000445C0000}"/>
    <cellStyle name="Normal 3 5 3 2 3 2 2 3" xfId="21117" xr:uid="{00000000-0005-0000-0000-0000455C0000}"/>
    <cellStyle name="Normal 3 5 3 2 3 2 2 3 2" xfId="21118" xr:uid="{00000000-0005-0000-0000-0000465C0000}"/>
    <cellStyle name="Normal 3 5 3 2 3 2 2 4" xfId="21119" xr:uid="{00000000-0005-0000-0000-0000475C0000}"/>
    <cellStyle name="Normal 3 5 3 2 3 2 3" xfId="21120" xr:uid="{00000000-0005-0000-0000-0000485C0000}"/>
    <cellStyle name="Normal 3 5 3 2 3 2 3 2" xfId="21121" xr:uid="{00000000-0005-0000-0000-0000495C0000}"/>
    <cellStyle name="Normal 3 5 3 2 3 2 3 2 2" xfId="21122" xr:uid="{00000000-0005-0000-0000-00004A5C0000}"/>
    <cellStyle name="Normal 3 5 3 2 3 2 3 3" xfId="21123" xr:uid="{00000000-0005-0000-0000-00004B5C0000}"/>
    <cellStyle name="Normal 3 5 3 2 3 2 4" xfId="21124" xr:uid="{00000000-0005-0000-0000-00004C5C0000}"/>
    <cellStyle name="Normal 3 5 3 2 3 2 4 2" xfId="21125" xr:uid="{00000000-0005-0000-0000-00004D5C0000}"/>
    <cellStyle name="Normal 3 5 3 2 3 2 5" xfId="21126" xr:uid="{00000000-0005-0000-0000-00004E5C0000}"/>
    <cellStyle name="Normal 3 5 3 2 3 3" xfId="21127" xr:uid="{00000000-0005-0000-0000-00004F5C0000}"/>
    <cellStyle name="Normal 3 5 3 2 3 3 2" xfId="21128" xr:uid="{00000000-0005-0000-0000-0000505C0000}"/>
    <cellStyle name="Normal 3 5 3 2 3 3 2 2" xfId="21129" xr:uid="{00000000-0005-0000-0000-0000515C0000}"/>
    <cellStyle name="Normal 3 5 3 2 3 3 2 2 2" xfId="21130" xr:uid="{00000000-0005-0000-0000-0000525C0000}"/>
    <cellStyle name="Normal 3 5 3 2 3 3 2 3" xfId="21131" xr:uid="{00000000-0005-0000-0000-0000535C0000}"/>
    <cellStyle name="Normal 3 5 3 2 3 3 3" xfId="21132" xr:uid="{00000000-0005-0000-0000-0000545C0000}"/>
    <cellStyle name="Normal 3 5 3 2 3 3 3 2" xfId="21133" xr:uid="{00000000-0005-0000-0000-0000555C0000}"/>
    <cellStyle name="Normal 3 5 3 2 3 3 4" xfId="21134" xr:uid="{00000000-0005-0000-0000-0000565C0000}"/>
    <cellStyle name="Normal 3 5 3 2 3 4" xfId="21135" xr:uid="{00000000-0005-0000-0000-0000575C0000}"/>
    <cellStyle name="Normal 3 5 3 2 3 4 2" xfId="21136" xr:uid="{00000000-0005-0000-0000-0000585C0000}"/>
    <cellStyle name="Normal 3 5 3 2 3 4 2 2" xfId="21137" xr:uid="{00000000-0005-0000-0000-0000595C0000}"/>
    <cellStyle name="Normal 3 5 3 2 3 4 3" xfId="21138" xr:uid="{00000000-0005-0000-0000-00005A5C0000}"/>
    <cellStyle name="Normal 3 5 3 2 3 5" xfId="21139" xr:uid="{00000000-0005-0000-0000-00005B5C0000}"/>
    <cellStyle name="Normal 3 5 3 2 3 5 2" xfId="21140" xr:uid="{00000000-0005-0000-0000-00005C5C0000}"/>
    <cellStyle name="Normal 3 5 3 2 3 6" xfId="21141" xr:uid="{00000000-0005-0000-0000-00005D5C0000}"/>
    <cellStyle name="Normal 3 5 3 2 4" xfId="21142" xr:uid="{00000000-0005-0000-0000-00005E5C0000}"/>
    <cellStyle name="Normal 3 5 3 2 4 2" xfId="21143" xr:uid="{00000000-0005-0000-0000-00005F5C0000}"/>
    <cellStyle name="Normal 3 5 3 2 4 2 2" xfId="21144" xr:uid="{00000000-0005-0000-0000-0000605C0000}"/>
    <cellStyle name="Normal 3 5 3 2 4 2 2 2" xfId="21145" xr:uid="{00000000-0005-0000-0000-0000615C0000}"/>
    <cellStyle name="Normal 3 5 3 2 4 2 2 2 2" xfId="21146" xr:uid="{00000000-0005-0000-0000-0000625C0000}"/>
    <cellStyle name="Normal 3 5 3 2 4 2 2 3" xfId="21147" xr:uid="{00000000-0005-0000-0000-0000635C0000}"/>
    <cellStyle name="Normal 3 5 3 2 4 2 3" xfId="21148" xr:uid="{00000000-0005-0000-0000-0000645C0000}"/>
    <cellStyle name="Normal 3 5 3 2 4 2 3 2" xfId="21149" xr:uid="{00000000-0005-0000-0000-0000655C0000}"/>
    <cellStyle name="Normal 3 5 3 2 4 2 4" xfId="21150" xr:uid="{00000000-0005-0000-0000-0000665C0000}"/>
    <cellStyle name="Normal 3 5 3 2 4 3" xfId="21151" xr:uid="{00000000-0005-0000-0000-0000675C0000}"/>
    <cellStyle name="Normal 3 5 3 2 4 3 2" xfId="21152" xr:uid="{00000000-0005-0000-0000-0000685C0000}"/>
    <cellStyle name="Normal 3 5 3 2 4 3 2 2" xfId="21153" xr:uid="{00000000-0005-0000-0000-0000695C0000}"/>
    <cellStyle name="Normal 3 5 3 2 4 3 3" xfId="21154" xr:uid="{00000000-0005-0000-0000-00006A5C0000}"/>
    <cellStyle name="Normal 3 5 3 2 4 4" xfId="21155" xr:uid="{00000000-0005-0000-0000-00006B5C0000}"/>
    <cellStyle name="Normal 3 5 3 2 4 4 2" xfId="21156" xr:uid="{00000000-0005-0000-0000-00006C5C0000}"/>
    <cellStyle name="Normal 3 5 3 2 4 5" xfId="21157" xr:uid="{00000000-0005-0000-0000-00006D5C0000}"/>
    <cellStyle name="Normal 3 5 3 2 5" xfId="21158" xr:uid="{00000000-0005-0000-0000-00006E5C0000}"/>
    <cellStyle name="Normal 3 5 3 2 5 2" xfId="21159" xr:uid="{00000000-0005-0000-0000-00006F5C0000}"/>
    <cellStyle name="Normal 3 5 3 2 5 2 2" xfId="21160" xr:uid="{00000000-0005-0000-0000-0000705C0000}"/>
    <cellStyle name="Normal 3 5 3 2 5 2 2 2" xfId="21161" xr:uid="{00000000-0005-0000-0000-0000715C0000}"/>
    <cellStyle name="Normal 3 5 3 2 5 2 3" xfId="21162" xr:uid="{00000000-0005-0000-0000-0000725C0000}"/>
    <cellStyle name="Normal 3 5 3 2 5 3" xfId="21163" xr:uid="{00000000-0005-0000-0000-0000735C0000}"/>
    <cellStyle name="Normal 3 5 3 2 5 3 2" xfId="21164" xr:uid="{00000000-0005-0000-0000-0000745C0000}"/>
    <cellStyle name="Normal 3 5 3 2 5 4" xfId="21165" xr:uid="{00000000-0005-0000-0000-0000755C0000}"/>
    <cellStyle name="Normal 3 5 3 2 6" xfId="21166" xr:uid="{00000000-0005-0000-0000-0000765C0000}"/>
    <cellStyle name="Normal 3 5 3 2 6 2" xfId="21167" xr:uid="{00000000-0005-0000-0000-0000775C0000}"/>
    <cellStyle name="Normal 3 5 3 2 6 2 2" xfId="21168" xr:uid="{00000000-0005-0000-0000-0000785C0000}"/>
    <cellStyle name="Normal 3 5 3 2 6 3" xfId="21169" xr:uid="{00000000-0005-0000-0000-0000795C0000}"/>
    <cellStyle name="Normal 3 5 3 2 7" xfId="21170" xr:uid="{00000000-0005-0000-0000-00007A5C0000}"/>
    <cellStyle name="Normal 3 5 3 2 7 2" xfId="21171" xr:uid="{00000000-0005-0000-0000-00007B5C0000}"/>
    <cellStyle name="Normal 3 5 3 2 8" xfId="21172" xr:uid="{00000000-0005-0000-0000-00007C5C0000}"/>
    <cellStyle name="Normal 3 5 3 3" xfId="21173" xr:uid="{00000000-0005-0000-0000-00007D5C0000}"/>
    <cellStyle name="Normal 3 5 3 3 2" xfId="21174" xr:uid="{00000000-0005-0000-0000-00007E5C0000}"/>
    <cellStyle name="Normal 3 5 3 3 2 2" xfId="21175" xr:uid="{00000000-0005-0000-0000-00007F5C0000}"/>
    <cellStyle name="Normal 3 5 3 3 2 2 2" xfId="21176" xr:uid="{00000000-0005-0000-0000-0000805C0000}"/>
    <cellStyle name="Normal 3 5 3 3 2 2 2 2" xfId="21177" xr:uid="{00000000-0005-0000-0000-0000815C0000}"/>
    <cellStyle name="Normal 3 5 3 3 2 2 2 2 2" xfId="21178" xr:uid="{00000000-0005-0000-0000-0000825C0000}"/>
    <cellStyle name="Normal 3 5 3 3 2 2 2 2 2 2" xfId="21179" xr:uid="{00000000-0005-0000-0000-0000835C0000}"/>
    <cellStyle name="Normal 3 5 3 3 2 2 2 2 3" xfId="21180" xr:uid="{00000000-0005-0000-0000-0000845C0000}"/>
    <cellStyle name="Normal 3 5 3 3 2 2 2 3" xfId="21181" xr:uid="{00000000-0005-0000-0000-0000855C0000}"/>
    <cellStyle name="Normal 3 5 3 3 2 2 2 3 2" xfId="21182" xr:uid="{00000000-0005-0000-0000-0000865C0000}"/>
    <cellStyle name="Normal 3 5 3 3 2 2 2 4" xfId="21183" xr:uid="{00000000-0005-0000-0000-0000875C0000}"/>
    <cellStyle name="Normal 3 5 3 3 2 2 3" xfId="21184" xr:uid="{00000000-0005-0000-0000-0000885C0000}"/>
    <cellStyle name="Normal 3 5 3 3 2 2 3 2" xfId="21185" xr:uid="{00000000-0005-0000-0000-0000895C0000}"/>
    <cellStyle name="Normal 3 5 3 3 2 2 3 2 2" xfId="21186" xr:uid="{00000000-0005-0000-0000-00008A5C0000}"/>
    <cellStyle name="Normal 3 5 3 3 2 2 3 3" xfId="21187" xr:uid="{00000000-0005-0000-0000-00008B5C0000}"/>
    <cellStyle name="Normal 3 5 3 3 2 2 4" xfId="21188" xr:uid="{00000000-0005-0000-0000-00008C5C0000}"/>
    <cellStyle name="Normal 3 5 3 3 2 2 4 2" xfId="21189" xr:uid="{00000000-0005-0000-0000-00008D5C0000}"/>
    <cellStyle name="Normal 3 5 3 3 2 2 5" xfId="21190" xr:uid="{00000000-0005-0000-0000-00008E5C0000}"/>
    <cellStyle name="Normal 3 5 3 3 2 3" xfId="21191" xr:uid="{00000000-0005-0000-0000-00008F5C0000}"/>
    <cellStyle name="Normal 3 5 3 3 2 3 2" xfId="21192" xr:uid="{00000000-0005-0000-0000-0000905C0000}"/>
    <cellStyle name="Normal 3 5 3 3 2 3 2 2" xfId="21193" xr:uid="{00000000-0005-0000-0000-0000915C0000}"/>
    <cellStyle name="Normal 3 5 3 3 2 3 2 2 2" xfId="21194" xr:uid="{00000000-0005-0000-0000-0000925C0000}"/>
    <cellStyle name="Normal 3 5 3 3 2 3 2 3" xfId="21195" xr:uid="{00000000-0005-0000-0000-0000935C0000}"/>
    <cellStyle name="Normal 3 5 3 3 2 3 3" xfId="21196" xr:uid="{00000000-0005-0000-0000-0000945C0000}"/>
    <cellStyle name="Normal 3 5 3 3 2 3 3 2" xfId="21197" xr:uid="{00000000-0005-0000-0000-0000955C0000}"/>
    <cellStyle name="Normal 3 5 3 3 2 3 4" xfId="21198" xr:uid="{00000000-0005-0000-0000-0000965C0000}"/>
    <cellStyle name="Normal 3 5 3 3 2 4" xfId="21199" xr:uid="{00000000-0005-0000-0000-0000975C0000}"/>
    <cellStyle name="Normal 3 5 3 3 2 4 2" xfId="21200" xr:uid="{00000000-0005-0000-0000-0000985C0000}"/>
    <cellStyle name="Normal 3 5 3 3 2 4 2 2" xfId="21201" xr:uid="{00000000-0005-0000-0000-0000995C0000}"/>
    <cellStyle name="Normal 3 5 3 3 2 4 3" xfId="21202" xr:uid="{00000000-0005-0000-0000-00009A5C0000}"/>
    <cellStyle name="Normal 3 5 3 3 2 5" xfId="21203" xr:uid="{00000000-0005-0000-0000-00009B5C0000}"/>
    <cellStyle name="Normal 3 5 3 3 2 5 2" xfId="21204" xr:uid="{00000000-0005-0000-0000-00009C5C0000}"/>
    <cellStyle name="Normal 3 5 3 3 2 6" xfId="21205" xr:uid="{00000000-0005-0000-0000-00009D5C0000}"/>
    <cellStyle name="Normal 3 5 3 3 3" xfId="21206" xr:uid="{00000000-0005-0000-0000-00009E5C0000}"/>
    <cellStyle name="Normal 3 5 3 3 3 2" xfId="21207" xr:uid="{00000000-0005-0000-0000-00009F5C0000}"/>
    <cellStyle name="Normal 3 5 3 3 3 2 2" xfId="21208" xr:uid="{00000000-0005-0000-0000-0000A05C0000}"/>
    <cellStyle name="Normal 3 5 3 3 3 2 2 2" xfId="21209" xr:uid="{00000000-0005-0000-0000-0000A15C0000}"/>
    <cellStyle name="Normal 3 5 3 3 3 2 2 2 2" xfId="21210" xr:uid="{00000000-0005-0000-0000-0000A25C0000}"/>
    <cellStyle name="Normal 3 5 3 3 3 2 2 3" xfId="21211" xr:uid="{00000000-0005-0000-0000-0000A35C0000}"/>
    <cellStyle name="Normal 3 5 3 3 3 2 3" xfId="21212" xr:uid="{00000000-0005-0000-0000-0000A45C0000}"/>
    <cellStyle name="Normal 3 5 3 3 3 2 3 2" xfId="21213" xr:uid="{00000000-0005-0000-0000-0000A55C0000}"/>
    <cellStyle name="Normal 3 5 3 3 3 2 4" xfId="21214" xr:uid="{00000000-0005-0000-0000-0000A65C0000}"/>
    <cellStyle name="Normal 3 5 3 3 3 3" xfId="21215" xr:uid="{00000000-0005-0000-0000-0000A75C0000}"/>
    <cellStyle name="Normal 3 5 3 3 3 3 2" xfId="21216" xr:uid="{00000000-0005-0000-0000-0000A85C0000}"/>
    <cellStyle name="Normal 3 5 3 3 3 3 2 2" xfId="21217" xr:uid="{00000000-0005-0000-0000-0000A95C0000}"/>
    <cellStyle name="Normal 3 5 3 3 3 3 3" xfId="21218" xr:uid="{00000000-0005-0000-0000-0000AA5C0000}"/>
    <cellStyle name="Normal 3 5 3 3 3 4" xfId="21219" xr:uid="{00000000-0005-0000-0000-0000AB5C0000}"/>
    <cellStyle name="Normal 3 5 3 3 3 4 2" xfId="21220" xr:uid="{00000000-0005-0000-0000-0000AC5C0000}"/>
    <cellStyle name="Normal 3 5 3 3 3 5" xfId="21221" xr:uid="{00000000-0005-0000-0000-0000AD5C0000}"/>
    <cellStyle name="Normal 3 5 3 3 4" xfId="21222" xr:uid="{00000000-0005-0000-0000-0000AE5C0000}"/>
    <cellStyle name="Normal 3 5 3 3 4 2" xfId="21223" xr:uid="{00000000-0005-0000-0000-0000AF5C0000}"/>
    <cellStyle name="Normal 3 5 3 3 4 2 2" xfId="21224" xr:uid="{00000000-0005-0000-0000-0000B05C0000}"/>
    <cellStyle name="Normal 3 5 3 3 4 2 2 2" xfId="21225" xr:uid="{00000000-0005-0000-0000-0000B15C0000}"/>
    <cellStyle name="Normal 3 5 3 3 4 2 3" xfId="21226" xr:uid="{00000000-0005-0000-0000-0000B25C0000}"/>
    <cellStyle name="Normal 3 5 3 3 4 3" xfId="21227" xr:uid="{00000000-0005-0000-0000-0000B35C0000}"/>
    <cellStyle name="Normal 3 5 3 3 4 3 2" xfId="21228" xr:uid="{00000000-0005-0000-0000-0000B45C0000}"/>
    <cellStyle name="Normal 3 5 3 3 4 4" xfId="21229" xr:uid="{00000000-0005-0000-0000-0000B55C0000}"/>
    <cellStyle name="Normal 3 5 3 3 5" xfId="21230" xr:uid="{00000000-0005-0000-0000-0000B65C0000}"/>
    <cellStyle name="Normal 3 5 3 3 5 2" xfId="21231" xr:uid="{00000000-0005-0000-0000-0000B75C0000}"/>
    <cellStyle name="Normal 3 5 3 3 5 2 2" xfId="21232" xr:uid="{00000000-0005-0000-0000-0000B85C0000}"/>
    <cellStyle name="Normal 3 5 3 3 5 3" xfId="21233" xr:uid="{00000000-0005-0000-0000-0000B95C0000}"/>
    <cellStyle name="Normal 3 5 3 3 6" xfId="21234" xr:uid="{00000000-0005-0000-0000-0000BA5C0000}"/>
    <cellStyle name="Normal 3 5 3 3 6 2" xfId="21235" xr:uid="{00000000-0005-0000-0000-0000BB5C0000}"/>
    <cellStyle name="Normal 3 5 3 3 7" xfId="21236" xr:uid="{00000000-0005-0000-0000-0000BC5C0000}"/>
    <cellStyle name="Normal 3 5 3 4" xfId="21237" xr:uid="{00000000-0005-0000-0000-0000BD5C0000}"/>
    <cellStyle name="Normal 3 5 3 4 2" xfId="21238" xr:uid="{00000000-0005-0000-0000-0000BE5C0000}"/>
    <cellStyle name="Normal 3 5 3 4 2 2" xfId="21239" xr:uid="{00000000-0005-0000-0000-0000BF5C0000}"/>
    <cellStyle name="Normal 3 5 3 4 2 2 2" xfId="21240" xr:uid="{00000000-0005-0000-0000-0000C05C0000}"/>
    <cellStyle name="Normal 3 5 3 4 2 2 2 2" xfId="21241" xr:uid="{00000000-0005-0000-0000-0000C15C0000}"/>
    <cellStyle name="Normal 3 5 3 4 2 2 2 2 2" xfId="21242" xr:uid="{00000000-0005-0000-0000-0000C25C0000}"/>
    <cellStyle name="Normal 3 5 3 4 2 2 2 3" xfId="21243" xr:uid="{00000000-0005-0000-0000-0000C35C0000}"/>
    <cellStyle name="Normal 3 5 3 4 2 2 3" xfId="21244" xr:uid="{00000000-0005-0000-0000-0000C45C0000}"/>
    <cellStyle name="Normal 3 5 3 4 2 2 3 2" xfId="21245" xr:uid="{00000000-0005-0000-0000-0000C55C0000}"/>
    <cellStyle name="Normal 3 5 3 4 2 2 4" xfId="21246" xr:uid="{00000000-0005-0000-0000-0000C65C0000}"/>
    <cellStyle name="Normal 3 5 3 4 2 3" xfId="21247" xr:uid="{00000000-0005-0000-0000-0000C75C0000}"/>
    <cellStyle name="Normal 3 5 3 4 2 3 2" xfId="21248" xr:uid="{00000000-0005-0000-0000-0000C85C0000}"/>
    <cellStyle name="Normal 3 5 3 4 2 3 2 2" xfId="21249" xr:uid="{00000000-0005-0000-0000-0000C95C0000}"/>
    <cellStyle name="Normal 3 5 3 4 2 3 3" xfId="21250" xr:uid="{00000000-0005-0000-0000-0000CA5C0000}"/>
    <cellStyle name="Normal 3 5 3 4 2 4" xfId="21251" xr:uid="{00000000-0005-0000-0000-0000CB5C0000}"/>
    <cellStyle name="Normal 3 5 3 4 2 4 2" xfId="21252" xr:uid="{00000000-0005-0000-0000-0000CC5C0000}"/>
    <cellStyle name="Normal 3 5 3 4 2 5" xfId="21253" xr:uid="{00000000-0005-0000-0000-0000CD5C0000}"/>
    <cellStyle name="Normal 3 5 3 4 3" xfId="21254" xr:uid="{00000000-0005-0000-0000-0000CE5C0000}"/>
    <cellStyle name="Normal 3 5 3 4 3 2" xfId="21255" xr:uid="{00000000-0005-0000-0000-0000CF5C0000}"/>
    <cellStyle name="Normal 3 5 3 4 3 2 2" xfId="21256" xr:uid="{00000000-0005-0000-0000-0000D05C0000}"/>
    <cellStyle name="Normal 3 5 3 4 3 2 2 2" xfId="21257" xr:uid="{00000000-0005-0000-0000-0000D15C0000}"/>
    <cellStyle name="Normal 3 5 3 4 3 2 3" xfId="21258" xr:uid="{00000000-0005-0000-0000-0000D25C0000}"/>
    <cellStyle name="Normal 3 5 3 4 3 3" xfId="21259" xr:uid="{00000000-0005-0000-0000-0000D35C0000}"/>
    <cellStyle name="Normal 3 5 3 4 3 3 2" xfId="21260" xr:uid="{00000000-0005-0000-0000-0000D45C0000}"/>
    <cellStyle name="Normal 3 5 3 4 3 4" xfId="21261" xr:uid="{00000000-0005-0000-0000-0000D55C0000}"/>
    <cellStyle name="Normal 3 5 3 4 4" xfId="21262" xr:uid="{00000000-0005-0000-0000-0000D65C0000}"/>
    <cellStyle name="Normal 3 5 3 4 4 2" xfId="21263" xr:uid="{00000000-0005-0000-0000-0000D75C0000}"/>
    <cellStyle name="Normal 3 5 3 4 4 2 2" xfId="21264" xr:uid="{00000000-0005-0000-0000-0000D85C0000}"/>
    <cellStyle name="Normal 3 5 3 4 4 3" xfId="21265" xr:uid="{00000000-0005-0000-0000-0000D95C0000}"/>
    <cellStyle name="Normal 3 5 3 4 5" xfId="21266" xr:uid="{00000000-0005-0000-0000-0000DA5C0000}"/>
    <cellStyle name="Normal 3 5 3 4 5 2" xfId="21267" xr:uid="{00000000-0005-0000-0000-0000DB5C0000}"/>
    <cellStyle name="Normal 3 5 3 4 6" xfId="21268" xr:uid="{00000000-0005-0000-0000-0000DC5C0000}"/>
    <cellStyle name="Normal 3 5 3 5" xfId="21269" xr:uid="{00000000-0005-0000-0000-0000DD5C0000}"/>
    <cellStyle name="Normal 3 5 3 5 2" xfId="21270" xr:uid="{00000000-0005-0000-0000-0000DE5C0000}"/>
    <cellStyle name="Normal 3 5 3 5 2 2" xfId="21271" xr:uid="{00000000-0005-0000-0000-0000DF5C0000}"/>
    <cellStyle name="Normal 3 5 3 5 2 2 2" xfId="21272" xr:uid="{00000000-0005-0000-0000-0000E05C0000}"/>
    <cellStyle name="Normal 3 5 3 5 2 2 2 2" xfId="21273" xr:uid="{00000000-0005-0000-0000-0000E15C0000}"/>
    <cellStyle name="Normal 3 5 3 5 2 2 3" xfId="21274" xr:uid="{00000000-0005-0000-0000-0000E25C0000}"/>
    <cellStyle name="Normal 3 5 3 5 2 3" xfId="21275" xr:uid="{00000000-0005-0000-0000-0000E35C0000}"/>
    <cellStyle name="Normal 3 5 3 5 2 3 2" xfId="21276" xr:uid="{00000000-0005-0000-0000-0000E45C0000}"/>
    <cellStyle name="Normal 3 5 3 5 2 4" xfId="21277" xr:uid="{00000000-0005-0000-0000-0000E55C0000}"/>
    <cellStyle name="Normal 3 5 3 5 3" xfId="21278" xr:uid="{00000000-0005-0000-0000-0000E65C0000}"/>
    <cellStyle name="Normal 3 5 3 5 3 2" xfId="21279" xr:uid="{00000000-0005-0000-0000-0000E75C0000}"/>
    <cellStyle name="Normal 3 5 3 5 3 2 2" xfId="21280" xr:uid="{00000000-0005-0000-0000-0000E85C0000}"/>
    <cellStyle name="Normal 3 5 3 5 3 3" xfId="21281" xr:uid="{00000000-0005-0000-0000-0000E95C0000}"/>
    <cellStyle name="Normal 3 5 3 5 4" xfId="21282" xr:uid="{00000000-0005-0000-0000-0000EA5C0000}"/>
    <cellStyle name="Normal 3 5 3 5 4 2" xfId="21283" xr:uid="{00000000-0005-0000-0000-0000EB5C0000}"/>
    <cellStyle name="Normal 3 5 3 5 5" xfId="21284" xr:uid="{00000000-0005-0000-0000-0000EC5C0000}"/>
    <cellStyle name="Normal 3 5 3 6" xfId="21285" xr:uid="{00000000-0005-0000-0000-0000ED5C0000}"/>
    <cellStyle name="Normal 3 5 3 6 2" xfId="21286" xr:uid="{00000000-0005-0000-0000-0000EE5C0000}"/>
    <cellStyle name="Normal 3 5 3 6 2 2" xfId="21287" xr:uid="{00000000-0005-0000-0000-0000EF5C0000}"/>
    <cellStyle name="Normal 3 5 3 6 2 2 2" xfId="21288" xr:uid="{00000000-0005-0000-0000-0000F05C0000}"/>
    <cellStyle name="Normal 3 5 3 6 2 3" xfId="21289" xr:uid="{00000000-0005-0000-0000-0000F15C0000}"/>
    <cellStyle name="Normal 3 5 3 6 3" xfId="21290" xr:uid="{00000000-0005-0000-0000-0000F25C0000}"/>
    <cellStyle name="Normal 3 5 3 6 3 2" xfId="21291" xr:uid="{00000000-0005-0000-0000-0000F35C0000}"/>
    <cellStyle name="Normal 3 5 3 6 4" xfId="21292" xr:uid="{00000000-0005-0000-0000-0000F45C0000}"/>
    <cellStyle name="Normal 3 5 3 7" xfId="21293" xr:uid="{00000000-0005-0000-0000-0000F55C0000}"/>
    <cellStyle name="Normal 3 5 3 7 2" xfId="21294" xr:uid="{00000000-0005-0000-0000-0000F65C0000}"/>
    <cellStyle name="Normal 3 5 3 7 2 2" xfId="21295" xr:uid="{00000000-0005-0000-0000-0000F75C0000}"/>
    <cellStyle name="Normal 3 5 3 7 3" xfId="21296" xr:uid="{00000000-0005-0000-0000-0000F85C0000}"/>
    <cellStyle name="Normal 3 5 3 8" xfId="21297" xr:uid="{00000000-0005-0000-0000-0000F95C0000}"/>
    <cellStyle name="Normal 3 5 3 8 2" xfId="21298" xr:uid="{00000000-0005-0000-0000-0000FA5C0000}"/>
    <cellStyle name="Normal 3 5 3 9" xfId="21299" xr:uid="{00000000-0005-0000-0000-0000FB5C0000}"/>
    <cellStyle name="Normal 3 5 4" xfId="21300" xr:uid="{00000000-0005-0000-0000-0000FC5C0000}"/>
    <cellStyle name="Normal 3 5 4 2" xfId="21301" xr:uid="{00000000-0005-0000-0000-0000FD5C0000}"/>
    <cellStyle name="Normal 3 5 4 2 2" xfId="21302" xr:uid="{00000000-0005-0000-0000-0000FE5C0000}"/>
    <cellStyle name="Normal 3 5 4 2 2 2" xfId="21303" xr:uid="{00000000-0005-0000-0000-0000FF5C0000}"/>
    <cellStyle name="Normal 3 5 4 2 2 2 2" xfId="21304" xr:uid="{00000000-0005-0000-0000-0000005D0000}"/>
    <cellStyle name="Normal 3 5 4 2 2 2 2 2" xfId="21305" xr:uid="{00000000-0005-0000-0000-0000015D0000}"/>
    <cellStyle name="Normal 3 5 4 2 2 2 2 2 2" xfId="21306" xr:uid="{00000000-0005-0000-0000-0000025D0000}"/>
    <cellStyle name="Normal 3 5 4 2 2 2 2 2 2 2" xfId="21307" xr:uid="{00000000-0005-0000-0000-0000035D0000}"/>
    <cellStyle name="Normal 3 5 4 2 2 2 2 2 3" xfId="21308" xr:uid="{00000000-0005-0000-0000-0000045D0000}"/>
    <cellStyle name="Normal 3 5 4 2 2 2 2 3" xfId="21309" xr:uid="{00000000-0005-0000-0000-0000055D0000}"/>
    <cellStyle name="Normal 3 5 4 2 2 2 2 3 2" xfId="21310" xr:uid="{00000000-0005-0000-0000-0000065D0000}"/>
    <cellStyle name="Normal 3 5 4 2 2 2 2 4" xfId="21311" xr:uid="{00000000-0005-0000-0000-0000075D0000}"/>
    <cellStyle name="Normal 3 5 4 2 2 2 3" xfId="21312" xr:uid="{00000000-0005-0000-0000-0000085D0000}"/>
    <cellStyle name="Normal 3 5 4 2 2 2 3 2" xfId="21313" xr:uid="{00000000-0005-0000-0000-0000095D0000}"/>
    <cellStyle name="Normal 3 5 4 2 2 2 3 2 2" xfId="21314" xr:uid="{00000000-0005-0000-0000-00000A5D0000}"/>
    <cellStyle name="Normal 3 5 4 2 2 2 3 3" xfId="21315" xr:uid="{00000000-0005-0000-0000-00000B5D0000}"/>
    <cellStyle name="Normal 3 5 4 2 2 2 4" xfId="21316" xr:uid="{00000000-0005-0000-0000-00000C5D0000}"/>
    <cellStyle name="Normal 3 5 4 2 2 2 4 2" xfId="21317" xr:uid="{00000000-0005-0000-0000-00000D5D0000}"/>
    <cellStyle name="Normal 3 5 4 2 2 2 5" xfId="21318" xr:uid="{00000000-0005-0000-0000-00000E5D0000}"/>
    <cellStyle name="Normal 3 5 4 2 2 3" xfId="21319" xr:uid="{00000000-0005-0000-0000-00000F5D0000}"/>
    <cellStyle name="Normal 3 5 4 2 2 3 2" xfId="21320" xr:uid="{00000000-0005-0000-0000-0000105D0000}"/>
    <cellStyle name="Normal 3 5 4 2 2 3 2 2" xfId="21321" xr:uid="{00000000-0005-0000-0000-0000115D0000}"/>
    <cellStyle name="Normal 3 5 4 2 2 3 2 2 2" xfId="21322" xr:uid="{00000000-0005-0000-0000-0000125D0000}"/>
    <cellStyle name="Normal 3 5 4 2 2 3 2 3" xfId="21323" xr:uid="{00000000-0005-0000-0000-0000135D0000}"/>
    <cellStyle name="Normal 3 5 4 2 2 3 3" xfId="21324" xr:uid="{00000000-0005-0000-0000-0000145D0000}"/>
    <cellStyle name="Normal 3 5 4 2 2 3 3 2" xfId="21325" xr:uid="{00000000-0005-0000-0000-0000155D0000}"/>
    <cellStyle name="Normal 3 5 4 2 2 3 4" xfId="21326" xr:uid="{00000000-0005-0000-0000-0000165D0000}"/>
    <cellStyle name="Normal 3 5 4 2 2 4" xfId="21327" xr:uid="{00000000-0005-0000-0000-0000175D0000}"/>
    <cellStyle name="Normal 3 5 4 2 2 4 2" xfId="21328" xr:uid="{00000000-0005-0000-0000-0000185D0000}"/>
    <cellStyle name="Normal 3 5 4 2 2 4 2 2" xfId="21329" xr:uid="{00000000-0005-0000-0000-0000195D0000}"/>
    <cellStyle name="Normal 3 5 4 2 2 4 3" xfId="21330" xr:uid="{00000000-0005-0000-0000-00001A5D0000}"/>
    <cellStyle name="Normal 3 5 4 2 2 5" xfId="21331" xr:uid="{00000000-0005-0000-0000-00001B5D0000}"/>
    <cellStyle name="Normal 3 5 4 2 2 5 2" xfId="21332" xr:uid="{00000000-0005-0000-0000-00001C5D0000}"/>
    <cellStyle name="Normal 3 5 4 2 2 6" xfId="21333" xr:uid="{00000000-0005-0000-0000-00001D5D0000}"/>
    <cellStyle name="Normal 3 5 4 2 3" xfId="21334" xr:uid="{00000000-0005-0000-0000-00001E5D0000}"/>
    <cellStyle name="Normal 3 5 4 2 3 2" xfId="21335" xr:uid="{00000000-0005-0000-0000-00001F5D0000}"/>
    <cellStyle name="Normal 3 5 4 2 3 2 2" xfId="21336" xr:uid="{00000000-0005-0000-0000-0000205D0000}"/>
    <cellStyle name="Normal 3 5 4 2 3 2 2 2" xfId="21337" xr:uid="{00000000-0005-0000-0000-0000215D0000}"/>
    <cellStyle name="Normal 3 5 4 2 3 2 2 2 2" xfId="21338" xr:uid="{00000000-0005-0000-0000-0000225D0000}"/>
    <cellStyle name="Normal 3 5 4 2 3 2 2 3" xfId="21339" xr:uid="{00000000-0005-0000-0000-0000235D0000}"/>
    <cellStyle name="Normal 3 5 4 2 3 2 3" xfId="21340" xr:uid="{00000000-0005-0000-0000-0000245D0000}"/>
    <cellStyle name="Normal 3 5 4 2 3 2 3 2" xfId="21341" xr:uid="{00000000-0005-0000-0000-0000255D0000}"/>
    <cellStyle name="Normal 3 5 4 2 3 2 4" xfId="21342" xr:uid="{00000000-0005-0000-0000-0000265D0000}"/>
    <cellStyle name="Normal 3 5 4 2 3 3" xfId="21343" xr:uid="{00000000-0005-0000-0000-0000275D0000}"/>
    <cellStyle name="Normal 3 5 4 2 3 3 2" xfId="21344" xr:uid="{00000000-0005-0000-0000-0000285D0000}"/>
    <cellStyle name="Normal 3 5 4 2 3 3 2 2" xfId="21345" xr:uid="{00000000-0005-0000-0000-0000295D0000}"/>
    <cellStyle name="Normal 3 5 4 2 3 3 3" xfId="21346" xr:uid="{00000000-0005-0000-0000-00002A5D0000}"/>
    <cellStyle name="Normal 3 5 4 2 3 4" xfId="21347" xr:uid="{00000000-0005-0000-0000-00002B5D0000}"/>
    <cellStyle name="Normal 3 5 4 2 3 4 2" xfId="21348" xr:uid="{00000000-0005-0000-0000-00002C5D0000}"/>
    <cellStyle name="Normal 3 5 4 2 3 5" xfId="21349" xr:uid="{00000000-0005-0000-0000-00002D5D0000}"/>
    <cellStyle name="Normal 3 5 4 2 4" xfId="21350" xr:uid="{00000000-0005-0000-0000-00002E5D0000}"/>
    <cellStyle name="Normal 3 5 4 2 4 2" xfId="21351" xr:uid="{00000000-0005-0000-0000-00002F5D0000}"/>
    <cellStyle name="Normal 3 5 4 2 4 2 2" xfId="21352" xr:uid="{00000000-0005-0000-0000-0000305D0000}"/>
    <cellStyle name="Normal 3 5 4 2 4 2 2 2" xfId="21353" xr:uid="{00000000-0005-0000-0000-0000315D0000}"/>
    <cellStyle name="Normal 3 5 4 2 4 2 3" xfId="21354" xr:uid="{00000000-0005-0000-0000-0000325D0000}"/>
    <cellStyle name="Normal 3 5 4 2 4 3" xfId="21355" xr:uid="{00000000-0005-0000-0000-0000335D0000}"/>
    <cellStyle name="Normal 3 5 4 2 4 3 2" xfId="21356" xr:uid="{00000000-0005-0000-0000-0000345D0000}"/>
    <cellStyle name="Normal 3 5 4 2 4 4" xfId="21357" xr:uid="{00000000-0005-0000-0000-0000355D0000}"/>
    <cellStyle name="Normal 3 5 4 2 5" xfId="21358" xr:uid="{00000000-0005-0000-0000-0000365D0000}"/>
    <cellStyle name="Normal 3 5 4 2 5 2" xfId="21359" xr:uid="{00000000-0005-0000-0000-0000375D0000}"/>
    <cellStyle name="Normal 3 5 4 2 5 2 2" xfId="21360" xr:uid="{00000000-0005-0000-0000-0000385D0000}"/>
    <cellStyle name="Normal 3 5 4 2 5 3" xfId="21361" xr:uid="{00000000-0005-0000-0000-0000395D0000}"/>
    <cellStyle name="Normal 3 5 4 2 6" xfId="21362" xr:uid="{00000000-0005-0000-0000-00003A5D0000}"/>
    <cellStyle name="Normal 3 5 4 2 6 2" xfId="21363" xr:uid="{00000000-0005-0000-0000-00003B5D0000}"/>
    <cellStyle name="Normal 3 5 4 2 7" xfId="21364" xr:uid="{00000000-0005-0000-0000-00003C5D0000}"/>
    <cellStyle name="Normal 3 5 4 3" xfId="21365" xr:uid="{00000000-0005-0000-0000-00003D5D0000}"/>
    <cellStyle name="Normal 3 5 4 3 2" xfId="21366" xr:uid="{00000000-0005-0000-0000-00003E5D0000}"/>
    <cellStyle name="Normal 3 5 4 3 2 2" xfId="21367" xr:uid="{00000000-0005-0000-0000-00003F5D0000}"/>
    <cellStyle name="Normal 3 5 4 3 2 2 2" xfId="21368" xr:uid="{00000000-0005-0000-0000-0000405D0000}"/>
    <cellStyle name="Normal 3 5 4 3 2 2 2 2" xfId="21369" xr:uid="{00000000-0005-0000-0000-0000415D0000}"/>
    <cellStyle name="Normal 3 5 4 3 2 2 2 2 2" xfId="21370" xr:uid="{00000000-0005-0000-0000-0000425D0000}"/>
    <cellStyle name="Normal 3 5 4 3 2 2 2 3" xfId="21371" xr:uid="{00000000-0005-0000-0000-0000435D0000}"/>
    <cellStyle name="Normal 3 5 4 3 2 2 3" xfId="21372" xr:uid="{00000000-0005-0000-0000-0000445D0000}"/>
    <cellStyle name="Normal 3 5 4 3 2 2 3 2" xfId="21373" xr:uid="{00000000-0005-0000-0000-0000455D0000}"/>
    <cellStyle name="Normal 3 5 4 3 2 2 4" xfId="21374" xr:uid="{00000000-0005-0000-0000-0000465D0000}"/>
    <cellStyle name="Normal 3 5 4 3 2 3" xfId="21375" xr:uid="{00000000-0005-0000-0000-0000475D0000}"/>
    <cellStyle name="Normal 3 5 4 3 2 3 2" xfId="21376" xr:uid="{00000000-0005-0000-0000-0000485D0000}"/>
    <cellStyle name="Normal 3 5 4 3 2 3 2 2" xfId="21377" xr:uid="{00000000-0005-0000-0000-0000495D0000}"/>
    <cellStyle name="Normal 3 5 4 3 2 3 3" xfId="21378" xr:uid="{00000000-0005-0000-0000-00004A5D0000}"/>
    <cellStyle name="Normal 3 5 4 3 2 4" xfId="21379" xr:uid="{00000000-0005-0000-0000-00004B5D0000}"/>
    <cellStyle name="Normal 3 5 4 3 2 4 2" xfId="21380" xr:uid="{00000000-0005-0000-0000-00004C5D0000}"/>
    <cellStyle name="Normal 3 5 4 3 2 5" xfId="21381" xr:uid="{00000000-0005-0000-0000-00004D5D0000}"/>
    <cellStyle name="Normal 3 5 4 3 3" xfId="21382" xr:uid="{00000000-0005-0000-0000-00004E5D0000}"/>
    <cellStyle name="Normal 3 5 4 3 3 2" xfId="21383" xr:uid="{00000000-0005-0000-0000-00004F5D0000}"/>
    <cellStyle name="Normal 3 5 4 3 3 2 2" xfId="21384" xr:uid="{00000000-0005-0000-0000-0000505D0000}"/>
    <cellStyle name="Normal 3 5 4 3 3 2 2 2" xfId="21385" xr:uid="{00000000-0005-0000-0000-0000515D0000}"/>
    <cellStyle name="Normal 3 5 4 3 3 2 3" xfId="21386" xr:uid="{00000000-0005-0000-0000-0000525D0000}"/>
    <cellStyle name="Normal 3 5 4 3 3 3" xfId="21387" xr:uid="{00000000-0005-0000-0000-0000535D0000}"/>
    <cellStyle name="Normal 3 5 4 3 3 3 2" xfId="21388" xr:uid="{00000000-0005-0000-0000-0000545D0000}"/>
    <cellStyle name="Normal 3 5 4 3 3 4" xfId="21389" xr:uid="{00000000-0005-0000-0000-0000555D0000}"/>
    <cellStyle name="Normal 3 5 4 3 4" xfId="21390" xr:uid="{00000000-0005-0000-0000-0000565D0000}"/>
    <cellStyle name="Normal 3 5 4 3 4 2" xfId="21391" xr:uid="{00000000-0005-0000-0000-0000575D0000}"/>
    <cellStyle name="Normal 3 5 4 3 4 2 2" xfId="21392" xr:uid="{00000000-0005-0000-0000-0000585D0000}"/>
    <cellStyle name="Normal 3 5 4 3 4 3" xfId="21393" xr:uid="{00000000-0005-0000-0000-0000595D0000}"/>
    <cellStyle name="Normal 3 5 4 3 5" xfId="21394" xr:uid="{00000000-0005-0000-0000-00005A5D0000}"/>
    <cellStyle name="Normal 3 5 4 3 5 2" xfId="21395" xr:uid="{00000000-0005-0000-0000-00005B5D0000}"/>
    <cellStyle name="Normal 3 5 4 3 6" xfId="21396" xr:uid="{00000000-0005-0000-0000-00005C5D0000}"/>
    <cellStyle name="Normal 3 5 4 4" xfId="21397" xr:uid="{00000000-0005-0000-0000-00005D5D0000}"/>
    <cellStyle name="Normal 3 5 4 4 2" xfId="21398" xr:uid="{00000000-0005-0000-0000-00005E5D0000}"/>
    <cellStyle name="Normal 3 5 4 4 2 2" xfId="21399" xr:uid="{00000000-0005-0000-0000-00005F5D0000}"/>
    <cellStyle name="Normal 3 5 4 4 2 2 2" xfId="21400" xr:uid="{00000000-0005-0000-0000-0000605D0000}"/>
    <cellStyle name="Normal 3 5 4 4 2 2 2 2" xfId="21401" xr:uid="{00000000-0005-0000-0000-0000615D0000}"/>
    <cellStyle name="Normal 3 5 4 4 2 2 3" xfId="21402" xr:uid="{00000000-0005-0000-0000-0000625D0000}"/>
    <cellStyle name="Normal 3 5 4 4 2 3" xfId="21403" xr:uid="{00000000-0005-0000-0000-0000635D0000}"/>
    <cellStyle name="Normal 3 5 4 4 2 3 2" xfId="21404" xr:uid="{00000000-0005-0000-0000-0000645D0000}"/>
    <cellStyle name="Normal 3 5 4 4 2 4" xfId="21405" xr:uid="{00000000-0005-0000-0000-0000655D0000}"/>
    <cellStyle name="Normal 3 5 4 4 3" xfId="21406" xr:uid="{00000000-0005-0000-0000-0000665D0000}"/>
    <cellStyle name="Normal 3 5 4 4 3 2" xfId="21407" xr:uid="{00000000-0005-0000-0000-0000675D0000}"/>
    <cellStyle name="Normal 3 5 4 4 3 2 2" xfId="21408" xr:uid="{00000000-0005-0000-0000-0000685D0000}"/>
    <cellStyle name="Normal 3 5 4 4 3 3" xfId="21409" xr:uid="{00000000-0005-0000-0000-0000695D0000}"/>
    <cellStyle name="Normal 3 5 4 4 4" xfId="21410" xr:uid="{00000000-0005-0000-0000-00006A5D0000}"/>
    <cellStyle name="Normal 3 5 4 4 4 2" xfId="21411" xr:uid="{00000000-0005-0000-0000-00006B5D0000}"/>
    <cellStyle name="Normal 3 5 4 4 5" xfId="21412" xr:uid="{00000000-0005-0000-0000-00006C5D0000}"/>
    <cellStyle name="Normal 3 5 4 5" xfId="21413" xr:uid="{00000000-0005-0000-0000-00006D5D0000}"/>
    <cellStyle name="Normal 3 5 4 5 2" xfId="21414" xr:uid="{00000000-0005-0000-0000-00006E5D0000}"/>
    <cellStyle name="Normal 3 5 4 5 2 2" xfId="21415" xr:uid="{00000000-0005-0000-0000-00006F5D0000}"/>
    <cellStyle name="Normal 3 5 4 5 2 2 2" xfId="21416" xr:uid="{00000000-0005-0000-0000-0000705D0000}"/>
    <cellStyle name="Normal 3 5 4 5 2 3" xfId="21417" xr:uid="{00000000-0005-0000-0000-0000715D0000}"/>
    <cellStyle name="Normal 3 5 4 5 3" xfId="21418" xr:uid="{00000000-0005-0000-0000-0000725D0000}"/>
    <cellStyle name="Normal 3 5 4 5 3 2" xfId="21419" xr:uid="{00000000-0005-0000-0000-0000735D0000}"/>
    <cellStyle name="Normal 3 5 4 5 4" xfId="21420" xr:uid="{00000000-0005-0000-0000-0000745D0000}"/>
    <cellStyle name="Normal 3 5 4 6" xfId="21421" xr:uid="{00000000-0005-0000-0000-0000755D0000}"/>
    <cellStyle name="Normal 3 5 4 6 2" xfId="21422" xr:uid="{00000000-0005-0000-0000-0000765D0000}"/>
    <cellStyle name="Normal 3 5 4 6 2 2" xfId="21423" xr:uid="{00000000-0005-0000-0000-0000775D0000}"/>
    <cellStyle name="Normal 3 5 4 6 3" xfId="21424" xr:uid="{00000000-0005-0000-0000-0000785D0000}"/>
    <cellStyle name="Normal 3 5 4 7" xfId="21425" xr:uid="{00000000-0005-0000-0000-0000795D0000}"/>
    <cellStyle name="Normal 3 5 4 7 2" xfId="21426" xr:uid="{00000000-0005-0000-0000-00007A5D0000}"/>
    <cellStyle name="Normal 3 5 4 8" xfId="21427" xr:uid="{00000000-0005-0000-0000-00007B5D0000}"/>
    <cellStyle name="Normal 3 5 5" xfId="21428" xr:uid="{00000000-0005-0000-0000-00007C5D0000}"/>
    <cellStyle name="Normal 3 5 5 2" xfId="21429" xr:uid="{00000000-0005-0000-0000-00007D5D0000}"/>
    <cellStyle name="Normal 3 5 5 2 2" xfId="21430" xr:uid="{00000000-0005-0000-0000-00007E5D0000}"/>
    <cellStyle name="Normal 3 5 5 2 2 2" xfId="21431" xr:uid="{00000000-0005-0000-0000-00007F5D0000}"/>
    <cellStyle name="Normal 3 5 5 2 2 2 2" xfId="21432" xr:uid="{00000000-0005-0000-0000-0000805D0000}"/>
    <cellStyle name="Normal 3 5 5 2 2 2 2 2" xfId="21433" xr:uid="{00000000-0005-0000-0000-0000815D0000}"/>
    <cellStyle name="Normal 3 5 5 2 2 2 2 2 2" xfId="21434" xr:uid="{00000000-0005-0000-0000-0000825D0000}"/>
    <cellStyle name="Normal 3 5 5 2 2 2 2 3" xfId="21435" xr:uid="{00000000-0005-0000-0000-0000835D0000}"/>
    <cellStyle name="Normal 3 5 5 2 2 2 3" xfId="21436" xr:uid="{00000000-0005-0000-0000-0000845D0000}"/>
    <cellStyle name="Normal 3 5 5 2 2 2 3 2" xfId="21437" xr:uid="{00000000-0005-0000-0000-0000855D0000}"/>
    <cellStyle name="Normal 3 5 5 2 2 2 4" xfId="21438" xr:uid="{00000000-0005-0000-0000-0000865D0000}"/>
    <cellStyle name="Normal 3 5 5 2 2 3" xfId="21439" xr:uid="{00000000-0005-0000-0000-0000875D0000}"/>
    <cellStyle name="Normal 3 5 5 2 2 3 2" xfId="21440" xr:uid="{00000000-0005-0000-0000-0000885D0000}"/>
    <cellStyle name="Normal 3 5 5 2 2 3 2 2" xfId="21441" xr:uid="{00000000-0005-0000-0000-0000895D0000}"/>
    <cellStyle name="Normal 3 5 5 2 2 3 3" xfId="21442" xr:uid="{00000000-0005-0000-0000-00008A5D0000}"/>
    <cellStyle name="Normal 3 5 5 2 2 4" xfId="21443" xr:uid="{00000000-0005-0000-0000-00008B5D0000}"/>
    <cellStyle name="Normal 3 5 5 2 2 4 2" xfId="21444" xr:uid="{00000000-0005-0000-0000-00008C5D0000}"/>
    <cellStyle name="Normal 3 5 5 2 2 5" xfId="21445" xr:uid="{00000000-0005-0000-0000-00008D5D0000}"/>
    <cellStyle name="Normal 3 5 5 2 3" xfId="21446" xr:uid="{00000000-0005-0000-0000-00008E5D0000}"/>
    <cellStyle name="Normal 3 5 5 2 3 2" xfId="21447" xr:uid="{00000000-0005-0000-0000-00008F5D0000}"/>
    <cellStyle name="Normal 3 5 5 2 3 2 2" xfId="21448" xr:uid="{00000000-0005-0000-0000-0000905D0000}"/>
    <cellStyle name="Normal 3 5 5 2 3 2 2 2" xfId="21449" xr:uid="{00000000-0005-0000-0000-0000915D0000}"/>
    <cellStyle name="Normal 3 5 5 2 3 2 3" xfId="21450" xr:uid="{00000000-0005-0000-0000-0000925D0000}"/>
    <cellStyle name="Normal 3 5 5 2 3 3" xfId="21451" xr:uid="{00000000-0005-0000-0000-0000935D0000}"/>
    <cellStyle name="Normal 3 5 5 2 3 3 2" xfId="21452" xr:uid="{00000000-0005-0000-0000-0000945D0000}"/>
    <cellStyle name="Normal 3 5 5 2 3 4" xfId="21453" xr:uid="{00000000-0005-0000-0000-0000955D0000}"/>
    <cellStyle name="Normal 3 5 5 2 4" xfId="21454" xr:uid="{00000000-0005-0000-0000-0000965D0000}"/>
    <cellStyle name="Normal 3 5 5 2 4 2" xfId="21455" xr:uid="{00000000-0005-0000-0000-0000975D0000}"/>
    <cellStyle name="Normal 3 5 5 2 4 2 2" xfId="21456" xr:uid="{00000000-0005-0000-0000-0000985D0000}"/>
    <cellStyle name="Normal 3 5 5 2 4 3" xfId="21457" xr:uid="{00000000-0005-0000-0000-0000995D0000}"/>
    <cellStyle name="Normal 3 5 5 2 5" xfId="21458" xr:uid="{00000000-0005-0000-0000-00009A5D0000}"/>
    <cellStyle name="Normal 3 5 5 2 5 2" xfId="21459" xr:uid="{00000000-0005-0000-0000-00009B5D0000}"/>
    <cellStyle name="Normal 3 5 5 2 6" xfId="21460" xr:uid="{00000000-0005-0000-0000-00009C5D0000}"/>
    <cellStyle name="Normal 3 5 5 3" xfId="21461" xr:uid="{00000000-0005-0000-0000-00009D5D0000}"/>
    <cellStyle name="Normal 3 5 5 3 2" xfId="21462" xr:uid="{00000000-0005-0000-0000-00009E5D0000}"/>
    <cellStyle name="Normal 3 5 5 3 2 2" xfId="21463" xr:uid="{00000000-0005-0000-0000-00009F5D0000}"/>
    <cellStyle name="Normal 3 5 5 3 2 2 2" xfId="21464" xr:uid="{00000000-0005-0000-0000-0000A05D0000}"/>
    <cellStyle name="Normal 3 5 5 3 2 2 2 2" xfId="21465" xr:uid="{00000000-0005-0000-0000-0000A15D0000}"/>
    <cellStyle name="Normal 3 5 5 3 2 2 3" xfId="21466" xr:uid="{00000000-0005-0000-0000-0000A25D0000}"/>
    <cellStyle name="Normal 3 5 5 3 2 3" xfId="21467" xr:uid="{00000000-0005-0000-0000-0000A35D0000}"/>
    <cellStyle name="Normal 3 5 5 3 2 3 2" xfId="21468" xr:uid="{00000000-0005-0000-0000-0000A45D0000}"/>
    <cellStyle name="Normal 3 5 5 3 2 4" xfId="21469" xr:uid="{00000000-0005-0000-0000-0000A55D0000}"/>
    <cellStyle name="Normal 3 5 5 3 3" xfId="21470" xr:uid="{00000000-0005-0000-0000-0000A65D0000}"/>
    <cellStyle name="Normal 3 5 5 3 3 2" xfId="21471" xr:uid="{00000000-0005-0000-0000-0000A75D0000}"/>
    <cellStyle name="Normal 3 5 5 3 3 2 2" xfId="21472" xr:uid="{00000000-0005-0000-0000-0000A85D0000}"/>
    <cellStyle name="Normal 3 5 5 3 3 3" xfId="21473" xr:uid="{00000000-0005-0000-0000-0000A95D0000}"/>
    <cellStyle name="Normal 3 5 5 3 4" xfId="21474" xr:uid="{00000000-0005-0000-0000-0000AA5D0000}"/>
    <cellStyle name="Normal 3 5 5 3 4 2" xfId="21475" xr:uid="{00000000-0005-0000-0000-0000AB5D0000}"/>
    <cellStyle name="Normal 3 5 5 3 5" xfId="21476" xr:uid="{00000000-0005-0000-0000-0000AC5D0000}"/>
    <cellStyle name="Normal 3 5 5 4" xfId="21477" xr:uid="{00000000-0005-0000-0000-0000AD5D0000}"/>
    <cellStyle name="Normal 3 5 5 4 2" xfId="21478" xr:uid="{00000000-0005-0000-0000-0000AE5D0000}"/>
    <cellStyle name="Normal 3 5 5 4 2 2" xfId="21479" xr:uid="{00000000-0005-0000-0000-0000AF5D0000}"/>
    <cellStyle name="Normal 3 5 5 4 2 2 2" xfId="21480" xr:uid="{00000000-0005-0000-0000-0000B05D0000}"/>
    <cellStyle name="Normal 3 5 5 4 2 3" xfId="21481" xr:uid="{00000000-0005-0000-0000-0000B15D0000}"/>
    <cellStyle name="Normal 3 5 5 4 3" xfId="21482" xr:uid="{00000000-0005-0000-0000-0000B25D0000}"/>
    <cellStyle name="Normal 3 5 5 4 3 2" xfId="21483" xr:uid="{00000000-0005-0000-0000-0000B35D0000}"/>
    <cellStyle name="Normal 3 5 5 4 4" xfId="21484" xr:uid="{00000000-0005-0000-0000-0000B45D0000}"/>
    <cellStyle name="Normal 3 5 5 5" xfId="21485" xr:uid="{00000000-0005-0000-0000-0000B55D0000}"/>
    <cellStyle name="Normal 3 5 5 5 2" xfId="21486" xr:uid="{00000000-0005-0000-0000-0000B65D0000}"/>
    <cellStyle name="Normal 3 5 5 5 2 2" xfId="21487" xr:uid="{00000000-0005-0000-0000-0000B75D0000}"/>
    <cellStyle name="Normal 3 5 5 5 3" xfId="21488" xr:uid="{00000000-0005-0000-0000-0000B85D0000}"/>
    <cellStyle name="Normal 3 5 5 6" xfId="21489" xr:uid="{00000000-0005-0000-0000-0000B95D0000}"/>
    <cellStyle name="Normal 3 5 5 6 2" xfId="21490" xr:uid="{00000000-0005-0000-0000-0000BA5D0000}"/>
    <cellStyle name="Normal 3 5 5 7" xfId="21491" xr:uid="{00000000-0005-0000-0000-0000BB5D0000}"/>
    <cellStyle name="Normal 3 5 6" xfId="21492" xr:uid="{00000000-0005-0000-0000-0000BC5D0000}"/>
    <cellStyle name="Normal 3 5 6 2" xfId="21493" xr:uid="{00000000-0005-0000-0000-0000BD5D0000}"/>
    <cellStyle name="Normal 3 5 6 2 2" xfId="21494" xr:uid="{00000000-0005-0000-0000-0000BE5D0000}"/>
    <cellStyle name="Normal 3 5 6 2 2 2" xfId="21495" xr:uid="{00000000-0005-0000-0000-0000BF5D0000}"/>
    <cellStyle name="Normal 3 5 6 2 2 2 2" xfId="21496" xr:uid="{00000000-0005-0000-0000-0000C05D0000}"/>
    <cellStyle name="Normal 3 5 6 2 2 2 2 2" xfId="21497" xr:uid="{00000000-0005-0000-0000-0000C15D0000}"/>
    <cellStyle name="Normal 3 5 6 2 2 2 3" xfId="21498" xr:uid="{00000000-0005-0000-0000-0000C25D0000}"/>
    <cellStyle name="Normal 3 5 6 2 2 3" xfId="21499" xr:uid="{00000000-0005-0000-0000-0000C35D0000}"/>
    <cellStyle name="Normal 3 5 6 2 2 3 2" xfId="21500" xr:uid="{00000000-0005-0000-0000-0000C45D0000}"/>
    <cellStyle name="Normal 3 5 6 2 2 4" xfId="21501" xr:uid="{00000000-0005-0000-0000-0000C55D0000}"/>
    <cellStyle name="Normal 3 5 6 2 3" xfId="21502" xr:uid="{00000000-0005-0000-0000-0000C65D0000}"/>
    <cellStyle name="Normal 3 5 6 2 3 2" xfId="21503" xr:uid="{00000000-0005-0000-0000-0000C75D0000}"/>
    <cellStyle name="Normal 3 5 6 2 3 2 2" xfId="21504" xr:uid="{00000000-0005-0000-0000-0000C85D0000}"/>
    <cellStyle name="Normal 3 5 6 2 3 3" xfId="21505" xr:uid="{00000000-0005-0000-0000-0000C95D0000}"/>
    <cellStyle name="Normal 3 5 6 2 4" xfId="21506" xr:uid="{00000000-0005-0000-0000-0000CA5D0000}"/>
    <cellStyle name="Normal 3 5 6 2 4 2" xfId="21507" xr:uid="{00000000-0005-0000-0000-0000CB5D0000}"/>
    <cellStyle name="Normal 3 5 6 2 5" xfId="21508" xr:uid="{00000000-0005-0000-0000-0000CC5D0000}"/>
    <cellStyle name="Normal 3 5 6 3" xfId="21509" xr:uid="{00000000-0005-0000-0000-0000CD5D0000}"/>
    <cellStyle name="Normal 3 5 6 3 2" xfId="21510" xr:uid="{00000000-0005-0000-0000-0000CE5D0000}"/>
    <cellStyle name="Normal 3 5 6 3 2 2" xfId="21511" xr:uid="{00000000-0005-0000-0000-0000CF5D0000}"/>
    <cellStyle name="Normal 3 5 6 3 2 2 2" xfId="21512" xr:uid="{00000000-0005-0000-0000-0000D05D0000}"/>
    <cellStyle name="Normal 3 5 6 3 2 3" xfId="21513" xr:uid="{00000000-0005-0000-0000-0000D15D0000}"/>
    <cellStyle name="Normal 3 5 6 3 3" xfId="21514" xr:uid="{00000000-0005-0000-0000-0000D25D0000}"/>
    <cellStyle name="Normal 3 5 6 3 3 2" xfId="21515" xr:uid="{00000000-0005-0000-0000-0000D35D0000}"/>
    <cellStyle name="Normal 3 5 6 3 4" xfId="21516" xr:uid="{00000000-0005-0000-0000-0000D45D0000}"/>
    <cellStyle name="Normal 3 5 6 4" xfId="21517" xr:uid="{00000000-0005-0000-0000-0000D55D0000}"/>
    <cellStyle name="Normal 3 5 6 4 2" xfId="21518" xr:uid="{00000000-0005-0000-0000-0000D65D0000}"/>
    <cellStyle name="Normal 3 5 6 4 2 2" xfId="21519" xr:uid="{00000000-0005-0000-0000-0000D75D0000}"/>
    <cellStyle name="Normal 3 5 6 4 3" xfId="21520" xr:uid="{00000000-0005-0000-0000-0000D85D0000}"/>
    <cellStyle name="Normal 3 5 6 5" xfId="21521" xr:uid="{00000000-0005-0000-0000-0000D95D0000}"/>
    <cellStyle name="Normal 3 5 6 5 2" xfId="21522" xr:uid="{00000000-0005-0000-0000-0000DA5D0000}"/>
    <cellStyle name="Normal 3 5 6 6" xfId="21523" xr:uid="{00000000-0005-0000-0000-0000DB5D0000}"/>
    <cellStyle name="Normal 3 5 7" xfId="21524" xr:uid="{00000000-0005-0000-0000-0000DC5D0000}"/>
    <cellStyle name="Normal 3 5 7 2" xfId="21525" xr:uid="{00000000-0005-0000-0000-0000DD5D0000}"/>
    <cellStyle name="Normal 3 5 7 2 2" xfId="21526" xr:uid="{00000000-0005-0000-0000-0000DE5D0000}"/>
    <cellStyle name="Normal 3 5 7 2 2 2" xfId="21527" xr:uid="{00000000-0005-0000-0000-0000DF5D0000}"/>
    <cellStyle name="Normal 3 5 7 2 2 2 2" xfId="21528" xr:uid="{00000000-0005-0000-0000-0000E05D0000}"/>
    <cellStyle name="Normal 3 5 7 2 2 3" xfId="21529" xr:uid="{00000000-0005-0000-0000-0000E15D0000}"/>
    <cellStyle name="Normal 3 5 7 2 3" xfId="21530" xr:uid="{00000000-0005-0000-0000-0000E25D0000}"/>
    <cellStyle name="Normal 3 5 7 2 3 2" xfId="21531" xr:uid="{00000000-0005-0000-0000-0000E35D0000}"/>
    <cellStyle name="Normal 3 5 7 2 4" xfId="21532" xr:uid="{00000000-0005-0000-0000-0000E45D0000}"/>
    <cellStyle name="Normal 3 5 7 3" xfId="21533" xr:uid="{00000000-0005-0000-0000-0000E55D0000}"/>
    <cellStyle name="Normal 3 5 7 3 2" xfId="21534" xr:uid="{00000000-0005-0000-0000-0000E65D0000}"/>
    <cellStyle name="Normal 3 5 7 3 2 2" xfId="21535" xr:uid="{00000000-0005-0000-0000-0000E75D0000}"/>
    <cellStyle name="Normal 3 5 7 3 3" xfId="21536" xr:uid="{00000000-0005-0000-0000-0000E85D0000}"/>
    <cellStyle name="Normal 3 5 7 4" xfId="21537" xr:uid="{00000000-0005-0000-0000-0000E95D0000}"/>
    <cellStyle name="Normal 3 5 7 4 2" xfId="21538" xr:uid="{00000000-0005-0000-0000-0000EA5D0000}"/>
    <cellStyle name="Normal 3 5 7 5" xfId="21539" xr:uid="{00000000-0005-0000-0000-0000EB5D0000}"/>
    <cellStyle name="Normal 3 5 8" xfId="21540" xr:uid="{00000000-0005-0000-0000-0000EC5D0000}"/>
    <cellStyle name="Normal 3 5 8 2" xfId="21541" xr:uid="{00000000-0005-0000-0000-0000ED5D0000}"/>
    <cellStyle name="Normal 3 5 8 2 2" xfId="21542" xr:uid="{00000000-0005-0000-0000-0000EE5D0000}"/>
    <cellStyle name="Normal 3 5 8 2 2 2" xfId="21543" xr:uid="{00000000-0005-0000-0000-0000EF5D0000}"/>
    <cellStyle name="Normal 3 5 8 2 3" xfId="21544" xr:uid="{00000000-0005-0000-0000-0000F05D0000}"/>
    <cellStyle name="Normal 3 5 8 3" xfId="21545" xr:uid="{00000000-0005-0000-0000-0000F15D0000}"/>
    <cellStyle name="Normal 3 5 8 3 2" xfId="21546" xr:uid="{00000000-0005-0000-0000-0000F25D0000}"/>
    <cellStyle name="Normal 3 5 8 4" xfId="21547" xr:uid="{00000000-0005-0000-0000-0000F35D0000}"/>
    <cellStyle name="Normal 3 5 9" xfId="21548" xr:uid="{00000000-0005-0000-0000-0000F45D0000}"/>
    <cellStyle name="Normal 3 5 9 2" xfId="21549" xr:uid="{00000000-0005-0000-0000-0000F55D0000}"/>
    <cellStyle name="Normal 3 5 9 2 2" xfId="21550" xr:uid="{00000000-0005-0000-0000-0000F65D0000}"/>
    <cellStyle name="Normal 3 5 9 3" xfId="21551" xr:uid="{00000000-0005-0000-0000-0000F75D0000}"/>
    <cellStyle name="Normal 3 6" xfId="1203" xr:uid="{00000000-0005-0000-0000-0000F85D0000}"/>
    <cellStyle name="Normal 3 6 10" xfId="21552" xr:uid="{00000000-0005-0000-0000-0000F95D0000}"/>
    <cellStyle name="Normal 3 6 2" xfId="1204" xr:uid="{00000000-0005-0000-0000-0000FA5D0000}"/>
    <cellStyle name="Normal 3 6 2 2" xfId="21553" xr:uid="{00000000-0005-0000-0000-0000FB5D0000}"/>
    <cellStyle name="Normal 3 6 2 2 2" xfId="21554" xr:uid="{00000000-0005-0000-0000-0000FC5D0000}"/>
    <cellStyle name="Normal 3 6 2 2 2 2" xfId="21555" xr:uid="{00000000-0005-0000-0000-0000FD5D0000}"/>
    <cellStyle name="Normal 3 6 2 2 2 2 2" xfId="21556" xr:uid="{00000000-0005-0000-0000-0000FE5D0000}"/>
    <cellStyle name="Normal 3 6 2 2 2 2 2 2" xfId="21557" xr:uid="{00000000-0005-0000-0000-0000FF5D0000}"/>
    <cellStyle name="Normal 3 6 2 2 2 2 2 2 2" xfId="21558" xr:uid="{00000000-0005-0000-0000-0000005E0000}"/>
    <cellStyle name="Normal 3 6 2 2 2 2 2 2 2 2" xfId="21559" xr:uid="{00000000-0005-0000-0000-0000015E0000}"/>
    <cellStyle name="Normal 3 6 2 2 2 2 2 2 2 2 2" xfId="21560" xr:uid="{00000000-0005-0000-0000-0000025E0000}"/>
    <cellStyle name="Normal 3 6 2 2 2 2 2 2 2 3" xfId="21561" xr:uid="{00000000-0005-0000-0000-0000035E0000}"/>
    <cellStyle name="Normal 3 6 2 2 2 2 2 2 3" xfId="21562" xr:uid="{00000000-0005-0000-0000-0000045E0000}"/>
    <cellStyle name="Normal 3 6 2 2 2 2 2 2 3 2" xfId="21563" xr:uid="{00000000-0005-0000-0000-0000055E0000}"/>
    <cellStyle name="Normal 3 6 2 2 2 2 2 2 4" xfId="21564" xr:uid="{00000000-0005-0000-0000-0000065E0000}"/>
    <cellStyle name="Normal 3 6 2 2 2 2 2 3" xfId="21565" xr:uid="{00000000-0005-0000-0000-0000075E0000}"/>
    <cellStyle name="Normal 3 6 2 2 2 2 2 3 2" xfId="21566" xr:uid="{00000000-0005-0000-0000-0000085E0000}"/>
    <cellStyle name="Normal 3 6 2 2 2 2 2 3 2 2" xfId="21567" xr:uid="{00000000-0005-0000-0000-0000095E0000}"/>
    <cellStyle name="Normal 3 6 2 2 2 2 2 3 3" xfId="21568" xr:uid="{00000000-0005-0000-0000-00000A5E0000}"/>
    <cellStyle name="Normal 3 6 2 2 2 2 2 4" xfId="21569" xr:uid="{00000000-0005-0000-0000-00000B5E0000}"/>
    <cellStyle name="Normal 3 6 2 2 2 2 2 4 2" xfId="21570" xr:uid="{00000000-0005-0000-0000-00000C5E0000}"/>
    <cellStyle name="Normal 3 6 2 2 2 2 2 5" xfId="21571" xr:uid="{00000000-0005-0000-0000-00000D5E0000}"/>
    <cellStyle name="Normal 3 6 2 2 2 2 3" xfId="21572" xr:uid="{00000000-0005-0000-0000-00000E5E0000}"/>
    <cellStyle name="Normal 3 6 2 2 2 2 3 2" xfId="21573" xr:uid="{00000000-0005-0000-0000-00000F5E0000}"/>
    <cellStyle name="Normal 3 6 2 2 2 2 3 2 2" xfId="21574" xr:uid="{00000000-0005-0000-0000-0000105E0000}"/>
    <cellStyle name="Normal 3 6 2 2 2 2 3 2 2 2" xfId="21575" xr:uid="{00000000-0005-0000-0000-0000115E0000}"/>
    <cellStyle name="Normal 3 6 2 2 2 2 3 2 3" xfId="21576" xr:uid="{00000000-0005-0000-0000-0000125E0000}"/>
    <cellStyle name="Normal 3 6 2 2 2 2 3 3" xfId="21577" xr:uid="{00000000-0005-0000-0000-0000135E0000}"/>
    <cellStyle name="Normal 3 6 2 2 2 2 3 3 2" xfId="21578" xr:uid="{00000000-0005-0000-0000-0000145E0000}"/>
    <cellStyle name="Normal 3 6 2 2 2 2 3 4" xfId="21579" xr:uid="{00000000-0005-0000-0000-0000155E0000}"/>
    <cellStyle name="Normal 3 6 2 2 2 2 4" xfId="21580" xr:uid="{00000000-0005-0000-0000-0000165E0000}"/>
    <cellStyle name="Normal 3 6 2 2 2 2 4 2" xfId="21581" xr:uid="{00000000-0005-0000-0000-0000175E0000}"/>
    <cellStyle name="Normal 3 6 2 2 2 2 4 2 2" xfId="21582" xr:uid="{00000000-0005-0000-0000-0000185E0000}"/>
    <cellStyle name="Normal 3 6 2 2 2 2 4 3" xfId="21583" xr:uid="{00000000-0005-0000-0000-0000195E0000}"/>
    <cellStyle name="Normal 3 6 2 2 2 2 5" xfId="21584" xr:uid="{00000000-0005-0000-0000-00001A5E0000}"/>
    <cellStyle name="Normal 3 6 2 2 2 2 5 2" xfId="21585" xr:uid="{00000000-0005-0000-0000-00001B5E0000}"/>
    <cellStyle name="Normal 3 6 2 2 2 2 6" xfId="21586" xr:uid="{00000000-0005-0000-0000-00001C5E0000}"/>
    <cellStyle name="Normal 3 6 2 2 2 3" xfId="21587" xr:uid="{00000000-0005-0000-0000-00001D5E0000}"/>
    <cellStyle name="Normal 3 6 2 2 2 3 2" xfId="21588" xr:uid="{00000000-0005-0000-0000-00001E5E0000}"/>
    <cellStyle name="Normal 3 6 2 2 2 3 2 2" xfId="21589" xr:uid="{00000000-0005-0000-0000-00001F5E0000}"/>
    <cellStyle name="Normal 3 6 2 2 2 3 2 2 2" xfId="21590" xr:uid="{00000000-0005-0000-0000-0000205E0000}"/>
    <cellStyle name="Normal 3 6 2 2 2 3 2 2 2 2" xfId="21591" xr:uid="{00000000-0005-0000-0000-0000215E0000}"/>
    <cellStyle name="Normal 3 6 2 2 2 3 2 2 3" xfId="21592" xr:uid="{00000000-0005-0000-0000-0000225E0000}"/>
    <cellStyle name="Normal 3 6 2 2 2 3 2 3" xfId="21593" xr:uid="{00000000-0005-0000-0000-0000235E0000}"/>
    <cellStyle name="Normal 3 6 2 2 2 3 2 3 2" xfId="21594" xr:uid="{00000000-0005-0000-0000-0000245E0000}"/>
    <cellStyle name="Normal 3 6 2 2 2 3 2 4" xfId="21595" xr:uid="{00000000-0005-0000-0000-0000255E0000}"/>
    <cellStyle name="Normal 3 6 2 2 2 3 3" xfId="21596" xr:uid="{00000000-0005-0000-0000-0000265E0000}"/>
    <cellStyle name="Normal 3 6 2 2 2 3 3 2" xfId="21597" xr:uid="{00000000-0005-0000-0000-0000275E0000}"/>
    <cellStyle name="Normal 3 6 2 2 2 3 3 2 2" xfId="21598" xr:uid="{00000000-0005-0000-0000-0000285E0000}"/>
    <cellStyle name="Normal 3 6 2 2 2 3 3 3" xfId="21599" xr:uid="{00000000-0005-0000-0000-0000295E0000}"/>
    <cellStyle name="Normal 3 6 2 2 2 3 4" xfId="21600" xr:uid="{00000000-0005-0000-0000-00002A5E0000}"/>
    <cellStyle name="Normal 3 6 2 2 2 3 4 2" xfId="21601" xr:uid="{00000000-0005-0000-0000-00002B5E0000}"/>
    <cellStyle name="Normal 3 6 2 2 2 3 5" xfId="21602" xr:uid="{00000000-0005-0000-0000-00002C5E0000}"/>
    <cellStyle name="Normal 3 6 2 2 2 4" xfId="21603" xr:uid="{00000000-0005-0000-0000-00002D5E0000}"/>
    <cellStyle name="Normal 3 6 2 2 2 4 2" xfId="21604" xr:uid="{00000000-0005-0000-0000-00002E5E0000}"/>
    <cellStyle name="Normal 3 6 2 2 2 4 2 2" xfId="21605" xr:uid="{00000000-0005-0000-0000-00002F5E0000}"/>
    <cellStyle name="Normal 3 6 2 2 2 4 2 2 2" xfId="21606" xr:uid="{00000000-0005-0000-0000-0000305E0000}"/>
    <cellStyle name="Normal 3 6 2 2 2 4 2 3" xfId="21607" xr:uid="{00000000-0005-0000-0000-0000315E0000}"/>
    <cellStyle name="Normal 3 6 2 2 2 4 3" xfId="21608" xr:uid="{00000000-0005-0000-0000-0000325E0000}"/>
    <cellStyle name="Normal 3 6 2 2 2 4 3 2" xfId="21609" xr:uid="{00000000-0005-0000-0000-0000335E0000}"/>
    <cellStyle name="Normal 3 6 2 2 2 4 4" xfId="21610" xr:uid="{00000000-0005-0000-0000-0000345E0000}"/>
    <cellStyle name="Normal 3 6 2 2 2 5" xfId="21611" xr:uid="{00000000-0005-0000-0000-0000355E0000}"/>
    <cellStyle name="Normal 3 6 2 2 2 5 2" xfId="21612" xr:uid="{00000000-0005-0000-0000-0000365E0000}"/>
    <cellStyle name="Normal 3 6 2 2 2 5 2 2" xfId="21613" xr:uid="{00000000-0005-0000-0000-0000375E0000}"/>
    <cellStyle name="Normal 3 6 2 2 2 5 3" xfId="21614" xr:uid="{00000000-0005-0000-0000-0000385E0000}"/>
    <cellStyle name="Normal 3 6 2 2 2 6" xfId="21615" xr:uid="{00000000-0005-0000-0000-0000395E0000}"/>
    <cellStyle name="Normal 3 6 2 2 2 6 2" xfId="21616" xr:uid="{00000000-0005-0000-0000-00003A5E0000}"/>
    <cellStyle name="Normal 3 6 2 2 2 7" xfId="21617" xr:uid="{00000000-0005-0000-0000-00003B5E0000}"/>
    <cellStyle name="Normal 3 6 2 2 3" xfId="21618" xr:uid="{00000000-0005-0000-0000-00003C5E0000}"/>
    <cellStyle name="Normal 3 6 2 2 3 2" xfId="21619" xr:uid="{00000000-0005-0000-0000-00003D5E0000}"/>
    <cellStyle name="Normal 3 6 2 2 3 2 2" xfId="21620" xr:uid="{00000000-0005-0000-0000-00003E5E0000}"/>
    <cellStyle name="Normal 3 6 2 2 3 2 2 2" xfId="21621" xr:uid="{00000000-0005-0000-0000-00003F5E0000}"/>
    <cellStyle name="Normal 3 6 2 2 3 2 2 2 2" xfId="21622" xr:uid="{00000000-0005-0000-0000-0000405E0000}"/>
    <cellStyle name="Normal 3 6 2 2 3 2 2 2 2 2" xfId="21623" xr:uid="{00000000-0005-0000-0000-0000415E0000}"/>
    <cellStyle name="Normal 3 6 2 2 3 2 2 2 3" xfId="21624" xr:uid="{00000000-0005-0000-0000-0000425E0000}"/>
    <cellStyle name="Normal 3 6 2 2 3 2 2 3" xfId="21625" xr:uid="{00000000-0005-0000-0000-0000435E0000}"/>
    <cellStyle name="Normal 3 6 2 2 3 2 2 3 2" xfId="21626" xr:uid="{00000000-0005-0000-0000-0000445E0000}"/>
    <cellStyle name="Normal 3 6 2 2 3 2 2 4" xfId="21627" xr:uid="{00000000-0005-0000-0000-0000455E0000}"/>
    <cellStyle name="Normal 3 6 2 2 3 2 3" xfId="21628" xr:uid="{00000000-0005-0000-0000-0000465E0000}"/>
    <cellStyle name="Normal 3 6 2 2 3 2 3 2" xfId="21629" xr:uid="{00000000-0005-0000-0000-0000475E0000}"/>
    <cellStyle name="Normal 3 6 2 2 3 2 3 2 2" xfId="21630" xr:uid="{00000000-0005-0000-0000-0000485E0000}"/>
    <cellStyle name="Normal 3 6 2 2 3 2 3 3" xfId="21631" xr:uid="{00000000-0005-0000-0000-0000495E0000}"/>
    <cellStyle name="Normal 3 6 2 2 3 2 4" xfId="21632" xr:uid="{00000000-0005-0000-0000-00004A5E0000}"/>
    <cellStyle name="Normal 3 6 2 2 3 2 4 2" xfId="21633" xr:uid="{00000000-0005-0000-0000-00004B5E0000}"/>
    <cellStyle name="Normal 3 6 2 2 3 2 5" xfId="21634" xr:uid="{00000000-0005-0000-0000-00004C5E0000}"/>
    <cellStyle name="Normal 3 6 2 2 3 3" xfId="21635" xr:uid="{00000000-0005-0000-0000-00004D5E0000}"/>
    <cellStyle name="Normal 3 6 2 2 3 3 2" xfId="21636" xr:uid="{00000000-0005-0000-0000-00004E5E0000}"/>
    <cellStyle name="Normal 3 6 2 2 3 3 2 2" xfId="21637" xr:uid="{00000000-0005-0000-0000-00004F5E0000}"/>
    <cellStyle name="Normal 3 6 2 2 3 3 2 2 2" xfId="21638" xr:uid="{00000000-0005-0000-0000-0000505E0000}"/>
    <cellStyle name="Normal 3 6 2 2 3 3 2 3" xfId="21639" xr:uid="{00000000-0005-0000-0000-0000515E0000}"/>
    <cellStyle name="Normal 3 6 2 2 3 3 3" xfId="21640" xr:uid="{00000000-0005-0000-0000-0000525E0000}"/>
    <cellStyle name="Normal 3 6 2 2 3 3 3 2" xfId="21641" xr:uid="{00000000-0005-0000-0000-0000535E0000}"/>
    <cellStyle name="Normal 3 6 2 2 3 3 4" xfId="21642" xr:uid="{00000000-0005-0000-0000-0000545E0000}"/>
    <cellStyle name="Normal 3 6 2 2 3 4" xfId="21643" xr:uid="{00000000-0005-0000-0000-0000555E0000}"/>
    <cellStyle name="Normal 3 6 2 2 3 4 2" xfId="21644" xr:uid="{00000000-0005-0000-0000-0000565E0000}"/>
    <cellStyle name="Normal 3 6 2 2 3 4 2 2" xfId="21645" xr:uid="{00000000-0005-0000-0000-0000575E0000}"/>
    <cellStyle name="Normal 3 6 2 2 3 4 3" xfId="21646" xr:uid="{00000000-0005-0000-0000-0000585E0000}"/>
    <cellStyle name="Normal 3 6 2 2 3 5" xfId="21647" xr:uid="{00000000-0005-0000-0000-0000595E0000}"/>
    <cellStyle name="Normal 3 6 2 2 3 5 2" xfId="21648" xr:uid="{00000000-0005-0000-0000-00005A5E0000}"/>
    <cellStyle name="Normal 3 6 2 2 3 6" xfId="21649" xr:uid="{00000000-0005-0000-0000-00005B5E0000}"/>
    <cellStyle name="Normal 3 6 2 2 4" xfId="21650" xr:uid="{00000000-0005-0000-0000-00005C5E0000}"/>
    <cellStyle name="Normal 3 6 2 2 4 2" xfId="21651" xr:uid="{00000000-0005-0000-0000-00005D5E0000}"/>
    <cellStyle name="Normal 3 6 2 2 4 2 2" xfId="21652" xr:uid="{00000000-0005-0000-0000-00005E5E0000}"/>
    <cellStyle name="Normal 3 6 2 2 4 2 2 2" xfId="21653" xr:uid="{00000000-0005-0000-0000-00005F5E0000}"/>
    <cellStyle name="Normal 3 6 2 2 4 2 2 2 2" xfId="21654" xr:uid="{00000000-0005-0000-0000-0000605E0000}"/>
    <cellStyle name="Normal 3 6 2 2 4 2 2 3" xfId="21655" xr:uid="{00000000-0005-0000-0000-0000615E0000}"/>
    <cellStyle name="Normal 3 6 2 2 4 2 3" xfId="21656" xr:uid="{00000000-0005-0000-0000-0000625E0000}"/>
    <cellStyle name="Normal 3 6 2 2 4 2 3 2" xfId="21657" xr:uid="{00000000-0005-0000-0000-0000635E0000}"/>
    <cellStyle name="Normal 3 6 2 2 4 2 4" xfId="21658" xr:uid="{00000000-0005-0000-0000-0000645E0000}"/>
    <cellStyle name="Normal 3 6 2 2 4 3" xfId="21659" xr:uid="{00000000-0005-0000-0000-0000655E0000}"/>
    <cellStyle name="Normal 3 6 2 2 4 3 2" xfId="21660" xr:uid="{00000000-0005-0000-0000-0000665E0000}"/>
    <cellStyle name="Normal 3 6 2 2 4 3 2 2" xfId="21661" xr:uid="{00000000-0005-0000-0000-0000675E0000}"/>
    <cellStyle name="Normal 3 6 2 2 4 3 3" xfId="21662" xr:uid="{00000000-0005-0000-0000-0000685E0000}"/>
    <cellStyle name="Normal 3 6 2 2 4 4" xfId="21663" xr:uid="{00000000-0005-0000-0000-0000695E0000}"/>
    <cellStyle name="Normal 3 6 2 2 4 4 2" xfId="21664" xr:uid="{00000000-0005-0000-0000-00006A5E0000}"/>
    <cellStyle name="Normal 3 6 2 2 4 5" xfId="21665" xr:uid="{00000000-0005-0000-0000-00006B5E0000}"/>
    <cellStyle name="Normal 3 6 2 2 5" xfId="21666" xr:uid="{00000000-0005-0000-0000-00006C5E0000}"/>
    <cellStyle name="Normal 3 6 2 2 5 2" xfId="21667" xr:uid="{00000000-0005-0000-0000-00006D5E0000}"/>
    <cellStyle name="Normal 3 6 2 2 5 2 2" xfId="21668" xr:uid="{00000000-0005-0000-0000-00006E5E0000}"/>
    <cellStyle name="Normal 3 6 2 2 5 2 2 2" xfId="21669" xr:uid="{00000000-0005-0000-0000-00006F5E0000}"/>
    <cellStyle name="Normal 3 6 2 2 5 2 3" xfId="21670" xr:uid="{00000000-0005-0000-0000-0000705E0000}"/>
    <cellStyle name="Normal 3 6 2 2 5 3" xfId="21671" xr:uid="{00000000-0005-0000-0000-0000715E0000}"/>
    <cellStyle name="Normal 3 6 2 2 5 3 2" xfId="21672" xr:uid="{00000000-0005-0000-0000-0000725E0000}"/>
    <cellStyle name="Normal 3 6 2 2 5 4" xfId="21673" xr:uid="{00000000-0005-0000-0000-0000735E0000}"/>
    <cellStyle name="Normal 3 6 2 2 6" xfId="21674" xr:uid="{00000000-0005-0000-0000-0000745E0000}"/>
    <cellStyle name="Normal 3 6 2 2 6 2" xfId="21675" xr:uid="{00000000-0005-0000-0000-0000755E0000}"/>
    <cellStyle name="Normal 3 6 2 2 6 2 2" xfId="21676" xr:uid="{00000000-0005-0000-0000-0000765E0000}"/>
    <cellStyle name="Normal 3 6 2 2 6 3" xfId="21677" xr:uid="{00000000-0005-0000-0000-0000775E0000}"/>
    <cellStyle name="Normal 3 6 2 2 7" xfId="21678" xr:uid="{00000000-0005-0000-0000-0000785E0000}"/>
    <cellStyle name="Normal 3 6 2 2 7 2" xfId="21679" xr:uid="{00000000-0005-0000-0000-0000795E0000}"/>
    <cellStyle name="Normal 3 6 2 2 8" xfId="21680" xr:uid="{00000000-0005-0000-0000-00007A5E0000}"/>
    <cellStyle name="Normal 3 6 2 3" xfId="21681" xr:uid="{00000000-0005-0000-0000-00007B5E0000}"/>
    <cellStyle name="Normal 3 6 2 3 2" xfId="21682" xr:uid="{00000000-0005-0000-0000-00007C5E0000}"/>
    <cellStyle name="Normal 3 6 2 3 2 2" xfId="21683" xr:uid="{00000000-0005-0000-0000-00007D5E0000}"/>
    <cellStyle name="Normal 3 6 2 3 2 2 2" xfId="21684" xr:uid="{00000000-0005-0000-0000-00007E5E0000}"/>
    <cellStyle name="Normal 3 6 2 3 2 2 2 2" xfId="21685" xr:uid="{00000000-0005-0000-0000-00007F5E0000}"/>
    <cellStyle name="Normal 3 6 2 3 2 2 2 2 2" xfId="21686" xr:uid="{00000000-0005-0000-0000-0000805E0000}"/>
    <cellStyle name="Normal 3 6 2 3 2 2 2 2 2 2" xfId="21687" xr:uid="{00000000-0005-0000-0000-0000815E0000}"/>
    <cellStyle name="Normal 3 6 2 3 2 2 2 2 3" xfId="21688" xr:uid="{00000000-0005-0000-0000-0000825E0000}"/>
    <cellStyle name="Normal 3 6 2 3 2 2 2 3" xfId="21689" xr:uid="{00000000-0005-0000-0000-0000835E0000}"/>
    <cellStyle name="Normal 3 6 2 3 2 2 2 3 2" xfId="21690" xr:uid="{00000000-0005-0000-0000-0000845E0000}"/>
    <cellStyle name="Normal 3 6 2 3 2 2 2 4" xfId="21691" xr:uid="{00000000-0005-0000-0000-0000855E0000}"/>
    <cellStyle name="Normal 3 6 2 3 2 2 3" xfId="21692" xr:uid="{00000000-0005-0000-0000-0000865E0000}"/>
    <cellStyle name="Normal 3 6 2 3 2 2 3 2" xfId="21693" xr:uid="{00000000-0005-0000-0000-0000875E0000}"/>
    <cellStyle name="Normal 3 6 2 3 2 2 3 2 2" xfId="21694" xr:uid="{00000000-0005-0000-0000-0000885E0000}"/>
    <cellStyle name="Normal 3 6 2 3 2 2 3 3" xfId="21695" xr:uid="{00000000-0005-0000-0000-0000895E0000}"/>
    <cellStyle name="Normal 3 6 2 3 2 2 4" xfId="21696" xr:uid="{00000000-0005-0000-0000-00008A5E0000}"/>
    <cellStyle name="Normal 3 6 2 3 2 2 4 2" xfId="21697" xr:uid="{00000000-0005-0000-0000-00008B5E0000}"/>
    <cellStyle name="Normal 3 6 2 3 2 2 5" xfId="21698" xr:uid="{00000000-0005-0000-0000-00008C5E0000}"/>
    <cellStyle name="Normal 3 6 2 3 2 3" xfId="21699" xr:uid="{00000000-0005-0000-0000-00008D5E0000}"/>
    <cellStyle name="Normal 3 6 2 3 2 3 2" xfId="21700" xr:uid="{00000000-0005-0000-0000-00008E5E0000}"/>
    <cellStyle name="Normal 3 6 2 3 2 3 2 2" xfId="21701" xr:uid="{00000000-0005-0000-0000-00008F5E0000}"/>
    <cellStyle name="Normal 3 6 2 3 2 3 2 2 2" xfId="21702" xr:uid="{00000000-0005-0000-0000-0000905E0000}"/>
    <cellStyle name="Normal 3 6 2 3 2 3 2 3" xfId="21703" xr:uid="{00000000-0005-0000-0000-0000915E0000}"/>
    <cellStyle name="Normal 3 6 2 3 2 3 3" xfId="21704" xr:uid="{00000000-0005-0000-0000-0000925E0000}"/>
    <cellStyle name="Normal 3 6 2 3 2 3 3 2" xfId="21705" xr:uid="{00000000-0005-0000-0000-0000935E0000}"/>
    <cellStyle name="Normal 3 6 2 3 2 3 4" xfId="21706" xr:uid="{00000000-0005-0000-0000-0000945E0000}"/>
    <cellStyle name="Normal 3 6 2 3 2 4" xfId="21707" xr:uid="{00000000-0005-0000-0000-0000955E0000}"/>
    <cellStyle name="Normal 3 6 2 3 2 4 2" xfId="21708" xr:uid="{00000000-0005-0000-0000-0000965E0000}"/>
    <cellStyle name="Normal 3 6 2 3 2 4 2 2" xfId="21709" xr:uid="{00000000-0005-0000-0000-0000975E0000}"/>
    <cellStyle name="Normal 3 6 2 3 2 4 3" xfId="21710" xr:uid="{00000000-0005-0000-0000-0000985E0000}"/>
    <cellStyle name="Normal 3 6 2 3 2 5" xfId="21711" xr:uid="{00000000-0005-0000-0000-0000995E0000}"/>
    <cellStyle name="Normal 3 6 2 3 2 5 2" xfId="21712" xr:uid="{00000000-0005-0000-0000-00009A5E0000}"/>
    <cellStyle name="Normal 3 6 2 3 2 6" xfId="21713" xr:uid="{00000000-0005-0000-0000-00009B5E0000}"/>
    <cellStyle name="Normal 3 6 2 3 3" xfId="21714" xr:uid="{00000000-0005-0000-0000-00009C5E0000}"/>
    <cellStyle name="Normal 3 6 2 3 3 2" xfId="21715" xr:uid="{00000000-0005-0000-0000-00009D5E0000}"/>
    <cellStyle name="Normal 3 6 2 3 3 2 2" xfId="21716" xr:uid="{00000000-0005-0000-0000-00009E5E0000}"/>
    <cellStyle name="Normal 3 6 2 3 3 2 2 2" xfId="21717" xr:uid="{00000000-0005-0000-0000-00009F5E0000}"/>
    <cellStyle name="Normal 3 6 2 3 3 2 2 2 2" xfId="21718" xr:uid="{00000000-0005-0000-0000-0000A05E0000}"/>
    <cellStyle name="Normal 3 6 2 3 3 2 2 3" xfId="21719" xr:uid="{00000000-0005-0000-0000-0000A15E0000}"/>
    <cellStyle name="Normal 3 6 2 3 3 2 3" xfId="21720" xr:uid="{00000000-0005-0000-0000-0000A25E0000}"/>
    <cellStyle name="Normal 3 6 2 3 3 2 3 2" xfId="21721" xr:uid="{00000000-0005-0000-0000-0000A35E0000}"/>
    <cellStyle name="Normal 3 6 2 3 3 2 4" xfId="21722" xr:uid="{00000000-0005-0000-0000-0000A45E0000}"/>
    <cellStyle name="Normal 3 6 2 3 3 3" xfId="21723" xr:uid="{00000000-0005-0000-0000-0000A55E0000}"/>
    <cellStyle name="Normal 3 6 2 3 3 3 2" xfId="21724" xr:uid="{00000000-0005-0000-0000-0000A65E0000}"/>
    <cellStyle name="Normal 3 6 2 3 3 3 2 2" xfId="21725" xr:uid="{00000000-0005-0000-0000-0000A75E0000}"/>
    <cellStyle name="Normal 3 6 2 3 3 3 3" xfId="21726" xr:uid="{00000000-0005-0000-0000-0000A85E0000}"/>
    <cellStyle name="Normal 3 6 2 3 3 4" xfId="21727" xr:uid="{00000000-0005-0000-0000-0000A95E0000}"/>
    <cellStyle name="Normal 3 6 2 3 3 4 2" xfId="21728" xr:uid="{00000000-0005-0000-0000-0000AA5E0000}"/>
    <cellStyle name="Normal 3 6 2 3 3 5" xfId="21729" xr:uid="{00000000-0005-0000-0000-0000AB5E0000}"/>
    <cellStyle name="Normal 3 6 2 3 4" xfId="21730" xr:uid="{00000000-0005-0000-0000-0000AC5E0000}"/>
    <cellStyle name="Normal 3 6 2 3 4 2" xfId="21731" xr:uid="{00000000-0005-0000-0000-0000AD5E0000}"/>
    <cellStyle name="Normal 3 6 2 3 4 2 2" xfId="21732" xr:uid="{00000000-0005-0000-0000-0000AE5E0000}"/>
    <cellStyle name="Normal 3 6 2 3 4 2 2 2" xfId="21733" xr:uid="{00000000-0005-0000-0000-0000AF5E0000}"/>
    <cellStyle name="Normal 3 6 2 3 4 2 3" xfId="21734" xr:uid="{00000000-0005-0000-0000-0000B05E0000}"/>
    <cellStyle name="Normal 3 6 2 3 4 3" xfId="21735" xr:uid="{00000000-0005-0000-0000-0000B15E0000}"/>
    <cellStyle name="Normal 3 6 2 3 4 3 2" xfId="21736" xr:uid="{00000000-0005-0000-0000-0000B25E0000}"/>
    <cellStyle name="Normal 3 6 2 3 4 4" xfId="21737" xr:uid="{00000000-0005-0000-0000-0000B35E0000}"/>
    <cellStyle name="Normal 3 6 2 3 5" xfId="21738" xr:uid="{00000000-0005-0000-0000-0000B45E0000}"/>
    <cellStyle name="Normal 3 6 2 3 5 2" xfId="21739" xr:uid="{00000000-0005-0000-0000-0000B55E0000}"/>
    <cellStyle name="Normal 3 6 2 3 5 2 2" xfId="21740" xr:uid="{00000000-0005-0000-0000-0000B65E0000}"/>
    <cellStyle name="Normal 3 6 2 3 5 3" xfId="21741" xr:uid="{00000000-0005-0000-0000-0000B75E0000}"/>
    <cellStyle name="Normal 3 6 2 3 6" xfId="21742" xr:uid="{00000000-0005-0000-0000-0000B85E0000}"/>
    <cellStyle name="Normal 3 6 2 3 6 2" xfId="21743" xr:uid="{00000000-0005-0000-0000-0000B95E0000}"/>
    <cellStyle name="Normal 3 6 2 3 7" xfId="21744" xr:uid="{00000000-0005-0000-0000-0000BA5E0000}"/>
    <cellStyle name="Normal 3 6 2 4" xfId="21745" xr:uid="{00000000-0005-0000-0000-0000BB5E0000}"/>
    <cellStyle name="Normal 3 6 2 4 2" xfId="21746" xr:uid="{00000000-0005-0000-0000-0000BC5E0000}"/>
    <cellStyle name="Normal 3 6 2 4 2 2" xfId="21747" xr:uid="{00000000-0005-0000-0000-0000BD5E0000}"/>
    <cellStyle name="Normal 3 6 2 4 2 2 2" xfId="21748" xr:uid="{00000000-0005-0000-0000-0000BE5E0000}"/>
    <cellStyle name="Normal 3 6 2 4 2 2 2 2" xfId="21749" xr:uid="{00000000-0005-0000-0000-0000BF5E0000}"/>
    <cellStyle name="Normal 3 6 2 4 2 2 2 2 2" xfId="21750" xr:uid="{00000000-0005-0000-0000-0000C05E0000}"/>
    <cellStyle name="Normal 3 6 2 4 2 2 2 3" xfId="21751" xr:uid="{00000000-0005-0000-0000-0000C15E0000}"/>
    <cellStyle name="Normal 3 6 2 4 2 2 3" xfId="21752" xr:uid="{00000000-0005-0000-0000-0000C25E0000}"/>
    <cellStyle name="Normal 3 6 2 4 2 2 3 2" xfId="21753" xr:uid="{00000000-0005-0000-0000-0000C35E0000}"/>
    <cellStyle name="Normal 3 6 2 4 2 2 4" xfId="21754" xr:uid="{00000000-0005-0000-0000-0000C45E0000}"/>
    <cellStyle name="Normal 3 6 2 4 2 3" xfId="21755" xr:uid="{00000000-0005-0000-0000-0000C55E0000}"/>
    <cellStyle name="Normal 3 6 2 4 2 3 2" xfId="21756" xr:uid="{00000000-0005-0000-0000-0000C65E0000}"/>
    <cellStyle name="Normal 3 6 2 4 2 3 2 2" xfId="21757" xr:uid="{00000000-0005-0000-0000-0000C75E0000}"/>
    <cellStyle name="Normal 3 6 2 4 2 3 3" xfId="21758" xr:uid="{00000000-0005-0000-0000-0000C85E0000}"/>
    <cellStyle name="Normal 3 6 2 4 2 4" xfId="21759" xr:uid="{00000000-0005-0000-0000-0000C95E0000}"/>
    <cellStyle name="Normal 3 6 2 4 2 4 2" xfId="21760" xr:uid="{00000000-0005-0000-0000-0000CA5E0000}"/>
    <cellStyle name="Normal 3 6 2 4 2 5" xfId="21761" xr:uid="{00000000-0005-0000-0000-0000CB5E0000}"/>
    <cellStyle name="Normal 3 6 2 4 3" xfId="21762" xr:uid="{00000000-0005-0000-0000-0000CC5E0000}"/>
    <cellStyle name="Normal 3 6 2 4 3 2" xfId="21763" xr:uid="{00000000-0005-0000-0000-0000CD5E0000}"/>
    <cellStyle name="Normal 3 6 2 4 3 2 2" xfId="21764" xr:uid="{00000000-0005-0000-0000-0000CE5E0000}"/>
    <cellStyle name="Normal 3 6 2 4 3 2 2 2" xfId="21765" xr:uid="{00000000-0005-0000-0000-0000CF5E0000}"/>
    <cellStyle name="Normal 3 6 2 4 3 2 3" xfId="21766" xr:uid="{00000000-0005-0000-0000-0000D05E0000}"/>
    <cellStyle name="Normal 3 6 2 4 3 3" xfId="21767" xr:uid="{00000000-0005-0000-0000-0000D15E0000}"/>
    <cellStyle name="Normal 3 6 2 4 3 3 2" xfId="21768" xr:uid="{00000000-0005-0000-0000-0000D25E0000}"/>
    <cellStyle name="Normal 3 6 2 4 3 4" xfId="21769" xr:uid="{00000000-0005-0000-0000-0000D35E0000}"/>
    <cellStyle name="Normal 3 6 2 4 4" xfId="21770" xr:uid="{00000000-0005-0000-0000-0000D45E0000}"/>
    <cellStyle name="Normal 3 6 2 4 4 2" xfId="21771" xr:uid="{00000000-0005-0000-0000-0000D55E0000}"/>
    <cellStyle name="Normal 3 6 2 4 4 2 2" xfId="21772" xr:uid="{00000000-0005-0000-0000-0000D65E0000}"/>
    <cellStyle name="Normal 3 6 2 4 4 3" xfId="21773" xr:uid="{00000000-0005-0000-0000-0000D75E0000}"/>
    <cellStyle name="Normal 3 6 2 4 5" xfId="21774" xr:uid="{00000000-0005-0000-0000-0000D85E0000}"/>
    <cellStyle name="Normal 3 6 2 4 5 2" xfId="21775" xr:uid="{00000000-0005-0000-0000-0000D95E0000}"/>
    <cellStyle name="Normal 3 6 2 4 6" xfId="21776" xr:uid="{00000000-0005-0000-0000-0000DA5E0000}"/>
    <cellStyle name="Normal 3 6 2 5" xfId="21777" xr:uid="{00000000-0005-0000-0000-0000DB5E0000}"/>
    <cellStyle name="Normal 3 6 2 5 2" xfId="21778" xr:uid="{00000000-0005-0000-0000-0000DC5E0000}"/>
    <cellStyle name="Normal 3 6 2 5 2 2" xfId="21779" xr:uid="{00000000-0005-0000-0000-0000DD5E0000}"/>
    <cellStyle name="Normal 3 6 2 5 2 2 2" xfId="21780" xr:uid="{00000000-0005-0000-0000-0000DE5E0000}"/>
    <cellStyle name="Normal 3 6 2 5 2 2 2 2" xfId="21781" xr:uid="{00000000-0005-0000-0000-0000DF5E0000}"/>
    <cellStyle name="Normal 3 6 2 5 2 2 3" xfId="21782" xr:uid="{00000000-0005-0000-0000-0000E05E0000}"/>
    <cellStyle name="Normal 3 6 2 5 2 3" xfId="21783" xr:uid="{00000000-0005-0000-0000-0000E15E0000}"/>
    <cellStyle name="Normal 3 6 2 5 2 3 2" xfId="21784" xr:uid="{00000000-0005-0000-0000-0000E25E0000}"/>
    <cellStyle name="Normal 3 6 2 5 2 4" xfId="21785" xr:uid="{00000000-0005-0000-0000-0000E35E0000}"/>
    <cellStyle name="Normal 3 6 2 5 3" xfId="21786" xr:uid="{00000000-0005-0000-0000-0000E45E0000}"/>
    <cellStyle name="Normal 3 6 2 5 3 2" xfId="21787" xr:uid="{00000000-0005-0000-0000-0000E55E0000}"/>
    <cellStyle name="Normal 3 6 2 5 3 2 2" xfId="21788" xr:uid="{00000000-0005-0000-0000-0000E65E0000}"/>
    <cellStyle name="Normal 3 6 2 5 3 3" xfId="21789" xr:uid="{00000000-0005-0000-0000-0000E75E0000}"/>
    <cellStyle name="Normal 3 6 2 5 4" xfId="21790" xr:uid="{00000000-0005-0000-0000-0000E85E0000}"/>
    <cellStyle name="Normal 3 6 2 5 4 2" xfId="21791" xr:uid="{00000000-0005-0000-0000-0000E95E0000}"/>
    <cellStyle name="Normal 3 6 2 5 5" xfId="21792" xr:uid="{00000000-0005-0000-0000-0000EA5E0000}"/>
    <cellStyle name="Normal 3 6 2 6" xfId="21793" xr:uid="{00000000-0005-0000-0000-0000EB5E0000}"/>
    <cellStyle name="Normal 3 6 2 6 2" xfId="21794" xr:uid="{00000000-0005-0000-0000-0000EC5E0000}"/>
    <cellStyle name="Normal 3 6 2 6 2 2" xfId="21795" xr:uid="{00000000-0005-0000-0000-0000ED5E0000}"/>
    <cellStyle name="Normal 3 6 2 6 2 2 2" xfId="21796" xr:uid="{00000000-0005-0000-0000-0000EE5E0000}"/>
    <cellStyle name="Normal 3 6 2 6 2 3" xfId="21797" xr:uid="{00000000-0005-0000-0000-0000EF5E0000}"/>
    <cellStyle name="Normal 3 6 2 6 3" xfId="21798" xr:uid="{00000000-0005-0000-0000-0000F05E0000}"/>
    <cellStyle name="Normal 3 6 2 6 3 2" xfId="21799" xr:uid="{00000000-0005-0000-0000-0000F15E0000}"/>
    <cellStyle name="Normal 3 6 2 6 4" xfId="21800" xr:uid="{00000000-0005-0000-0000-0000F25E0000}"/>
    <cellStyle name="Normal 3 6 2 7" xfId="21801" xr:uid="{00000000-0005-0000-0000-0000F35E0000}"/>
    <cellStyle name="Normal 3 6 2 7 2" xfId="21802" xr:uid="{00000000-0005-0000-0000-0000F45E0000}"/>
    <cellStyle name="Normal 3 6 2 7 2 2" xfId="21803" xr:uid="{00000000-0005-0000-0000-0000F55E0000}"/>
    <cellStyle name="Normal 3 6 2 7 3" xfId="21804" xr:uid="{00000000-0005-0000-0000-0000F65E0000}"/>
    <cellStyle name="Normal 3 6 2 8" xfId="21805" xr:uid="{00000000-0005-0000-0000-0000F75E0000}"/>
    <cellStyle name="Normal 3 6 2 8 2" xfId="21806" xr:uid="{00000000-0005-0000-0000-0000F85E0000}"/>
    <cellStyle name="Normal 3 6 2 9" xfId="21807" xr:uid="{00000000-0005-0000-0000-0000F95E0000}"/>
    <cellStyle name="Normal 3 6 3" xfId="1205" xr:uid="{00000000-0005-0000-0000-0000FA5E0000}"/>
    <cellStyle name="Normal 3 6 3 2" xfId="21808" xr:uid="{00000000-0005-0000-0000-0000FB5E0000}"/>
    <cellStyle name="Normal 3 6 3 2 2" xfId="21809" xr:uid="{00000000-0005-0000-0000-0000FC5E0000}"/>
    <cellStyle name="Normal 3 6 3 2 2 2" xfId="21810" xr:uid="{00000000-0005-0000-0000-0000FD5E0000}"/>
    <cellStyle name="Normal 3 6 3 2 2 2 2" xfId="21811" xr:uid="{00000000-0005-0000-0000-0000FE5E0000}"/>
    <cellStyle name="Normal 3 6 3 2 2 2 2 2" xfId="21812" xr:uid="{00000000-0005-0000-0000-0000FF5E0000}"/>
    <cellStyle name="Normal 3 6 3 2 2 2 2 2 2" xfId="21813" xr:uid="{00000000-0005-0000-0000-0000005F0000}"/>
    <cellStyle name="Normal 3 6 3 2 2 2 2 2 2 2" xfId="21814" xr:uid="{00000000-0005-0000-0000-0000015F0000}"/>
    <cellStyle name="Normal 3 6 3 2 2 2 2 2 3" xfId="21815" xr:uid="{00000000-0005-0000-0000-0000025F0000}"/>
    <cellStyle name="Normal 3 6 3 2 2 2 2 3" xfId="21816" xr:uid="{00000000-0005-0000-0000-0000035F0000}"/>
    <cellStyle name="Normal 3 6 3 2 2 2 2 3 2" xfId="21817" xr:uid="{00000000-0005-0000-0000-0000045F0000}"/>
    <cellStyle name="Normal 3 6 3 2 2 2 2 4" xfId="21818" xr:uid="{00000000-0005-0000-0000-0000055F0000}"/>
    <cellStyle name="Normal 3 6 3 2 2 2 3" xfId="21819" xr:uid="{00000000-0005-0000-0000-0000065F0000}"/>
    <cellStyle name="Normal 3 6 3 2 2 2 3 2" xfId="21820" xr:uid="{00000000-0005-0000-0000-0000075F0000}"/>
    <cellStyle name="Normal 3 6 3 2 2 2 3 2 2" xfId="21821" xr:uid="{00000000-0005-0000-0000-0000085F0000}"/>
    <cellStyle name="Normal 3 6 3 2 2 2 3 3" xfId="21822" xr:uid="{00000000-0005-0000-0000-0000095F0000}"/>
    <cellStyle name="Normal 3 6 3 2 2 2 4" xfId="21823" xr:uid="{00000000-0005-0000-0000-00000A5F0000}"/>
    <cellStyle name="Normal 3 6 3 2 2 2 4 2" xfId="21824" xr:uid="{00000000-0005-0000-0000-00000B5F0000}"/>
    <cellStyle name="Normal 3 6 3 2 2 2 5" xfId="21825" xr:uid="{00000000-0005-0000-0000-00000C5F0000}"/>
    <cellStyle name="Normal 3 6 3 2 2 3" xfId="21826" xr:uid="{00000000-0005-0000-0000-00000D5F0000}"/>
    <cellStyle name="Normal 3 6 3 2 2 3 2" xfId="21827" xr:uid="{00000000-0005-0000-0000-00000E5F0000}"/>
    <cellStyle name="Normal 3 6 3 2 2 3 2 2" xfId="21828" xr:uid="{00000000-0005-0000-0000-00000F5F0000}"/>
    <cellStyle name="Normal 3 6 3 2 2 3 2 2 2" xfId="21829" xr:uid="{00000000-0005-0000-0000-0000105F0000}"/>
    <cellStyle name="Normal 3 6 3 2 2 3 2 3" xfId="21830" xr:uid="{00000000-0005-0000-0000-0000115F0000}"/>
    <cellStyle name="Normal 3 6 3 2 2 3 3" xfId="21831" xr:uid="{00000000-0005-0000-0000-0000125F0000}"/>
    <cellStyle name="Normal 3 6 3 2 2 3 3 2" xfId="21832" xr:uid="{00000000-0005-0000-0000-0000135F0000}"/>
    <cellStyle name="Normal 3 6 3 2 2 3 4" xfId="21833" xr:uid="{00000000-0005-0000-0000-0000145F0000}"/>
    <cellStyle name="Normal 3 6 3 2 2 4" xfId="21834" xr:uid="{00000000-0005-0000-0000-0000155F0000}"/>
    <cellStyle name="Normal 3 6 3 2 2 4 2" xfId="21835" xr:uid="{00000000-0005-0000-0000-0000165F0000}"/>
    <cellStyle name="Normal 3 6 3 2 2 4 2 2" xfId="21836" xr:uid="{00000000-0005-0000-0000-0000175F0000}"/>
    <cellStyle name="Normal 3 6 3 2 2 4 3" xfId="21837" xr:uid="{00000000-0005-0000-0000-0000185F0000}"/>
    <cellStyle name="Normal 3 6 3 2 2 5" xfId="21838" xr:uid="{00000000-0005-0000-0000-0000195F0000}"/>
    <cellStyle name="Normal 3 6 3 2 2 5 2" xfId="21839" xr:uid="{00000000-0005-0000-0000-00001A5F0000}"/>
    <cellStyle name="Normal 3 6 3 2 2 6" xfId="21840" xr:uid="{00000000-0005-0000-0000-00001B5F0000}"/>
    <cellStyle name="Normal 3 6 3 2 3" xfId="21841" xr:uid="{00000000-0005-0000-0000-00001C5F0000}"/>
    <cellStyle name="Normal 3 6 3 2 3 2" xfId="21842" xr:uid="{00000000-0005-0000-0000-00001D5F0000}"/>
    <cellStyle name="Normal 3 6 3 2 3 2 2" xfId="21843" xr:uid="{00000000-0005-0000-0000-00001E5F0000}"/>
    <cellStyle name="Normal 3 6 3 2 3 2 2 2" xfId="21844" xr:uid="{00000000-0005-0000-0000-00001F5F0000}"/>
    <cellStyle name="Normal 3 6 3 2 3 2 2 2 2" xfId="21845" xr:uid="{00000000-0005-0000-0000-0000205F0000}"/>
    <cellStyle name="Normal 3 6 3 2 3 2 2 3" xfId="21846" xr:uid="{00000000-0005-0000-0000-0000215F0000}"/>
    <cellStyle name="Normal 3 6 3 2 3 2 3" xfId="21847" xr:uid="{00000000-0005-0000-0000-0000225F0000}"/>
    <cellStyle name="Normal 3 6 3 2 3 2 3 2" xfId="21848" xr:uid="{00000000-0005-0000-0000-0000235F0000}"/>
    <cellStyle name="Normal 3 6 3 2 3 2 4" xfId="21849" xr:uid="{00000000-0005-0000-0000-0000245F0000}"/>
    <cellStyle name="Normal 3 6 3 2 3 3" xfId="21850" xr:uid="{00000000-0005-0000-0000-0000255F0000}"/>
    <cellStyle name="Normal 3 6 3 2 3 3 2" xfId="21851" xr:uid="{00000000-0005-0000-0000-0000265F0000}"/>
    <cellStyle name="Normal 3 6 3 2 3 3 2 2" xfId="21852" xr:uid="{00000000-0005-0000-0000-0000275F0000}"/>
    <cellStyle name="Normal 3 6 3 2 3 3 3" xfId="21853" xr:uid="{00000000-0005-0000-0000-0000285F0000}"/>
    <cellStyle name="Normal 3 6 3 2 3 4" xfId="21854" xr:uid="{00000000-0005-0000-0000-0000295F0000}"/>
    <cellStyle name="Normal 3 6 3 2 3 4 2" xfId="21855" xr:uid="{00000000-0005-0000-0000-00002A5F0000}"/>
    <cellStyle name="Normal 3 6 3 2 3 5" xfId="21856" xr:uid="{00000000-0005-0000-0000-00002B5F0000}"/>
    <cellStyle name="Normal 3 6 3 2 4" xfId="21857" xr:uid="{00000000-0005-0000-0000-00002C5F0000}"/>
    <cellStyle name="Normal 3 6 3 2 4 2" xfId="21858" xr:uid="{00000000-0005-0000-0000-00002D5F0000}"/>
    <cellStyle name="Normal 3 6 3 2 4 2 2" xfId="21859" xr:uid="{00000000-0005-0000-0000-00002E5F0000}"/>
    <cellStyle name="Normal 3 6 3 2 4 2 2 2" xfId="21860" xr:uid="{00000000-0005-0000-0000-00002F5F0000}"/>
    <cellStyle name="Normal 3 6 3 2 4 2 3" xfId="21861" xr:uid="{00000000-0005-0000-0000-0000305F0000}"/>
    <cellStyle name="Normal 3 6 3 2 4 3" xfId="21862" xr:uid="{00000000-0005-0000-0000-0000315F0000}"/>
    <cellStyle name="Normal 3 6 3 2 4 3 2" xfId="21863" xr:uid="{00000000-0005-0000-0000-0000325F0000}"/>
    <cellStyle name="Normal 3 6 3 2 4 4" xfId="21864" xr:uid="{00000000-0005-0000-0000-0000335F0000}"/>
    <cellStyle name="Normal 3 6 3 2 5" xfId="21865" xr:uid="{00000000-0005-0000-0000-0000345F0000}"/>
    <cellStyle name="Normal 3 6 3 2 5 2" xfId="21866" xr:uid="{00000000-0005-0000-0000-0000355F0000}"/>
    <cellStyle name="Normal 3 6 3 2 5 2 2" xfId="21867" xr:uid="{00000000-0005-0000-0000-0000365F0000}"/>
    <cellStyle name="Normal 3 6 3 2 5 3" xfId="21868" xr:uid="{00000000-0005-0000-0000-0000375F0000}"/>
    <cellStyle name="Normal 3 6 3 2 6" xfId="21869" xr:uid="{00000000-0005-0000-0000-0000385F0000}"/>
    <cellStyle name="Normal 3 6 3 2 6 2" xfId="21870" xr:uid="{00000000-0005-0000-0000-0000395F0000}"/>
    <cellStyle name="Normal 3 6 3 2 7" xfId="21871" xr:uid="{00000000-0005-0000-0000-00003A5F0000}"/>
    <cellStyle name="Normal 3 6 3 3" xfId="21872" xr:uid="{00000000-0005-0000-0000-00003B5F0000}"/>
    <cellStyle name="Normal 3 6 3 3 2" xfId="21873" xr:uid="{00000000-0005-0000-0000-00003C5F0000}"/>
    <cellStyle name="Normal 3 6 3 3 2 2" xfId="21874" xr:uid="{00000000-0005-0000-0000-00003D5F0000}"/>
    <cellStyle name="Normal 3 6 3 3 2 2 2" xfId="21875" xr:uid="{00000000-0005-0000-0000-00003E5F0000}"/>
    <cellStyle name="Normal 3 6 3 3 2 2 2 2" xfId="21876" xr:uid="{00000000-0005-0000-0000-00003F5F0000}"/>
    <cellStyle name="Normal 3 6 3 3 2 2 2 2 2" xfId="21877" xr:uid="{00000000-0005-0000-0000-0000405F0000}"/>
    <cellStyle name="Normal 3 6 3 3 2 2 2 3" xfId="21878" xr:uid="{00000000-0005-0000-0000-0000415F0000}"/>
    <cellStyle name="Normal 3 6 3 3 2 2 3" xfId="21879" xr:uid="{00000000-0005-0000-0000-0000425F0000}"/>
    <cellStyle name="Normal 3 6 3 3 2 2 3 2" xfId="21880" xr:uid="{00000000-0005-0000-0000-0000435F0000}"/>
    <cellStyle name="Normal 3 6 3 3 2 2 4" xfId="21881" xr:uid="{00000000-0005-0000-0000-0000445F0000}"/>
    <cellStyle name="Normal 3 6 3 3 2 3" xfId="21882" xr:uid="{00000000-0005-0000-0000-0000455F0000}"/>
    <cellStyle name="Normal 3 6 3 3 2 3 2" xfId="21883" xr:uid="{00000000-0005-0000-0000-0000465F0000}"/>
    <cellStyle name="Normal 3 6 3 3 2 3 2 2" xfId="21884" xr:uid="{00000000-0005-0000-0000-0000475F0000}"/>
    <cellStyle name="Normal 3 6 3 3 2 3 3" xfId="21885" xr:uid="{00000000-0005-0000-0000-0000485F0000}"/>
    <cellStyle name="Normal 3 6 3 3 2 4" xfId="21886" xr:uid="{00000000-0005-0000-0000-0000495F0000}"/>
    <cellStyle name="Normal 3 6 3 3 2 4 2" xfId="21887" xr:uid="{00000000-0005-0000-0000-00004A5F0000}"/>
    <cellStyle name="Normal 3 6 3 3 2 5" xfId="21888" xr:uid="{00000000-0005-0000-0000-00004B5F0000}"/>
    <cellStyle name="Normal 3 6 3 3 3" xfId="21889" xr:uid="{00000000-0005-0000-0000-00004C5F0000}"/>
    <cellStyle name="Normal 3 6 3 3 3 2" xfId="21890" xr:uid="{00000000-0005-0000-0000-00004D5F0000}"/>
    <cellStyle name="Normal 3 6 3 3 3 2 2" xfId="21891" xr:uid="{00000000-0005-0000-0000-00004E5F0000}"/>
    <cellStyle name="Normal 3 6 3 3 3 2 2 2" xfId="21892" xr:uid="{00000000-0005-0000-0000-00004F5F0000}"/>
    <cellStyle name="Normal 3 6 3 3 3 2 3" xfId="21893" xr:uid="{00000000-0005-0000-0000-0000505F0000}"/>
    <cellStyle name="Normal 3 6 3 3 3 3" xfId="21894" xr:uid="{00000000-0005-0000-0000-0000515F0000}"/>
    <cellStyle name="Normal 3 6 3 3 3 3 2" xfId="21895" xr:uid="{00000000-0005-0000-0000-0000525F0000}"/>
    <cellStyle name="Normal 3 6 3 3 3 4" xfId="21896" xr:uid="{00000000-0005-0000-0000-0000535F0000}"/>
    <cellStyle name="Normal 3 6 3 3 4" xfId="21897" xr:uid="{00000000-0005-0000-0000-0000545F0000}"/>
    <cellStyle name="Normal 3 6 3 3 4 2" xfId="21898" xr:uid="{00000000-0005-0000-0000-0000555F0000}"/>
    <cellStyle name="Normal 3 6 3 3 4 2 2" xfId="21899" xr:uid="{00000000-0005-0000-0000-0000565F0000}"/>
    <cellStyle name="Normal 3 6 3 3 4 3" xfId="21900" xr:uid="{00000000-0005-0000-0000-0000575F0000}"/>
    <cellStyle name="Normal 3 6 3 3 5" xfId="21901" xr:uid="{00000000-0005-0000-0000-0000585F0000}"/>
    <cellStyle name="Normal 3 6 3 3 5 2" xfId="21902" xr:uid="{00000000-0005-0000-0000-0000595F0000}"/>
    <cellStyle name="Normal 3 6 3 3 6" xfId="21903" xr:uid="{00000000-0005-0000-0000-00005A5F0000}"/>
    <cellStyle name="Normal 3 6 3 4" xfId="21904" xr:uid="{00000000-0005-0000-0000-00005B5F0000}"/>
    <cellStyle name="Normal 3 6 3 4 2" xfId="21905" xr:uid="{00000000-0005-0000-0000-00005C5F0000}"/>
    <cellStyle name="Normal 3 6 3 4 2 2" xfId="21906" xr:uid="{00000000-0005-0000-0000-00005D5F0000}"/>
    <cellStyle name="Normal 3 6 3 4 2 2 2" xfId="21907" xr:uid="{00000000-0005-0000-0000-00005E5F0000}"/>
    <cellStyle name="Normal 3 6 3 4 2 2 2 2" xfId="21908" xr:uid="{00000000-0005-0000-0000-00005F5F0000}"/>
    <cellStyle name="Normal 3 6 3 4 2 2 3" xfId="21909" xr:uid="{00000000-0005-0000-0000-0000605F0000}"/>
    <cellStyle name="Normal 3 6 3 4 2 3" xfId="21910" xr:uid="{00000000-0005-0000-0000-0000615F0000}"/>
    <cellStyle name="Normal 3 6 3 4 2 3 2" xfId="21911" xr:uid="{00000000-0005-0000-0000-0000625F0000}"/>
    <cellStyle name="Normal 3 6 3 4 2 4" xfId="21912" xr:uid="{00000000-0005-0000-0000-0000635F0000}"/>
    <cellStyle name="Normal 3 6 3 4 3" xfId="21913" xr:uid="{00000000-0005-0000-0000-0000645F0000}"/>
    <cellStyle name="Normal 3 6 3 4 3 2" xfId="21914" xr:uid="{00000000-0005-0000-0000-0000655F0000}"/>
    <cellStyle name="Normal 3 6 3 4 3 2 2" xfId="21915" xr:uid="{00000000-0005-0000-0000-0000665F0000}"/>
    <cellStyle name="Normal 3 6 3 4 3 3" xfId="21916" xr:uid="{00000000-0005-0000-0000-0000675F0000}"/>
    <cellStyle name="Normal 3 6 3 4 4" xfId="21917" xr:uid="{00000000-0005-0000-0000-0000685F0000}"/>
    <cellStyle name="Normal 3 6 3 4 4 2" xfId="21918" xr:uid="{00000000-0005-0000-0000-0000695F0000}"/>
    <cellStyle name="Normal 3 6 3 4 5" xfId="21919" xr:uid="{00000000-0005-0000-0000-00006A5F0000}"/>
    <cellStyle name="Normal 3 6 3 5" xfId="21920" xr:uid="{00000000-0005-0000-0000-00006B5F0000}"/>
    <cellStyle name="Normal 3 6 3 5 2" xfId="21921" xr:uid="{00000000-0005-0000-0000-00006C5F0000}"/>
    <cellStyle name="Normal 3 6 3 5 2 2" xfId="21922" xr:uid="{00000000-0005-0000-0000-00006D5F0000}"/>
    <cellStyle name="Normal 3 6 3 5 2 2 2" xfId="21923" xr:uid="{00000000-0005-0000-0000-00006E5F0000}"/>
    <cellStyle name="Normal 3 6 3 5 2 3" xfId="21924" xr:uid="{00000000-0005-0000-0000-00006F5F0000}"/>
    <cellStyle name="Normal 3 6 3 5 3" xfId="21925" xr:uid="{00000000-0005-0000-0000-0000705F0000}"/>
    <cellStyle name="Normal 3 6 3 5 3 2" xfId="21926" xr:uid="{00000000-0005-0000-0000-0000715F0000}"/>
    <cellStyle name="Normal 3 6 3 5 4" xfId="21927" xr:uid="{00000000-0005-0000-0000-0000725F0000}"/>
    <cellStyle name="Normal 3 6 3 6" xfId="21928" xr:uid="{00000000-0005-0000-0000-0000735F0000}"/>
    <cellStyle name="Normal 3 6 3 6 2" xfId="21929" xr:uid="{00000000-0005-0000-0000-0000745F0000}"/>
    <cellStyle name="Normal 3 6 3 6 2 2" xfId="21930" xr:uid="{00000000-0005-0000-0000-0000755F0000}"/>
    <cellStyle name="Normal 3 6 3 6 3" xfId="21931" xr:uid="{00000000-0005-0000-0000-0000765F0000}"/>
    <cellStyle name="Normal 3 6 3 7" xfId="21932" xr:uid="{00000000-0005-0000-0000-0000775F0000}"/>
    <cellStyle name="Normal 3 6 3 7 2" xfId="21933" xr:uid="{00000000-0005-0000-0000-0000785F0000}"/>
    <cellStyle name="Normal 3 6 3 8" xfId="21934" xr:uid="{00000000-0005-0000-0000-0000795F0000}"/>
    <cellStyle name="Normal 3 6 4" xfId="21935" xr:uid="{00000000-0005-0000-0000-00007A5F0000}"/>
    <cellStyle name="Normal 3 6 4 2" xfId="21936" xr:uid="{00000000-0005-0000-0000-00007B5F0000}"/>
    <cellStyle name="Normal 3 6 4 2 2" xfId="21937" xr:uid="{00000000-0005-0000-0000-00007C5F0000}"/>
    <cellStyle name="Normal 3 6 4 2 2 2" xfId="21938" xr:uid="{00000000-0005-0000-0000-00007D5F0000}"/>
    <cellStyle name="Normal 3 6 4 2 2 2 2" xfId="21939" xr:uid="{00000000-0005-0000-0000-00007E5F0000}"/>
    <cellStyle name="Normal 3 6 4 2 2 2 2 2" xfId="21940" xr:uid="{00000000-0005-0000-0000-00007F5F0000}"/>
    <cellStyle name="Normal 3 6 4 2 2 2 2 2 2" xfId="21941" xr:uid="{00000000-0005-0000-0000-0000805F0000}"/>
    <cellStyle name="Normal 3 6 4 2 2 2 2 3" xfId="21942" xr:uid="{00000000-0005-0000-0000-0000815F0000}"/>
    <cellStyle name="Normal 3 6 4 2 2 2 3" xfId="21943" xr:uid="{00000000-0005-0000-0000-0000825F0000}"/>
    <cellStyle name="Normal 3 6 4 2 2 2 3 2" xfId="21944" xr:uid="{00000000-0005-0000-0000-0000835F0000}"/>
    <cellStyle name="Normal 3 6 4 2 2 2 4" xfId="21945" xr:uid="{00000000-0005-0000-0000-0000845F0000}"/>
    <cellStyle name="Normal 3 6 4 2 2 3" xfId="21946" xr:uid="{00000000-0005-0000-0000-0000855F0000}"/>
    <cellStyle name="Normal 3 6 4 2 2 3 2" xfId="21947" xr:uid="{00000000-0005-0000-0000-0000865F0000}"/>
    <cellStyle name="Normal 3 6 4 2 2 3 2 2" xfId="21948" xr:uid="{00000000-0005-0000-0000-0000875F0000}"/>
    <cellStyle name="Normal 3 6 4 2 2 3 3" xfId="21949" xr:uid="{00000000-0005-0000-0000-0000885F0000}"/>
    <cellStyle name="Normal 3 6 4 2 2 4" xfId="21950" xr:uid="{00000000-0005-0000-0000-0000895F0000}"/>
    <cellStyle name="Normal 3 6 4 2 2 4 2" xfId="21951" xr:uid="{00000000-0005-0000-0000-00008A5F0000}"/>
    <cellStyle name="Normal 3 6 4 2 2 5" xfId="21952" xr:uid="{00000000-0005-0000-0000-00008B5F0000}"/>
    <cellStyle name="Normal 3 6 4 2 3" xfId="21953" xr:uid="{00000000-0005-0000-0000-00008C5F0000}"/>
    <cellStyle name="Normal 3 6 4 2 3 2" xfId="21954" xr:uid="{00000000-0005-0000-0000-00008D5F0000}"/>
    <cellStyle name="Normal 3 6 4 2 3 2 2" xfId="21955" xr:uid="{00000000-0005-0000-0000-00008E5F0000}"/>
    <cellStyle name="Normal 3 6 4 2 3 2 2 2" xfId="21956" xr:uid="{00000000-0005-0000-0000-00008F5F0000}"/>
    <cellStyle name="Normal 3 6 4 2 3 2 3" xfId="21957" xr:uid="{00000000-0005-0000-0000-0000905F0000}"/>
    <cellStyle name="Normal 3 6 4 2 3 3" xfId="21958" xr:uid="{00000000-0005-0000-0000-0000915F0000}"/>
    <cellStyle name="Normal 3 6 4 2 3 3 2" xfId="21959" xr:uid="{00000000-0005-0000-0000-0000925F0000}"/>
    <cellStyle name="Normal 3 6 4 2 3 4" xfId="21960" xr:uid="{00000000-0005-0000-0000-0000935F0000}"/>
    <cellStyle name="Normal 3 6 4 2 4" xfId="21961" xr:uid="{00000000-0005-0000-0000-0000945F0000}"/>
    <cellStyle name="Normal 3 6 4 2 4 2" xfId="21962" xr:uid="{00000000-0005-0000-0000-0000955F0000}"/>
    <cellStyle name="Normal 3 6 4 2 4 2 2" xfId="21963" xr:uid="{00000000-0005-0000-0000-0000965F0000}"/>
    <cellStyle name="Normal 3 6 4 2 4 3" xfId="21964" xr:uid="{00000000-0005-0000-0000-0000975F0000}"/>
    <cellStyle name="Normal 3 6 4 2 5" xfId="21965" xr:uid="{00000000-0005-0000-0000-0000985F0000}"/>
    <cellStyle name="Normal 3 6 4 2 5 2" xfId="21966" xr:uid="{00000000-0005-0000-0000-0000995F0000}"/>
    <cellStyle name="Normal 3 6 4 2 6" xfId="21967" xr:uid="{00000000-0005-0000-0000-00009A5F0000}"/>
    <cellStyle name="Normal 3 6 4 3" xfId="21968" xr:uid="{00000000-0005-0000-0000-00009B5F0000}"/>
    <cellStyle name="Normal 3 6 4 3 2" xfId="21969" xr:uid="{00000000-0005-0000-0000-00009C5F0000}"/>
    <cellStyle name="Normal 3 6 4 3 2 2" xfId="21970" xr:uid="{00000000-0005-0000-0000-00009D5F0000}"/>
    <cellStyle name="Normal 3 6 4 3 2 2 2" xfId="21971" xr:uid="{00000000-0005-0000-0000-00009E5F0000}"/>
    <cellStyle name="Normal 3 6 4 3 2 2 2 2" xfId="21972" xr:uid="{00000000-0005-0000-0000-00009F5F0000}"/>
    <cellStyle name="Normal 3 6 4 3 2 2 3" xfId="21973" xr:uid="{00000000-0005-0000-0000-0000A05F0000}"/>
    <cellStyle name="Normal 3 6 4 3 2 3" xfId="21974" xr:uid="{00000000-0005-0000-0000-0000A15F0000}"/>
    <cellStyle name="Normal 3 6 4 3 2 3 2" xfId="21975" xr:uid="{00000000-0005-0000-0000-0000A25F0000}"/>
    <cellStyle name="Normal 3 6 4 3 2 4" xfId="21976" xr:uid="{00000000-0005-0000-0000-0000A35F0000}"/>
    <cellStyle name="Normal 3 6 4 3 3" xfId="21977" xr:uid="{00000000-0005-0000-0000-0000A45F0000}"/>
    <cellStyle name="Normal 3 6 4 3 3 2" xfId="21978" xr:uid="{00000000-0005-0000-0000-0000A55F0000}"/>
    <cellStyle name="Normal 3 6 4 3 3 2 2" xfId="21979" xr:uid="{00000000-0005-0000-0000-0000A65F0000}"/>
    <cellStyle name="Normal 3 6 4 3 3 3" xfId="21980" xr:uid="{00000000-0005-0000-0000-0000A75F0000}"/>
    <cellStyle name="Normal 3 6 4 3 4" xfId="21981" xr:uid="{00000000-0005-0000-0000-0000A85F0000}"/>
    <cellStyle name="Normal 3 6 4 3 4 2" xfId="21982" xr:uid="{00000000-0005-0000-0000-0000A95F0000}"/>
    <cellStyle name="Normal 3 6 4 3 5" xfId="21983" xr:uid="{00000000-0005-0000-0000-0000AA5F0000}"/>
    <cellStyle name="Normal 3 6 4 4" xfId="21984" xr:uid="{00000000-0005-0000-0000-0000AB5F0000}"/>
    <cellStyle name="Normal 3 6 4 4 2" xfId="21985" xr:uid="{00000000-0005-0000-0000-0000AC5F0000}"/>
    <cellStyle name="Normal 3 6 4 4 2 2" xfId="21986" xr:uid="{00000000-0005-0000-0000-0000AD5F0000}"/>
    <cellStyle name="Normal 3 6 4 4 2 2 2" xfId="21987" xr:uid="{00000000-0005-0000-0000-0000AE5F0000}"/>
    <cellStyle name="Normal 3 6 4 4 2 3" xfId="21988" xr:uid="{00000000-0005-0000-0000-0000AF5F0000}"/>
    <cellStyle name="Normal 3 6 4 4 3" xfId="21989" xr:uid="{00000000-0005-0000-0000-0000B05F0000}"/>
    <cellStyle name="Normal 3 6 4 4 3 2" xfId="21990" xr:uid="{00000000-0005-0000-0000-0000B15F0000}"/>
    <cellStyle name="Normal 3 6 4 4 4" xfId="21991" xr:uid="{00000000-0005-0000-0000-0000B25F0000}"/>
    <cellStyle name="Normal 3 6 4 5" xfId="21992" xr:uid="{00000000-0005-0000-0000-0000B35F0000}"/>
    <cellStyle name="Normal 3 6 4 5 2" xfId="21993" xr:uid="{00000000-0005-0000-0000-0000B45F0000}"/>
    <cellStyle name="Normal 3 6 4 5 2 2" xfId="21994" xr:uid="{00000000-0005-0000-0000-0000B55F0000}"/>
    <cellStyle name="Normal 3 6 4 5 3" xfId="21995" xr:uid="{00000000-0005-0000-0000-0000B65F0000}"/>
    <cellStyle name="Normal 3 6 4 6" xfId="21996" xr:uid="{00000000-0005-0000-0000-0000B75F0000}"/>
    <cellStyle name="Normal 3 6 4 6 2" xfId="21997" xr:uid="{00000000-0005-0000-0000-0000B85F0000}"/>
    <cellStyle name="Normal 3 6 4 7" xfId="21998" xr:uid="{00000000-0005-0000-0000-0000B95F0000}"/>
    <cellStyle name="Normal 3 6 5" xfId="21999" xr:uid="{00000000-0005-0000-0000-0000BA5F0000}"/>
    <cellStyle name="Normal 3 6 5 2" xfId="22000" xr:uid="{00000000-0005-0000-0000-0000BB5F0000}"/>
    <cellStyle name="Normal 3 6 5 2 2" xfId="22001" xr:uid="{00000000-0005-0000-0000-0000BC5F0000}"/>
    <cellStyle name="Normal 3 6 5 2 2 2" xfId="22002" xr:uid="{00000000-0005-0000-0000-0000BD5F0000}"/>
    <cellStyle name="Normal 3 6 5 2 2 2 2" xfId="22003" xr:uid="{00000000-0005-0000-0000-0000BE5F0000}"/>
    <cellStyle name="Normal 3 6 5 2 2 2 2 2" xfId="22004" xr:uid="{00000000-0005-0000-0000-0000BF5F0000}"/>
    <cellStyle name="Normal 3 6 5 2 2 2 3" xfId="22005" xr:uid="{00000000-0005-0000-0000-0000C05F0000}"/>
    <cellStyle name="Normal 3 6 5 2 2 3" xfId="22006" xr:uid="{00000000-0005-0000-0000-0000C15F0000}"/>
    <cellStyle name="Normal 3 6 5 2 2 3 2" xfId="22007" xr:uid="{00000000-0005-0000-0000-0000C25F0000}"/>
    <cellStyle name="Normal 3 6 5 2 2 4" xfId="22008" xr:uid="{00000000-0005-0000-0000-0000C35F0000}"/>
    <cellStyle name="Normal 3 6 5 2 3" xfId="22009" xr:uid="{00000000-0005-0000-0000-0000C45F0000}"/>
    <cellStyle name="Normal 3 6 5 2 3 2" xfId="22010" xr:uid="{00000000-0005-0000-0000-0000C55F0000}"/>
    <cellStyle name="Normal 3 6 5 2 3 2 2" xfId="22011" xr:uid="{00000000-0005-0000-0000-0000C65F0000}"/>
    <cellStyle name="Normal 3 6 5 2 3 3" xfId="22012" xr:uid="{00000000-0005-0000-0000-0000C75F0000}"/>
    <cellStyle name="Normal 3 6 5 2 4" xfId="22013" xr:uid="{00000000-0005-0000-0000-0000C85F0000}"/>
    <cellStyle name="Normal 3 6 5 2 4 2" xfId="22014" xr:uid="{00000000-0005-0000-0000-0000C95F0000}"/>
    <cellStyle name="Normal 3 6 5 2 5" xfId="22015" xr:uid="{00000000-0005-0000-0000-0000CA5F0000}"/>
    <cellStyle name="Normal 3 6 5 3" xfId="22016" xr:uid="{00000000-0005-0000-0000-0000CB5F0000}"/>
    <cellStyle name="Normal 3 6 5 3 2" xfId="22017" xr:uid="{00000000-0005-0000-0000-0000CC5F0000}"/>
    <cellStyle name="Normal 3 6 5 3 2 2" xfId="22018" xr:uid="{00000000-0005-0000-0000-0000CD5F0000}"/>
    <cellStyle name="Normal 3 6 5 3 2 2 2" xfId="22019" xr:uid="{00000000-0005-0000-0000-0000CE5F0000}"/>
    <cellStyle name="Normal 3 6 5 3 2 3" xfId="22020" xr:uid="{00000000-0005-0000-0000-0000CF5F0000}"/>
    <cellStyle name="Normal 3 6 5 3 3" xfId="22021" xr:uid="{00000000-0005-0000-0000-0000D05F0000}"/>
    <cellStyle name="Normal 3 6 5 3 3 2" xfId="22022" xr:uid="{00000000-0005-0000-0000-0000D15F0000}"/>
    <cellStyle name="Normal 3 6 5 3 4" xfId="22023" xr:uid="{00000000-0005-0000-0000-0000D25F0000}"/>
    <cellStyle name="Normal 3 6 5 4" xfId="22024" xr:uid="{00000000-0005-0000-0000-0000D35F0000}"/>
    <cellStyle name="Normal 3 6 5 4 2" xfId="22025" xr:uid="{00000000-0005-0000-0000-0000D45F0000}"/>
    <cellStyle name="Normal 3 6 5 4 2 2" xfId="22026" xr:uid="{00000000-0005-0000-0000-0000D55F0000}"/>
    <cellStyle name="Normal 3 6 5 4 3" xfId="22027" xr:uid="{00000000-0005-0000-0000-0000D65F0000}"/>
    <cellStyle name="Normal 3 6 5 5" xfId="22028" xr:uid="{00000000-0005-0000-0000-0000D75F0000}"/>
    <cellStyle name="Normal 3 6 5 5 2" xfId="22029" xr:uid="{00000000-0005-0000-0000-0000D85F0000}"/>
    <cellStyle name="Normal 3 6 5 6" xfId="22030" xr:uid="{00000000-0005-0000-0000-0000D95F0000}"/>
    <cellStyle name="Normal 3 6 6" xfId="22031" xr:uid="{00000000-0005-0000-0000-0000DA5F0000}"/>
    <cellStyle name="Normal 3 6 6 2" xfId="22032" xr:uid="{00000000-0005-0000-0000-0000DB5F0000}"/>
    <cellStyle name="Normal 3 6 6 2 2" xfId="22033" xr:uid="{00000000-0005-0000-0000-0000DC5F0000}"/>
    <cellStyle name="Normal 3 6 6 2 2 2" xfId="22034" xr:uid="{00000000-0005-0000-0000-0000DD5F0000}"/>
    <cellStyle name="Normal 3 6 6 2 2 2 2" xfId="22035" xr:uid="{00000000-0005-0000-0000-0000DE5F0000}"/>
    <cellStyle name="Normal 3 6 6 2 2 3" xfId="22036" xr:uid="{00000000-0005-0000-0000-0000DF5F0000}"/>
    <cellStyle name="Normal 3 6 6 2 3" xfId="22037" xr:uid="{00000000-0005-0000-0000-0000E05F0000}"/>
    <cellStyle name="Normal 3 6 6 2 3 2" xfId="22038" xr:uid="{00000000-0005-0000-0000-0000E15F0000}"/>
    <cellStyle name="Normal 3 6 6 2 4" xfId="22039" xr:uid="{00000000-0005-0000-0000-0000E25F0000}"/>
    <cellStyle name="Normal 3 6 6 3" xfId="22040" xr:uid="{00000000-0005-0000-0000-0000E35F0000}"/>
    <cellStyle name="Normal 3 6 6 3 2" xfId="22041" xr:uid="{00000000-0005-0000-0000-0000E45F0000}"/>
    <cellStyle name="Normal 3 6 6 3 2 2" xfId="22042" xr:uid="{00000000-0005-0000-0000-0000E55F0000}"/>
    <cellStyle name="Normal 3 6 6 3 3" xfId="22043" xr:uid="{00000000-0005-0000-0000-0000E65F0000}"/>
    <cellStyle name="Normal 3 6 6 4" xfId="22044" xr:uid="{00000000-0005-0000-0000-0000E75F0000}"/>
    <cellStyle name="Normal 3 6 6 4 2" xfId="22045" xr:uid="{00000000-0005-0000-0000-0000E85F0000}"/>
    <cellStyle name="Normal 3 6 6 5" xfId="22046" xr:uid="{00000000-0005-0000-0000-0000E95F0000}"/>
    <cellStyle name="Normal 3 6 7" xfId="22047" xr:uid="{00000000-0005-0000-0000-0000EA5F0000}"/>
    <cellStyle name="Normal 3 6 7 2" xfId="22048" xr:uid="{00000000-0005-0000-0000-0000EB5F0000}"/>
    <cellStyle name="Normal 3 6 7 2 2" xfId="22049" xr:uid="{00000000-0005-0000-0000-0000EC5F0000}"/>
    <cellStyle name="Normal 3 6 7 2 2 2" xfId="22050" xr:uid="{00000000-0005-0000-0000-0000ED5F0000}"/>
    <cellStyle name="Normal 3 6 7 2 3" xfId="22051" xr:uid="{00000000-0005-0000-0000-0000EE5F0000}"/>
    <cellStyle name="Normal 3 6 7 3" xfId="22052" xr:uid="{00000000-0005-0000-0000-0000EF5F0000}"/>
    <cellStyle name="Normal 3 6 7 3 2" xfId="22053" xr:uid="{00000000-0005-0000-0000-0000F05F0000}"/>
    <cellStyle name="Normal 3 6 7 4" xfId="22054" xr:uid="{00000000-0005-0000-0000-0000F15F0000}"/>
    <cellStyle name="Normal 3 6 8" xfId="22055" xr:uid="{00000000-0005-0000-0000-0000F25F0000}"/>
    <cellStyle name="Normal 3 6 8 2" xfId="22056" xr:uid="{00000000-0005-0000-0000-0000F35F0000}"/>
    <cellStyle name="Normal 3 6 8 2 2" xfId="22057" xr:uid="{00000000-0005-0000-0000-0000F45F0000}"/>
    <cellStyle name="Normal 3 6 8 3" xfId="22058" xr:uid="{00000000-0005-0000-0000-0000F55F0000}"/>
    <cellStyle name="Normal 3 6 9" xfId="22059" xr:uid="{00000000-0005-0000-0000-0000F65F0000}"/>
    <cellStyle name="Normal 3 6 9 2" xfId="22060" xr:uid="{00000000-0005-0000-0000-0000F75F0000}"/>
    <cellStyle name="Normal 3 7" xfId="1206" xr:uid="{00000000-0005-0000-0000-0000F85F0000}"/>
    <cellStyle name="Normal 3 7 2" xfId="1207" xr:uid="{00000000-0005-0000-0000-0000F95F0000}"/>
    <cellStyle name="Normal 3 7 2 2" xfId="22061" xr:uid="{00000000-0005-0000-0000-0000FA5F0000}"/>
    <cellStyle name="Normal 3 7 2 2 2" xfId="22062" xr:uid="{00000000-0005-0000-0000-0000FB5F0000}"/>
    <cellStyle name="Normal 3 7 2 2 2 2" xfId="22063" xr:uid="{00000000-0005-0000-0000-0000FC5F0000}"/>
    <cellStyle name="Normal 3 7 2 2 2 2 2" xfId="22064" xr:uid="{00000000-0005-0000-0000-0000FD5F0000}"/>
    <cellStyle name="Normal 3 7 2 2 2 2 2 2" xfId="22065" xr:uid="{00000000-0005-0000-0000-0000FE5F0000}"/>
    <cellStyle name="Normal 3 7 2 2 2 2 2 2 2" xfId="22066" xr:uid="{00000000-0005-0000-0000-0000FF5F0000}"/>
    <cellStyle name="Normal 3 7 2 2 2 2 2 2 2 2" xfId="22067" xr:uid="{00000000-0005-0000-0000-000000600000}"/>
    <cellStyle name="Normal 3 7 2 2 2 2 2 2 3" xfId="22068" xr:uid="{00000000-0005-0000-0000-000001600000}"/>
    <cellStyle name="Normal 3 7 2 2 2 2 2 3" xfId="22069" xr:uid="{00000000-0005-0000-0000-000002600000}"/>
    <cellStyle name="Normal 3 7 2 2 2 2 2 3 2" xfId="22070" xr:uid="{00000000-0005-0000-0000-000003600000}"/>
    <cellStyle name="Normal 3 7 2 2 2 2 2 4" xfId="22071" xr:uid="{00000000-0005-0000-0000-000004600000}"/>
    <cellStyle name="Normal 3 7 2 2 2 2 3" xfId="22072" xr:uid="{00000000-0005-0000-0000-000005600000}"/>
    <cellStyle name="Normal 3 7 2 2 2 2 3 2" xfId="22073" xr:uid="{00000000-0005-0000-0000-000006600000}"/>
    <cellStyle name="Normal 3 7 2 2 2 2 3 2 2" xfId="22074" xr:uid="{00000000-0005-0000-0000-000007600000}"/>
    <cellStyle name="Normal 3 7 2 2 2 2 3 3" xfId="22075" xr:uid="{00000000-0005-0000-0000-000008600000}"/>
    <cellStyle name="Normal 3 7 2 2 2 2 4" xfId="22076" xr:uid="{00000000-0005-0000-0000-000009600000}"/>
    <cellStyle name="Normal 3 7 2 2 2 2 4 2" xfId="22077" xr:uid="{00000000-0005-0000-0000-00000A600000}"/>
    <cellStyle name="Normal 3 7 2 2 2 2 5" xfId="22078" xr:uid="{00000000-0005-0000-0000-00000B600000}"/>
    <cellStyle name="Normal 3 7 2 2 2 3" xfId="22079" xr:uid="{00000000-0005-0000-0000-00000C600000}"/>
    <cellStyle name="Normal 3 7 2 2 2 3 2" xfId="22080" xr:uid="{00000000-0005-0000-0000-00000D600000}"/>
    <cellStyle name="Normal 3 7 2 2 2 3 2 2" xfId="22081" xr:uid="{00000000-0005-0000-0000-00000E600000}"/>
    <cellStyle name="Normal 3 7 2 2 2 3 2 2 2" xfId="22082" xr:uid="{00000000-0005-0000-0000-00000F600000}"/>
    <cellStyle name="Normal 3 7 2 2 2 3 2 3" xfId="22083" xr:uid="{00000000-0005-0000-0000-000010600000}"/>
    <cellStyle name="Normal 3 7 2 2 2 3 3" xfId="22084" xr:uid="{00000000-0005-0000-0000-000011600000}"/>
    <cellStyle name="Normal 3 7 2 2 2 3 3 2" xfId="22085" xr:uid="{00000000-0005-0000-0000-000012600000}"/>
    <cellStyle name="Normal 3 7 2 2 2 3 4" xfId="22086" xr:uid="{00000000-0005-0000-0000-000013600000}"/>
    <cellStyle name="Normal 3 7 2 2 2 4" xfId="22087" xr:uid="{00000000-0005-0000-0000-000014600000}"/>
    <cellStyle name="Normal 3 7 2 2 2 4 2" xfId="22088" xr:uid="{00000000-0005-0000-0000-000015600000}"/>
    <cellStyle name="Normal 3 7 2 2 2 4 2 2" xfId="22089" xr:uid="{00000000-0005-0000-0000-000016600000}"/>
    <cellStyle name="Normal 3 7 2 2 2 4 3" xfId="22090" xr:uid="{00000000-0005-0000-0000-000017600000}"/>
    <cellStyle name="Normal 3 7 2 2 2 5" xfId="22091" xr:uid="{00000000-0005-0000-0000-000018600000}"/>
    <cellStyle name="Normal 3 7 2 2 2 5 2" xfId="22092" xr:uid="{00000000-0005-0000-0000-000019600000}"/>
    <cellStyle name="Normal 3 7 2 2 2 6" xfId="22093" xr:uid="{00000000-0005-0000-0000-00001A600000}"/>
    <cellStyle name="Normal 3 7 2 2 3" xfId="22094" xr:uid="{00000000-0005-0000-0000-00001B600000}"/>
    <cellStyle name="Normal 3 7 2 2 3 2" xfId="22095" xr:uid="{00000000-0005-0000-0000-00001C600000}"/>
    <cellStyle name="Normal 3 7 2 2 3 2 2" xfId="22096" xr:uid="{00000000-0005-0000-0000-00001D600000}"/>
    <cellStyle name="Normal 3 7 2 2 3 2 2 2" xfId="22097" xr:uid="{00000000-0005-0000-0000-00001E600000}"/>
    <cellStyle name="Normal 3 7 2 2 3 2 2 2 2" xfId="22098" xr:uid="{00000000-0005-0000-0000-00001F600000}"/>
    <cellStyle name="Normal 3 7 2 2 3 2 2 3" xfId="22099" xr:uid="{00000000-0005-0000-0000-000020600000}"/>
    <cellStyle name="Normal 3 7 2 2 3 2 3" xfId="22100" xr:uid="{00000000-0005-0000-0000-000021600000}"/>
    <cellStyle name="Normal 3 7 2 2 3 2 3 2" xfId="22101" xr:uid="{00000000-0005-0000-0000-000022600000}"/>
    <cellStyle name="Normal 3 7 2 2 3 2 4" xfId="22102" xr:uid="{00000000-0005-0000-0000-000023600000}"/>
    <cellStyle name="Normal 3 7 2 2 3 3" xfId="22103" xr:uid="{00000000-0005-0000-0000-000024600000}"/>
    <cellStyle name="Normal 3 7 2 2 3 3 2" xfId="22104" xr:uid="{00000000-0005-0000-0000-000025600000}"/>
    <cellStyle name="Normal 3 7 2 2 3 3 2 2" xfId="22105" xr:uid="{00000000-0005-0000-0000-000026600000}"/>
    <cellStyle name="Normal 3 7 2 2 3 3 3" xfId="22106" xr:uid="{00000000-0005-0000-0000-000027600000}"/>
    <cellStyle name="Normal 3 7 2 2 3 4" xfId="22107" xr:uid="{00000000-0005-0000-0000-000028600000}"/>
    <cellStyle name="Normal 3 7 2 2 3 4 2" xfId="22108" xr:uid="{00000000-0005-0000-0000-000029600000}"/>
    <cellStyle name="Normal 3 7 2 2 3 5" xfId="22109" xr:uid="{00000000-0005-0000-0000-00002A600000}"/>
    <cellStyle name="Normal 3 7 2 2 4" xfId="22110" xr:uid="{00000000-0005-0000-0000-00002B600000}"/>
    <cellStyle name="Normal 3 7 2 2 4 2" xfId="22111" xr:uid="{00000000-0005-0000-0000-00002C600000}"/>
    <cellStyle name="Normal 3 7 2 2 4 2 2" xfId="22112" xr:uid="{00000000-0005-0000-0000-00002D600000}"/>
    <cellStyle name="Normal 3 7 2 2 4 2 2 2" xfId="22113" xr:uid="{00000000-0005-0000-0000-00002E600000}"/>
    <cellStyle name="Normal 3 7 2 2 4 2 3" xfId="22114" xr:uid="{00000000-0005-0000-0000-00002F600000}"/>
    <cellStyle name="Normal 3 7 2 2 4 3" xfId="22115" xr:uid="{00000000-0005-0000-0000-000030600000}"/>
    <cellStyle name="Normal 3 7 2 2 4 3 2" xfId="22116" xr:uid="{00000000-0005-0000-0000-000031600000}"/>
    <cellStyle name="Normal 3 7 2 2 4 4" xfId="22117" xr:uid="{00000000-0005-0000-0000-000032600000}"/>
    <cellStyle name="Normal 3 7 2 2 5" xfId="22118" xr:uid="{00000000-0005-0000-0000-000033600000}"/>
    <cellStyle name="Normal 3 7 2 2 5 2" xfId="22119" xr:uid="{00000000-0005-0000-0000-000034600000}"/>
    <cellStyle name="Normal 3 7 2 2 5 2 2" xfId="22120" xr:uid="{00000000-0005-0000-0000-000035600000}"/>
    <cellStyle name="Normal 3 7 2 2 5 3" xfId="22121" xr:uid="{00000000-0005-0000-0000-000036600000}"/>
    <cellStyle name="Normal 3 7 2 2 6" xfId="22122" xr:uid="{00000000-0005-0000-0000-000037600000}"/>
    <cellStyle name="Normal 3 7 2 2 6 2" xfId="22123" xr:uid="{00000000-0005-0000-0000-000038600000}"/>
    <cellStyle name="Normal 3 7 2 2 7" xfId="22124" xr:uid="{00000000-0005-0000-0000-000039600000}"/>
    <cellStyle name="Normal 3 7 2 3" xfId="22125" xr:uid="{00000000-0005-0000-0000-00003A600000}"/>
    <cellStyle name="Normal 3 7 2 3 2" xfId="22126" xr:uid="{00000000-0005-0000-0000-00003B600000}"/>
    <cellStyle name="Normal 3 7 2 3 2 2" xfId="22127" xr:uid="{00000000-0005-0000-0000-00003C600000}"/>
    <cellStyle name="Normal 3 7 2 3 2 2 2" xfId="22128" xr:uid="{00000000-0005-0000-0000-00003D600000}"/>
    <cellStyle name="Normal 3 7 2 3 2 2 2 2" xfId="22129" xr:uid="{00000000-0005-0000-0000-00003E600000}"/>
    <cellStyle name="Normal 3 7 2 3 2 2 2 2 2" xfId="22130" xr:uid="{00000000-0005-0000-0000-00003F600000}"/>
    <cellStyle name="Normal 3 7 2 3 2 2 2 3" xfId="22131" xr:uid="{00000000-0005-0000-0000-000040600000}"/>
    <cellStyle name="Normal 3 7 2 3 2 2 3" xfId="22132" xr:uid="{00000000-0005-0000-0000-000041600000}"/>
    <cellStyle name="Normal 3 7 2 3 2 2 3 2" xfId="22133" xr:uid="{00000000-0005-0000-0000-000042600000}"/>
    <cellStyle name="Normal 3 7 2 3 2 2 4" xfId="22134" xr:uid="{00000000-0005-0000-0000-000043600000}"/>
    <cellStyle name="Normal 3 7 2 3 2 3" xfId="22135" xr:uid="{00000000-0005-0000-0000-000044600000}"/>
    <cellStyle name="Normal 3 7 2 3 2 3 2" xfId="22136" xr:uid="{00000000-0005-0000-0000-000045600000}"/>
    <cellStyle name="Normal 3 7 2 3 2 3 2 2" xfId="22137" xr:uid="{00000000-0005-0000-0000-000046600000}"/>
    <cellStyle name="Normal 3 7 2 3 2 3 3" xfId="22138" xr:uid="{00000000-0005-0000-0000-000047600000}"/>
    <cellStyle name="Normal 3 7 2 3 2 4" xfId="22139" xr:uid="{00000000-0005-0000-0000-000048600000}"/>
    <cellStyle name="Normal 3 7 2 3 2 4 2" xfId="22140" xr:uid="{00000000-0005-0000-0000-000049600000}"/>
    <cellStyle name="Normal 3 7 2 3 2 5" xfId="22141" xr:uid="{00000000-0005-0000-0000-00004A600000}"/>
    <cellStyle name="Normal 3 7 2 3 3" xfId="22142" xr:uid="{00000000-0005-0000-0000-00004B600000}"/>
    <cellStyle name="Normal 3 7 2 3 3 2" xfId="22143" xr:uid="{00000000-0005-0000-0000-00004C600000}"/>
    <cellStyle name="Normal 3 7 2 3 3 2 2" xfId="22144" xr:uid="{00000000-0005-0000-0000-00004D600000}"/>
    <cellStyle name="Normal 3 7 2 3 3 2 2 2" xfId="22145" xr:uid="{00000000-0005-0000-0000-00004E600000}"/>
    <cellStyle name="Normal 3 7 2 3 3 2 3" xfId="22146" xr:uid="{00000000-0005-0000-0000-00004F600000}"/>
    <cellStyle name="Normal 3 7 2 3 3 3" xfId="22147" xr:uid="{00000000-0005-0000-0000-000050600000}"/>
    <cellStyle name="Normal 3 7 2 3 3 3 2" xfId="22148" xr:uid="{00000000-0005-0000-0000-000051600000}"/>
    <cellStyle name="Normal 3 7 2 3 3 4" xfId="22149" xr:uid="{00000000-0005-0000-0000-000052600000}"/>
    <cellStyle name="Normal 3 7 2 3 4" xfId="22150" xr:uid="{00000000-0005-0000-0000-000053600000}"/>
    <cellStyle name="Normal 3 7 2 3 4 2" xfId="22151" xr:uid="{00000000-0005-0000-0000-000054600000}"/>
    <cellStyle name="Normal 3 7 2 3 4 2 2" xfId="22152" xr:uid="{00000000-0005-0000-0000-000055600000}"/>
    <cellStyle name="Normal 3 7 2 3 4 3" xfId="22153" xr:uid="{00000000-0005-0000-0000-000056600000}"/>
    <cellStyle name="Normal 3 7 2 3 5" xfId="22154" xr:uid="{00000000-0005-0000-0000-000057600000}"/>
    <cellStyle name="Normal 3 7 2 3 5 2" xfId="22155" xr:uid="{00000000-0005-0000-0000-000058600000}"/>
    <cellStyle name="Normal 3 7 2 3 6" xfId="22156" xr:uid="{00000000-0005-0000-0000-000059600000}"/>
    <cellStyle name="Normal 3 7 2 4" xfId="22157" xr:uid="{00000000-0005-0000-0000-00005A600000}"/>
    <cellStyle name="Normal 3 7 2 4 2" xfId="22158" xr:uid="{00000000-0005-0000-0000-00005B600000}"/>
    <cellStyle name="Normal 3 7 2 4 2 2" xfId="22159" xr:uid="{00000000-0005-0000-0000-00005C600000}"/>
    <cellStyle name="Normal 3 7 2 4 2 2 2" xfId="22160" xr:uid="{00000000-0005-0000-0000-00005D600000}"/>
    <cellStyle name="Normal 3 7 2 4 2 2 2 2" xfId="22161" xr:uid="{00000000-0005-0000-0000-00005E600000}"/>
    <cellStyle name="Normal 3 7 2 4 2 2 3" xfId="22162" xr:uid="{00000000-0005-0000-0000-00005F600000}"/>
    <cellStyle name="Normal 3 7 2 4 2 3" xfId="22163" xr:uid="{00000000-0005-0000-0000-000060600000}"/>
    <cellStyle name="Normal 3 7 2 4 2 3 2" xfId="22164" xr:uid="{00000000-0005-0000-0000-000061600000}"/>
    <cellStyle name="Normal 3 7 2 4 2 4" xfId="22165" xr:uid="{00000000-0005-0000-0000-000062600000}"/>
    <cellStyle name="Normal 3 7 2 4 3" xfId="22166" xr:uid="{00000000-0005-0000-0000-000063600000}"/>
    <cellStyle name="Normal 3 7 2 4 3 2" xfId="22167" xr:uid="{00000000-0005-0000-0000-000064600000}"/>
    <cellStyle name="Normal 3 7 2 4 3 2 2" xfId="22168" xr:uid="{00000000-0005-0000-0000-000065600000}"/>
    <cellStyle name="Normal 3 7 2 4 3 3" xfId="22169" xr:uid="{00000000-0005-0000-0000-000066600000}"/>
    <cellStyle name="Normal 3 7 2 4 4" xfId="22170" xr:uid="{00000000-0005-0000-0000-000067600000}"/>
    <cellStyle name="Normal 3 7 2 4 4 2" xfId="22171" xr:uid="{00000000-0005-0000-0000-000068600000}"/>
    <cellStyle name="Normal 3 7 2 4 5" xfId="22172" xr:uid="{00000000-0005-0000-0000-000069600000}"/>
    <cellStyle name="Normal 3 7 2 5" xfId="22173" xr:uid="{00000000-0005-0000-0000-00006A600000}"/>
    <cellStyle name="Normal 3 7 2 5 2" xfId="22174" xr:uid="{00000000-0005-0000-0000-00006B600000}"/>
    <cellStyle name="Normal 3 7 2 5 2 2" xfId="22175" xr:uid="{00000000-0005-0000-0000-00006C600000}"/>
    <cellStyle name="Normal 3 7 2 5 2 2 2" xfId="22176" xr:uid="{00000000-0005-0000-0000-00006D600000}"/>
    <cellStyle name="Normal 3 7 2 5 2 3" xfId="22177" xr:uid="{00000000-0005-0000-0000-00006E600000}"/>
    <cellStyle name="Normal 3 7 2 5 3" xfId="22178" xr:uid="{00000000-0005-0000-0000-00006F600000}"/>
    <cellStyle name="Normal 3 7 2 5 3 2" xfId="22179" xr:uid="{00000000-0005-0000-0000-000070600000}"/>
    <cellStyle name="Normal 3 7 2 5 4" xfId="22180" xr:uid="{00000000-0005-0000-0000-000071600000}"/>
    <cellStyle name="Normal 3 7 2 6" xfId="22181" xr:uid="{00000000-0005-0000-0000-000072600000}"/>
    <cellStyle name="Normal 3 7 2 6 2" xfId="22182" xr:uid="{00000000-0005-0000-0000-000073600000}"/>
    <cellStyle name="Normal 3 7 2 6 2 2" xfId="22183" xr:uid="{00000000-0005-0000-0000-000074600000}"/>
    <cellStyle name="Normal 3 7 2 6 3" xfId="22184" xr:uid="{00000000-0005-0000-0000-000075600000}"/>
    <cellStyle name="Normal 3 7 2 7" xfId="22185" xr:uid="{00000000-0005-0000-0000-000076600000}"/>
    <cellStyle name="Normal 3 7 2 7 2" xfId="22186" xr:uid="{00000000-0005-0000-0000-000077600000}"/>
    <cellStyle name="Normal 3 7 2 8" xfId="22187" xr:uid="{00000000-0005-0000-0000-000078600000}"/>
    <cellStyle name="Normal 3 7 3" xfId="1208" xr:uid="{00000000-0005-0000-0000-000079600000}"/>
    <cellStyle name="Normal 3 7 3 2" xfId="22188" xr:uid="{00000000-0005-0000-0000-00007A600000}"/>
    <cellStyle name="Normal 3 7 3 2 2" xfId="22189" xr:uid="{00000000-0005-0000-0000-00007B600000}"/>
    <cellStyle name="Normal 3 7 3 2 2 2" xfId="22190" xr:uid="{00000000-0005-0000-0000-00007C600000}"/>
    <cellStyle name="Normal 3 7 3 2 2 2 2" xfId="22191" xr:uid="{00000000-0005-0000-0000-00007D600000}"/>
    <cellStyle name="Normal 3 7 3 2 2 2 2 2" xfId="22192" xr:uid="{00000000-0005-0000-0000-00007E600000}"/>
    <cellStyle name="Normal 3 7 3 2 2 2 2 2 2" xfId="22193" xr:uid="{00000000-0005-0000-0000-00007F600000}"/>
    <cellStyle name="Normal 3 7 3 2 2 2 2 3" xfId="22194" xr:uid="{00000000-0005-0000-0000-000080600000}"/>
    <cellStyle name="Normal 3 7 3 2 2 2 3" xfId="22195" xr:uid="{00000000-0005-0000-0000-000081600000}"/>
    <cellStyle name="Normal 3 7 3 2 2 2 3 2" xfId="22196" xr:uid="{00000000-0005-0000-0000-000082600000}"/>
    <cellStyle name="Normal 3 7 3 2 2 2 4" xfId="22197" xr:uid="{00000000-0005-0000-0000-000083600000}"/>
    <cellStyle name="Normal 3 7 3 2 2 3" xfId="22198" xr:uid="{00000000-0005-0000-0000-000084600000}"/>
    <cellStyle name="Normal 3 7 3 2 2 3 2" xfId="22199" xr:uid="{00000000-0005-0000-0000-000085600000}"/>
    <cellStyle name="Normal 3 7 3 2 2 3 2 2" xfId="22200" xr:uid="{00000000-0005-0000-0000-000086600000}"/>
    <cellStyle name="Normal 3 7 3 2 2 3 3" xfId="22201" xr:uid="{00000000-0005-0000-0000-000087600000}"/>
    <cellStyle name="Normal 3 7 3 2 2 4" xfId="22202" xr:uid="{00000000-0005-0000-0000-000088600000}"/>
    <cellStyle name="Normal 3 7 3 2 2 4 2" xfId="22203" xr:uid="{00000000-0005-0000-0000-000089600000}"/>
    <cellStyle name="Normal 3 7 3 2 2 5" xfId="22204" xr:uid="{00000000-0005-0000-0000-00008A600000}"/>
    <cellStyle name="Normal 3 7 3 2 3" xfId="22205" xr:uid="{00000000-0005-0000-0000-00008B600000}"/>
    <cellStyle name="Normal 3 7 3 2 3 2" xfId="22206" xr:uid="{00000000-0005-0000-0000-00008C600000}"/>
    <cellStyle name="Normal 3 7 3 2 3 2 2" xfId="22207" xr:uid="{00000000-0005-0000-0000-00008D600000}"/>
    <cellStyle name="Normal 3 7 3 2 3 2 2 2" xfId="22208" xr:uid="{00000000-0005-0000-0000-00008E600000}"/>
    <cellStyle name="Normal 3 7 3 2 3 2 3" xfId="22209" xr:uid="{00000000-0005-0000-0000-00008F600000}"/>
    <cellStyle name="Normal 3 7 3 2 3 3" xfId="22210" xr:uid="{00000000-0005-0000-0000-000090600000}"/>
    <cellStyle name="Normal 3 7 3 2 3 3 2" xfId="22211" xr:uid="{00000000-0005-0000-0000-000091600000}"/>
    <cellStyle name="Normal 3 7 3 2 3 4" xfId="22212" xr:uid="{00000000-0005-0000-0000-000092600000}"/>
    <cellStyle name="Normal 3 7 3 2 4" xfId="22213" xr:uid="{00000000-0005-0000-0000-000093600000}"/>
    <cellStyle name="Normal 3 7 3 2 4 2" xfId="22214" xr:uid="{00000000-0005-0000-0000-000094600000}"/>
    <cellStyle name="Normal 3 7 3 2 4 2 2" xfId="22215" xr:uid="{00000000-0005-0000-0000-000095600000}"/>
    <cellStyle name="Normal 3 7 3 2 4 3" xfId="22216" xr:uid="{00000000-0005-0000-0000-000096600000}"/>
    <cellStyle name="Normal 3 7 3 2 5" xfId="22217" xr:uid="{00000000-0005-0000-0000-000097600000}"/>
    <cellStyle name="Normal 3 7 3 2 5 2" xfId="22218" xr:uid="{00000000-0005-0000-0000-000098600000}"/>
    <cellStyle name="Normal 3 7 3 2 6" xfId="22219" xr:uid="{00000000-0005-0000-0000-000099600000}"/>
    <cellStyle name="Normal 3 7 3 3" xfId="22220" xr:uid="{00000000-0005-0000-0000-00009A600000}"/>
    <cellStyle name="Normal 3 7 3 3 2" xfId="22221" xr:uid="{00000000-0005-0000-0000-00009B600000}"/>
    <cellStyle name="Normal 3 7 3 3 2 2" xfId="22222" xr:uid="{00000000-0005-0000-0000-00009C600000}"/>
    <cellStyle name="Normal 3 7 3 3 2 2 2" xfId="22223" xr:uid="{00000000-0005-0000-0000-00009D600000}"/>
    <cellStyle name="Normal 3 7 3 3 2 2 2 2" xfId="22224" xr:uid="{00000000-0005-0000-0000-00009E600000}"/>
    <cellStyle name="Normal 3 7 3 3 2 2 3" xfId="22225" xr:uid="{00000000-0005-0000-0000-00009F600000}"/>
    <cellStyle name="Normal 3 7 3 3 2 3" xfId="22226" xr:uid="{00000000-0005-0000-0000-0000A0600000}"/>
    <cellStyle name="Normal 3 7 3 3 2 3 2" xfId="22227" xr:uid="{00000000-0005-0000-0000-0000A1600000}"/>
    <cellStyle name="Normal 3 7 3 3 2 4" xfId="22228" xr:uid="{00000000-0005-0000-0000-0000A2600000}"/>
    <cellStyle name="Normal 3 7 3 3 3" xfId="22229" xr:uid="{00000000-0005-0000-0000-0000A3600000}"/>
    <cellStyle name="Normal 3 7 3 3 3 2" xfId="22230" xr:uid="{00000000-0005-0000-0000-0000A4600000}"/>
    <cellStyle name="Normal 3 7 3 3 3 2 2" xfId="22231" xr:uid="{00000000-0005-0000-0000-0000A5600000}"/>
    <cellStyle name="Normal 3 7 3 3 3 3" xfId="22232" xr:uid="{00000000-0005-0000-0000-0000A6600000}"/>
    <cellStyle name="Normal 3 7 3 3 4" xfId="22233" xr:uid="{00000000-0005-0000-0000-0000A7600000}"/>
    <cellStyle name="Normal 3 7 3 3 4 2" xfId="22234" xr:uid="{00000000-0005-0000-0000-0000A8600000}"/>
    <cellStyle name="Normal 3 7 3 3 5" xfId="22235" xr:uid="{00000000-0005-0000-0000-0000A9600000}"/>
    <cellStyle name="Normal 3 7 3 4" xfId="22236" xr:uid="{00000000-0005-0000-0000-0000AA600000}"/>
    <cellStyle name="Normal 3 7 3 4 2" xfId="22237" xr:uid="{00000000-0005-0000-0000-0000AB600000}"/>
    <cellStyle name="Normal 3 7 3 4 2 2" xfId="22238" xr:uid="{00000000-0005-0000-0000-0000AC600000}"/>
    <cellStyle name="Normal 3 7 3 4 2 2 2" xfId="22239" xr:uid="{00000000-0005-0000-0000-0000AD600000}"/>
    <cellStyle name="Normal 3 7 3 4 2 3" xfId="22240" xr:uid="{00000000-0005-0000-0000-0000AE600000}"/>
    <cellStyle name="Normal 3 7 3 4 3" xfId="22241" xr:uid="{00000000-0005-0000-0000-0000AF600000}"/>
    <cellStyle name="Normal 3 7 3 4 3 2" xfId="22242" xr:uid="{00000000-0005-0000-0000-0000B0600000}"/>
    <cellStyle name="Normal 3 7 3 4 4" xfId="22243" xr:uid="{00000000-0005-0000-0000-0000B1600000}"/>
    <cellStyle name="Normal 3 7 3 5" xfId="22244" xr:uid="{00000000-0005-0000-0000-0000B2600000}"/>
    <cellStyle name="Normal 3 7 3 5 2" xfId="22245" xr:uid="{00000000-0005-0000-0000-0000B3600000}"/>
    <cellStyle name="Normal 3 7 3 5 2 2" xfId="22246" xr:uid="{00000000-0005-0000-0000-0000B4600000}"/>
    <cellStyle name="Normal 3 7 3 5 3" xfId="22247" xr:uid="{00000000-0005-0000-0000-0000B5600000}"/>
    <cellStyle name="Normal 3 7 3 6" xfId="22248" xr:uid="{00000000-0005-0000-0000-0000B6600000}"/>
    <cellStyle name="Normal 3 7 3 6 2" xfId="22249" xr:uid="{00000000-0005-0000-0000-0000B7600000}"/>
    <cellStyle name="Normal 3 7 3 7" xfId="22250" xr:uid="{00000000-0005-0000-0000-0000B8600000}"/>
    <cellStyle name="Normal 3 7 4" xfId="22251" xr:uid="{00000000-0005-0000-0000-0000B9600000}"/>
    <cellStyle name="Normal 3 7 4 2" xfId="22252" xr:uid="{00000000-0005-0000-0000-0000BA600000}"/>
    <cellStyle name="Normal 3 7 4 2 2" xfId="22253" xr:uid="{00000000-0005-0000-0000-0000BB600000}"/>
    <cellStyle name="Normal 3 7 4 2 2 2" xfId="22254" xr:uid="{00000000-0005-0000-0000-0000BC600000}"/>
    <cellStyle name="Normal 3 7 4 2 2 2 2" xfId="22255" xr:uid="{00000000-0005-0000-0000-0000BD600000}"/>
    <cellStyle name="Normal 3 7 4 2 2 2 2 2" xfId="22256" xr:uid="{00000000-0005-0000-0000-0000BE600000}"/>
    <cellStyle name="Normal 3 7 4 2 2 2 3" xfId="22257" xr:uid="{00000000-0005-0000-0000-0000BF600000}"/>
    <cellStyle name="Normal 3 7 4 2 2 3" xfId="22258" xr:uid="{00000000-0005-0000-0000-0000C0600000}"/>
    <cellStyle name="Normal 3 7 4 2 2 3 2" xfId="22259" xr:uid="{00000000-0005-0000-0000-0000C1600000}"/>
    <cellStyle name="Normal 3 7 4 2 2 4" xfId="22260" xr:uid="{00000000-0005-0000-0000-0000C2600000}"/>
    <cellStyle name="Normal 3 7 4 2 3" xfId="22261" xr:uid="{00000000-0005-0000-0000-0000C3600000}"/>
    <cellStyle name="Normal 3 7 4 2 3 2" xfId="22262" xr:uid="{00000000-0005-0000-0000-0000C4600000}"/>
    <cellStyle name="Normal 3 7 4 2 3 2 2" xfId="22263" xr:uid="{00000000-0005-0000-0000-0000C5600000}"/>
    <cellStyle name="Normal 3 7 4 2 3 3" xfId="22264" xr:uid="{00000000-0005-0000-0000-0000C6600000}"/>
    <cellStyle name="Normal 3 7 4 2 4" xfId="22265" xr:uid="{00000000-0005-0000-0000-0000C7600000}"/>
    <cellStyle name="Normal 3 7 4 2 4 2" xfId="22266" xr:uid="{00000000-0005-0000-0000-0000C8600000}"/>
    <cellStyle name="Normal 3 7 4 2 5" xfId="22267" xr:uid="{00000000-0005-0000-0000-0000C9600000}"/>
    <cellStyle name="Normal 3 7 4 3" xfId="22268" xr:uid="{00000000-0005-0000-0000-0000CA600000}"/>
    <cellStyle name="Normal 3 7 4 3 2" xfId="22269" xr:uid="{00000000-0005-0000-0000-0000CB600000}"/>
    <cellStyle name="Normal 3 7 4 3 2 2" xfId="22270" xr:uid="{00000000-0005-0000-0000-0000CC600000}"/>
    <cellStyle name="Normal 3 7 4 3 2 2 2" xfId="22271" xr:uid="{00000000-0005-0000-0000-0000CD600000}"/>
    <cellStyle name="Normal 3 7 4 3 2 3" xfId="22272" xr:uid="{00000000-0005-0000-0000-0000CE600000}"/>
    <cellStyle name="Normal 3 7 4 3 3" xfId="22273" xr:uid="{00000000-0005-0000-0000-0000CF600000}"/>
    <cellStyle name="Normal 3 7 4 3 3 2" xfId="22274" xr:uid="{00000000-0005-0000-0000-0000D0600000}"/>
    <cellStyle name="Normal 3 7 4 3 4" xfId="22275" xr:uid="{00000000-0005-0000-0000-0000D1600000}"/>
    <cellStyle name="Normal 3 7 4 4" xfId="22276" xr:uid="{00000000-0005-0000-0000-0000D2600000}"/>
    <cellStyle name="Normal 3 7 4 4 2" xfId="22277" xr:uid="{00000000-0005-0000-0000-0000D3600000}"/>
    <cellStyle name="Normal 3 7 4 4 2 2" xfId="22278" xr:uid="{00000000-0005-0000-0000-0000D4600000}"/>
    <cellStyle name="Normal 3 7 4 4 3" xfId="22279" xr:uid="{00000000-0005-0000-0000-0000D5600000}"/>
    <cellStyle name="Normal 3 7 4 5" xfId="22280" xr:uid="{00000000-0005-0000-0000-0000D6600000}"/>
    <cellStyle name="Normal 3 7 4 5 2" xfId="22281" xr:uid="{00000000-0005-0000-0000-0000D7600000}"/>
    <cellStyle name="Normal 3 7 4 6" xfId="22282" xr:uid="{00000000-0005-0000-0000-0000D8600000}"/>
    <cellStyle name="Normal 3 7 5" xfId="22283" xr:uid="{00000000-0005-0000-0000-0000D9600000}"/>
    <cellStyle name="Normal 3 7 5 2" xfId="22284" xr:uid="{00000000-0005-0000-0000-0000DA600000}"/>
    <cellStyle name="Normal 3 7 5 2 2" xfId="22285" xr:uid="{00000000-0005-0000-0000-0000DB600000}"/>
    <cellStyle name="Normal 3 7 5 2 2 2" xfId="22286" xr:uid="{00000000-0005-0000-0000-0000DC600000}"/>
    <cellStyle name="Normal 3 7 5 2 2 2 2" xfId="22287" xr:uid="{00000000-0005-0000-0000-0000DD600000}"/>
    <cellStyle name="Normal 3 7 5 2 2 3" xfId="22288" xr:uid="{00000000-0005-0000-0000-0000DE600000}"/>
    <cellStyle name="Normal 3 7 5 2 3" xfId="22289" xr:uid="{00000000-0005-0000-0000-0000DF600000}"/>
    <cellStyle name="Normal 3 7 5 2 3 2" xfId="22290" xr:uid="{00000000-0005-0000-0000-0000E0600000}"/>
    <cellStyle name="Normal 3 7 5 2 4" xfId="22291" xr:uid="{00000000-0005-0000-0000-0000E1600000}"/>
    <cellStyle name="Normal 3 7 5 3" xfId="22292" xr:uid="{00000000-0005-0000-0000-0000E2600000}"/>
    <cellStyle name="Normal 3 7 5 3 2" xfId="22293" xr:uid="{00000000-0005-0000-0000-0000E3600000}"/>
    <cellStyle name="Normal 3 7 5 3 2 2" xfId="22294" xr:uid="{00000000-0005-0000-0000-0000E4600000}"/>
    <cellStyle name="Normal 3 7 5 3 3" xfId="22295" xr:uid="{00000000-0005-0000-0000-0000E5600000}"/>
    <cellStyle name="Normal 3 7 5 4" xfId="22296" xr:uid="{00000000-0005-0000-0000-0000E6600000}"/>
    <cellStyle name="Normal 3 7 5 4 2" xfId="22297" xr:uid="{00000000-0005-0000-0000-0000E7600000}"/>
    <cellStyle name="Normal 3 7 5 5" xfId="22298" xr:uid="{00000000-0005-0000-0000-0000E8600000}"/>
    <cellStyle name="Normal 3 7 6" xfId="22299" xr:uid="{00000000-0005-0000-0000-0000E9600000}"/>
    <cellStyle name="Normal 3 7 6 2" xfId="22300" xr:uid="{00000000-0005-0000-0000-0000EA600000}"/>
    <cellStyle name="Normal 3 7 6 2 2" xfId="22301" xr:uid="{00000000-0005-0000-0000-0000EB600000}"/>
    <cellStyle name="Normal 3 7 6 2 2 2" xfId="22302" xr:uid="{00000000-0005-0000-0000-0000EC600000}"/>
    <cellStyle name="Normal 3 7 6 2 3" xfId="22303" xr:uid="{00000000-0005-0000-0000-0000ED600000}"/>
    <cellStyle name="Normal 3 7 6 3" xfId="22304" xr:uid="{00000000-0005-0000-0000-0000EE600000}"/>
    <cellStyle name="Normal 3 7 6 3 2" xfId="22305" xr:uid="{00000000-0005-0000-0000-0000EF600000}"/>
    <cellStyle name="Normal 3 7 6 4" xfId="22306" xr:uid="{00000000-0005-0000-0000-0000F0600000}"/>
    <cellStyle name="Normal 3 7 7" xfId="22307" xr:uid="{00000000-0005-0000-0000-0000F1600000}"/>
    <cellStyle name="Normal 3 7 7 2" xfId="22308" xr:uid="{00000000-0005-0000-0000-0000F2600000}"/>
    <cellStyle name="Normal 3 7 7 2 2" xfId="22309" xr:uid="{00000000-0005-0000-0000-0000F3600000}"/>
    <cellStyle name="Normal 3 7 7 3" xfId="22310" xr:uid="{00000000-0005-0000-0000-0000F4600000}"/>
    <cellStyle name="Normal 3 7 8" xfId="22311" xr:uid="{00000000-0005-0000-0000-0000F5600000}"/>
    <cellStyle name="Normal 3 7 8 2" xfId="22312" xr:uid="{00000000-0005-0000-0000-0000F6600000}"/>
    <cellStyle name="Normal 3 7 9" xfId="22313" xr:uid="{00000000-0005-0000-0000-0000F7600000}"/>
    <cellStyle name="Normal 3 8" xfId="1209" xr:uid="{00000000-0005-0000-0000-0000F8600000}"/>
    <cellStyle name="Normal 3 8 2" xfId="1210" xr:uid="{00000000-0005-0000-0000-0000F9600000}"/>
    <cellStyle name="Normal 3 8 2 2" xfId="22314" xr:uid="{00000000-0005-0000-0000-0000FA600000}"/>
    <cellStyle name="Normal 3 8 2 2 2" xfId="22315" xr:uid="{00000000-0005-0000-0000-0000FB600000}"/>
    <cellStyle name="Normal 3 8 2 2 2 2" xfId="22316" xr:uid="{00000000-0005-0000-0000-0000FC600000}"/>
    <cellStyle name="Normal 3 8 2 2 2 2 2" xfId="22317" xr:uid="{00000000-0005-0000-0000-0000FD600000}"/>
    <cellStyle name="Normal 3 8 2 2 2 2 2 2" xfId="22318" xr:uid="{00000000-0005-0000-0000-0000FE600000}"/>
    <cellStyle name="Normal 3 8 2 2 2 2 2 2 2" xfId="22319" xr:uid="{00000000-0005-0000-0000-0000FF600000}"/>
    <cellStyle name="Normal 3 8 2 2 2 2 2 3" xfId="22320" xr:uid="{00000000-0005-0000-0000-000000610000}"/>
    <cellStyle name="Normal 3 8 2 2 2 2 3" xfId="22321" xr:uid="{00000000-0005-0000-0000-000001610000}"/>
    <cellStyle name="Normal 3 8 2 2 2 2 3 2" xfId="22322" xr:uid="{00000000-0005-0000-0000-000002610000}"/>
    <cellStyle name="Normal 3 8 2 2 2 2 4" xfId="22323" xr:uid="{00000000-0005-0000-0000-000003610000}"/>
    <cellStyle name="Normal 3 8 2 2 2 3" xfId="22324" xr:uid="{00000000-0005-0000-0000-000004610000}"/>
    <cellStyle name="Normal 3 8 2 2 2 3 2" xfId="22325" xr:uid="{00000000-0005-0000-0000-000005610000}"/>
    <cellStyle name="Normal 3 8 2 2 2 3 2 2" xfId="22326" xr:uid="{00000000-0005-0000-0000-000006610000}"/>
    <cellStyle name="Normal 3 8 2 2 2 3 3" xfId="22327" xr:uid="{00000000-0005-0000-0000-000007610000}"/>
    <cellStyle name="Normal 3 8 2 2 2 4" xfId="22328" xr:uid="{00000000-0005-0000-0000-000008610000}"/>
    <cellStyle name="Normal 3 8 2 2 2 4 2" xfId="22329" xr:uid="{00000000-0005-0000-0000-000009610000}"/>
    <cellStyle name="Normal 3 8 2 2 2 5" xfId="22330" xr:uid="{00000000-0005-0000-0000-00000A610000}"/>
    <cellStyle name="Normal 3 8 2 2 3" xfId="22331" xr:uid="{00000000-0005-0000-0000-00000B610000}"/>
    <cellStyle name="Normal 3 8 2 2 3 2" xfId="22332" xr:uid="{00000000-0005-0000-0000-00000C610000}"/>
    <cellStyle name="Normal 3 8 2 2 3 2 2" xfId="22333" xr:uid="{00000000-0005-0000-0000-00000D610000}"/>
    <cellStyle name="Normal 3 8 2 2 3 2 2 2" xfId="22334" xr:uid="{00000000-0005-0000-0000-00000E610000}"/>
    <cellStyle name="Normal 3 8 2 2 3 2 3" xfId="22335" xr:uid="{00000000-0005-0000-0000-00000F610000}"/>
    <cellStyle name="Normal 3 8 2 2 3 3" xfId="22336" xr:uid="{00000000-0005-0000-0000-000010610000}"/>
    <cellStyle name="Normal 3 8 2 2 3 3 2" xfId="22337" xr:uid="{00000000-0005-0000-0000-000011610000}"/>
    <cellStyle name="Normal 3 8 2 2 3 4" xfId="22338" xr:uid="{00000000-0005-0000-0000-000012610000}"/>
    <cellStyle name="Normal 3 8 2 2 4" xfId="22339" xr:uid="{00000000-0005-0000-0000-000013610000}"/>
    <cellStyle name="Normal 3 8 2 2 4 2" xfId="22340" xr:uid="{00000000-0005-0000-0000-000014610000}"/>
    <cellStyle name="Normal 3 8 2 2 4 2 2" xfId="22341" xr:uid="{00000000-0005-0000-0000-000015610000}"/>
    <cellStyle name="Normal 3 8 2 2 4 3" xfId="22342" xr:uid="{00000000-0005-0000-0000-000016610000}"/>
    <cellStyle name="Normal 3 8 2 2 5" xfId="22343" xr:uid="{00000000-0005-0000-0000-000017610000}"/>
    <cellStyle name="Normal 3 8 2 2 5 2" xfId="22344" xr:uid="{00000000-0005-0000-0000-000018610000}"/>
    <cellStyle name="Normal 3 8 2 2 6" xfId="22345" xr:uid="{00000000-0005-0000-0000-000019610000}"/>
    <cellStyle name="Normal 3 8 2 3" xfId="22346" xr:uid="{00000000-0005-0000-0000-00001A610000}"/>
    <cellStyle name="Normal 3 8 2 3 2" xfId="22347" xr:uid="{00000000-0005-0000-0000-00001B610000}"/>
    <cellStyle name="Normal 3 8 2 3 2 2" xfId="22348" xr:uid="{00000000-0005-0000-0000-00001C610000}"/>
    <cellStyle name="Normal 3 8 2 3 2 2 2" xfId="22349" xr:uid="{00000000-0005-0000-0000-00001D610000}"/>
    <cellStyle name="Normal 3 8 2 3 2 2 2 2" xfId="22350" xr:uid="{00000000-0005-0000-0000-00001E610000}"/>
    <cellStyle name="Normal 3 8 2 3 2 2 3" xfId="22351" xr:uid="{00000000-0005-0000-0000-00001F610000}"/>
    <cellStyle name="Normal 3 8 2 3 2 3" xfId="22352" xr:uid="{00000000-0005-0000-0000-000020610000}"/>
    <cellStyle name="Normal 3 8 2 3 2 3 2" xfId="22353" xr:uid="{00000000-0005-0000-0000-000021610000}"/>
    <cellStyle name="Normal 3 8 2 3 2 4" xfId="22354" xr:uid="{00000000-0005-0000-0000-000022610000}"/>
    <cellStyle name="Normal 3 8 2 3 3" xfId="22355" xr:uid="{00000000-0005-0000-0000-000023610000}"/>
    <cellStyle name="Normal 3 8 2 3 3 2" xfId="22356" xr:uid="{00000000-0005-0000-0000-000024610000}"/>
    <cellStyle name="Normal 3 8 2 3 3 2 2" xfId="22357" xr:uid="{00000000-0005-0000-0000-000025610000}"/>
    <cellStyle name="Normal 3 8 2 3 3 3" xfId="22358" xr:uid="{00000000-0005-0000-0000-000026610000}"/>
    <cellStyle name="Normal 3 8 2 3 4" xfId="22359" xr:uid="{00000000-0005-0000-0000-000027610000}"/>
    <cellStyle name="Normal 3 8 2 3 4 2" xfId="22360" xr:uid="{00000000-0005-0000-0000-000028610000}"/>
    <cellStyle name="Normal 3 8 2 3 5" xfId="22361" xr:uid="{00000000-0005-0000-0000-000029610000}"/>
    <cellStyle name="Normal 3 8 2 4" xfId="22362" xr:uid="{00000000-0005-0000-0000-00002A610000}"/>
    <cellStyle name="Normal 3 8 2 4 2" xfId="22363" xr:uid="{00000000-0005-0000-0000-00002B610000}"/>
    <cellStyle name="Normal 3 8 2 4 2 2" xfId="22364" xr:uid="{00000000-0005-0000-0000-00002C610000}"/>
    <cellStyle name="Normal 3 8 2 4 2 2 2" xfId="22365" xr:uid="{00000000-0005-0000-0000-00002D610000}"/>
    <cellStyle name="Normal 3 8 2 4 2 3" xfId="22366" xr:uid="{00000000-0005-0000-0000-00002E610000}"/>
    <cellStyle name="Normal 3 8 2 4 3" xfId="22367" xr:uid="{00000000-0005-0000-0000-00002F610000}"/>
    <cellStyle name="Normal 3 8 2 4 3 2" xfId="22368" xr:uid="{00000000-0005-0000-0000-000030610000}"/>
    <cellStyle name="Normal 3 8 2 4 4" xfId="22369" xr:uid="{00000000-0005-0000-0000-000031610000}"/>
    <cellStyle name="Normal 3 8 2 5" xfId="22370" xr:uid="{00000000-0005-0000-0000-000032610000}"/>
    <cellStyle name="Normal 3 8 2 5 2" xfId="22371" xr:uid="{00000000-0005-0000-0000-000033610000}"/>
    <cellStyle name="Normal 3 8 2 5 2 2" xfId="22372" xr:uid="{00000000-0005-0000-0000-000034610000}"/>
    <cellStyle name="Normal 3 8 2 5 3" xfId="22373" xr:uid="{00000000-0005-0000-0000-000035610000}"/>
    <cellStyle name="Normal 3 8 2 6" xfId="22374" xr:uid="{00000000-0005-0000-0000-000036610000}"/>
    <cellStyle name="Normal 3 8 2 6 2" xfId="22375" xr:uid="{00000000-0005-0000-0000-000037610000}"/>
    <cellStyle name="Normal 3 8 2 7" xfId="22376" xr:uid="{00000000-0005-0000-0000-000038610000}"/>
    <cellStyle name="Normal 3 8 3" xfId="1211" xr:uid="{00000000-0005-0000-0000-000039610000}"/>
    <cellStyle name="Normal 3 8 3 2" xfId="22377" xr:uid="{00000000-0005-0000-0000-00003A610000}"/>
    <cellStyle name="Normal 3 8 3 2 2" xfId="22378" xr:uid="{00000000-0005-0000-0000-00003B610000}"/>
    <cellStyle name="Normal 3 8 3 2 2 2" xfId="22379" xr:uid="{00000000-0005-0000-0000-00003C610000}"/>
    <cellStyle name="Normal 3 8 3 2 2 2 2" xfId="22380" xr:uid="{00000000-0005-0000-0000-00003D610000}"/>
    <cellStyle name="Normal 3 8 3 2 2 2 2 2" xfId="22381" xr:uid="{00000000-0005-0000-0000-00003E610000}"/>
    <cellStyle name="Normal 3 8 3 2 2 2 3" xfId="22382" xr:uid="{00000000-0005-0000-0000-00003F610000}"/>
    <cellStyle name="Normal 3 8 3 2 2 3" xfId="22383" xr:uid="{00000000-0005-0000-0000-000040610000}"/>
    <cellStyle name="Normal 3 8 3 2 2 3 2" xfId="22384" xr:uid="{00000000-0005-0000-0000-000041610000}"/>
    <cellStyle name="Normal 3 8 3 2 2 4" xfId="22385" xr:uid="{00000000-0005-0000-0000-000042610000}"/>
    <cellStyle name="Normal 3 8 3 2 3" xfId="22386" xr:uid="{00000000-0005-0000-0000-000043610000}"/>
    <cellStyle name="Normal 3 8 3 2 3 2" xfId="22387" xr:uid="{00000000-0005-0000-0000-000044610000}"/>
    <cellStyle name="Normal 3 8 3 2 3 2 2" xfId="22388" xr:uid="{00000000-0005-0000-0000-000045610000}"/>
    <cellStyle name="Normal 3 8 3 2 3 3" xfId="22389" xr:uid="{00000000-0005-0000-0000-000046610000}"/>
    <cellStyle name="Normal 3 8 3 2 4" xfId="22390" xr:uid="{00000000-0005-0000-0000-000047610000}"/>
    <cellStyle name="Normal 3 8 3 2 4 2" xfId="22391" xr:uid="{00000000-0005-0000-0000-000048610000}"/>
    <cellStyle name="Normal 3 8 3 2 5" xfId="22392" xr:uid="{00000000-0005-0000-0000-000049610000}"/>
    <cellStyle name="Normal 3 8 3 3" xfId="22393" xr:uid="{00000000-0005-0000-0000-00004A610000}"/>
    <cellStyle name="Normal 3 8 3 3 2" xfId="22394" xr:uid="{00000000-0005-0000-0000-00004B610000}"/>
    <cellStyle name="Normal 3 8 3 3 2 2" xfId="22395" xr:uid="{00000000-0005-0000-0000-00004C610000}"/>
    <cellStyle name="Normal 3 8 3 3 2 2 2" xfId="22396" xr:uid="{00000000-0005-0000-0000-00004D610000}"/>
    <cellStyle name="Normal 3 8 3 3 2 3" xfId="22397" xr:uid="{00000000-0005-0000-0000-00004E610000}"/>
    <cellStyle name="Normal 3 8 3 3 3" xfId="22398" xr:uid="{00000000-0005-0000-0000-00004F610000}"/>
    <cellStyle name="Normal 3 8 3 3 3 2" xfId="22399" xr:uid="{00000000-0005-0000-0000-000050610000}"/>
    <cellStyle name="Normal 3 8 3 3 4" xfId="22400" xr:uid="{00000000-0005-0000-0000-000051610000}"/>
    <cellStyle name="Normal 3 8 3 4" xfId="22401" xr:uid="{00000000-0005-0000-0000-000052610000}"/>
    <cellStyle name="Normal 3 8 3 4 2" xfId="22402" xr:uid="{00000000-0005-0000-0000-000053610000}"/>
    <cellStyle name="Normal 3 8 3 4 2 2" xfId="22403" xr:uid="{00000000-0005-0000-0000-000054610000}"/>
    <cellStyle name="Normal 3 8 3 4 3" xfId="22404" xr:uid="{00000000-0005-0000-0000-000055610000}"/>
    <cellStyle name="Normal 3 8 3 5" xfId="22405" xr:uid="{00000000-0005-0000-0000-000056610000}"/>
    <cellStyle name="Normal 3 8 3 5 2" xfId="22406" xr:uid="{00000000-0005-0000-0000-000057610000}"/>
    <cellStyle name="Normal 3 8 3 6" xfId="22407" xr:uid="{00000000-0005-0000-0000-000058610000}"/>
    <cellStyle name="Normal 3 8 4" xfId="22408" xr:uid="{00000000-0005-0000-0000-000059610000}"/>
    <cellStyle name="Normal 3 8 4 2" xfId="22409" xr:uid="{00000000-0005-0000-0000-00005A610000}"/>
    <cellStyle name="Normal 3 8 4 2 2" xfId="22410" xr:uid="{00000000-0005-0000-0000-00005B610000}"/>
    <cellStyle name="Normal 3 8 4 2 2 2" xfId="22411" xr:uid="{00000000-0005-0000-0000-00005C610000}"/>
    <cellStyle name="Normal 3 8 4 2 2 2 2" xfId="22412" xr:uid="{00000000-0005-0000-0000-00005D610000}"/>
    <cellStyle name="Normal 3 8 4 2 2 3" xfId="22413" xr:uid="{00000000-0005-0000-0000-00005E610000}"/>
    <cellStyle name="Normal 3 8 4 2 3" xfId="22414" xr:uid="{00000000-0005-0000-0000-00005F610000}"/>
    <cellStyle name="Normal 3 8 4 2 3 2" xfId="22415" xr:uid="{00000000-0005-0000-0000-000060610000}"/>
    <cellStyle name="Normal 3 8 4 2 4" xfId="22416" xr:uid="{00000000-0005-0000-0000-000061610000}"/>
    <cellStyle name="Normal 3 8 4 3" xfId="22417" xr:uid="{00000000-0005-0000-0000-000062610000}"/>
    <cellStyle name="Normal 3 8 4 3 2" xfId="22418" xr:uid="{00000000-0005-0000-0000-000063610000}"/>
    <cellStyle name="Normal 3 8 4 3 2 2" xfId="22419" xr:uid="{00000000-0005-0000-0000-000064610000}"/>
    <cellStyle name="Normal 3 8 4 3 3" xfId="22420" xr:uid="{00000000-0005-0000-0000-000065610000}"/>
    <cellStyle name="Normal 3 8 4 4" xfId="22421" xr:uid="{00000000-0005-0000-0000-000066610000}"/>
    <cellStyle name="Normal 3 8 4 4 2" xfId="22422" xr:uid="{00000000-0005-0000-0000-000067610000}"/>
    <cellStyle name="Normal 3 8 4 5" xfId="22423" xr:uid="{00000000-0005-0000-0000-000068610000}"/>
    <cellStyle name="Normal 3 8 5" xfId="22424" xr:uid="{00000000-0005-0000-0000-000069610000}"/>
    <cellStyle name="Normal 3 8 5 2" xfId="22425" xr:uid="{00000000-0005-0000-0000-00006A610000}"/>
    <cellStyle name="Normal 3 8 5 2 2" xfId="22426" xr:uid="{00000000-0005-0000-0000-00006B610000}"/>
    <cellStyle name="Normal 3 8 5 2 2 2" xfId="22427" xr:uid="{00000000-0005-0000-0000-00006C610000}"/>
    <cellStyle name="Normal 3 8 5 2 3" xfId="22428" xr:uid="{00000000-0005-0000-0000-00006D610000}"/>
    <cellStyle name="Normal 3 8 5 3" xfId="22429" xr:uid="{00000000-0005-0000-0000-00006E610000}"/>
    <cellStyle name="Normal 3 8 5 3 2" xfId="22430" xr:uid="{00000000-0005-0000-0000-00006F610000}"/>
    <cellStyle name="Normal 3 8 5 4" xfId="22431" xr:uid="{00000000-0005-0000-0000-000070610000}"/>
    <cellStyle name="Normal 3 8 6" xfId="22432" xr:uid="{00000000-0005-0000-0000-000071610000}"/>
    <cellStyle name="Normal 3 8 6 2" xfId="22433" xr:uid="{00000000-0005-0000-0000-000072610000}"/>
    <cellStyle name="Normal 3 8 6 2 2" xfId="22434" xr:uid="{00000000-0005-0000-0000-000073610000}"/>
    <cellStyle name="Normal 3 8 6 3" xfId="22435" xr:uid="{00000000-0005-0000-0000-000074610000}"/>
    <cellStyle name="Normal 3 8 7" xfId="22436" xr:uid="{00000000-0005-0000-0000-000075610000}"/>
    <cellStyle name="Normal 3 8 7 2" xfId="22437" xr:uid="{00000000-0005-0000-0000-000076610000}"/>
    <cellStyle name="Normal 3 8 8" xfId="22438" xr:uid="{00000000-0005-0000-0000-000077610000}"/>
    <cellStyle name="Normal 3 9" xfId="1212" xr:uid="{00000000-0005-0000-0000-000078610000}"/>
    <cellStyle name="Normal 3 9 2" xfId="1213" xr:uid="{00000000-0005-0000-0000-000079610000}"/>
    <cellStyle name="Normal 3 9 2 2" xfId="22439" xr:uid="{00000000-0005-0000-0000-00007A610000}"/>
    <cellStyle name="Normal 3 9 2 2 2" xfId="22440" xr:uid="{00000000-0005-0000-0000-00007B610000}"/>
    <cellStyle name="Normal 3 9 2 2 2 2" xfId="22441" xr:uid="{00000000-0005-0000-0000-00007C610000}"/>
    <cellStyle name="Normal 3 9 2 2 2 2 2" xfId="22442" xr:uid="{00000000-0005-0000-0000-00007D610000}"/>
    <cellStyle name="Normal 3 9 2 2 2 2 2 2" xfId="22443" xr:uid="{00000000-0005-0000-0000-00007E610000}"/>
    <cellStyle name="Normal 3 9 2 2 2 2 3" xfId="22444" xr:uid="{00000000-0005-0000-0000-00007F610000}"/>
    <cellStyle name="Normal 3 9 2 2 2 3" xfId="22445" xr:uid="{00000000-0005-0000-0000-000080610000}"/>
    <cellStyle name="Normal 3 9 2 2 2 3 2" xfId="22446" xr:uid="{00000000-0005-0000-0000-000081610000}"/>
    <cellStyle name="Normal 3 9 2 2 2 4" xfId="22447" xr:uid="{00000000-0005-0000-0000-000082610000}"/>
    <cellStyle name="Normal 3 9 2 2 3" xfId="22448" xr:uid="{00000000-0005-0000-0000-000083610000}"/>
    <cellStyle name="Normal 3 9 2 2 3 2" xfId="22449" xr:uid="{00000000-0005-0000-0000-000084610000}"/>
    <cellStyle name="Normal 3 9 2 2 3 2 2" xfId="22450" xr:uid="{00000000-0005-0000-0000-000085610000}"/>
    <cellStyle name="Normal 3 9 2 2 3 3" xfId="22451" xr:uid="{00000000-0005-0000-0000-000086610000}"/>
    <cellStyle name="Normal 3 9 2 2 4" xfId="22452" xr:uid="{00000000-0005-0000-0000-000087610000}"/>
    <cellStyle name="Normal 3 9 2 2 4 2" xfId="22453" xr:uid="{00000000-0005-0000-0000-000088610000}"/>
    <cellStyle name="Normal 3 9 2 2 5" xfId="22454" xr:uid="{00000000-0005-0000-0000-000089610000}"/>
    <cellStyle name="Normal 3 9 2 3" xfId="22455" xr:uid="{00000000-0005-0000-0000-00008A610000}"/>
    <cellStyle name="Normal 3 9 2 3 2" xfId="22456" xr:uid="{00000000-0005-0000-0000-00008B610000}"/>
    <cellStyle name="Normal 3 9 2 3 2 2" xfId="22457" xr:uid="{00000000-0005-0000-0000-00008C610000}"/>
    <cellStyle name="Normal 3 9 2 3 2 2 2" xfId="22458" xr:uid="{00000000-0005-0000-0000-00008D610000}"/>
    <cellStyle name="Normal 3 9 2 3 2 3" xfId="22459" xr:uid="{00000000-0005-0000-0000-00008E610000}"/>
    <cellStyle name="Normal 3 9 2 3 3" xfId="22460" xr:uid="{00000000-0005-0000-0000-00008F610000}"/>
    <cellStyle name="Normal 3 9 2 3 3 2" xfId="22461" xr:uid="{00000000-0005-0000-0000-000090610000}"/>
    <cellStyle name="Normal 3 9 2 3 4" xfId="22462" xr:uid="{00000000-0005-0000-0000-000091610000}"/>
    <cellStyle name="Normal 3 9 2 4" xfId="22463" xr:uid="{00000000-0005-0000-0000-000092610000}"/>
    <cellStyle name="Normal 3 9 2 4 2" xfId="22464" xr:uid="{00000000-0005-0000-0000-000093610000}"/>
    <cellStyle name="Normal 3 9 2 4 2 2" xfId="22465" xr:uid="{00000000-0005-0000-0000-000094610000}"/>
    <cellStyle name="Normal 3 9 2 4 3" xfId="22466" xr:uid="{00000000-0005-0000-0000-000095610000}"/>
    <cellStyle name="Normal 3 9 2 5" xfId="22467" xr:uid="{00000000-0005-0000-0000-000096610000}"/>
    <cellStyle name="Normal 3 9 2 5 2" xfId="22468" xr:uid="{00000000-0005-0000-0000-000097610000}"/>
    <cellStyle name="Normal 3 9 2 6" xfId="22469" xr:uid="{00000000-0005-0000-0000-000098610000}"/>
    <cellStyle name="Normal 3 9 3" xfId="1214" xr:uid="{00000000-0005-0000-0000-000099610000}"/>
    <cellStyle name="Normal 3 9 3 2" xfId="22470" xr:uid="{00000000-0005-0000-0000-00009A610000}"/>
    <cellStyle name="Normal 3 9 3 2 2" xfId="22471" xr:uid="{00000000-0005-0000-0000-00009B610000}"/>
    <cellStyle name="Normal 3 9 3 2 2 2" xfId="22472" xr:uid="{00000000-0005-0000-0000-00009C610000}"/>
    <cellStyle name="Normal 3 9 3 2 2 2 2" xfId="22473" xr:uid="{00000000-0005-0000-0000-00009D610000}"/>
    <cellStyle name="Normal 3 9 3 2 2 3" xfId="22474" xr:uid="{00000000-0005-0000-0000-00009E610000}"/>
    <cellStyle name="Normal 3 9 3 2 3" xfId="22475" xr:uid="{00000000-0005-0000-0000-00009F610000}"/>
    <cellStyle name="Normal 3 9 3 2 3 2" xfId="22476" xr:uid="{00000000-0005-0000-0000-0000A0610000}"/>
    <cellStyle name="Normal 3 9 3 2 4" xfId="22477" xr:uid="{00000000-0005-0000-0000-0000A1610000}"/>
    <cellStyle name="Normal 3 9 3 3" xfId="22478" xr:uid="{00000000-0005-0000-0000-0000A2610000}"/>
    <cellStyle name="Normal 3 9 3 3 2" xfId="22479" xr:uid="{00000000-0005-0000-0000-0000A3610000}"/>
    <cellStyle name="Normal 3 9 3 3 2 2" xfId="22480" xr:uid="{00000000-0005-0000-0000-0000A4610000}"/>
    <cellStyle name="Normal 3 9 3 3 3" xfId="22481" xr:uid="{00000000-0005-0000-0000-0000A5610000}"/>
    <cellStyle name="Normal 3 9 3 4" xfId="22482" xr:uid="{00000000-0005-0000-0000-0000A6610000}"/>
    <cellStyle name="Normal 3 9 3 4 2" xfId="22483" xr:uid="{00000000-0005-0000-0000-0000A7610000}"/>
    <cellStyle name="Normal 3 9 3 5" xfId="22484" xr:uid="{00000000-0005-0000-0000-0000A8610000}"/>
    <cellStyle name="Normal 3 9 4" xfId="22485" xr:uid="{00000000-0005-0000-0000-0000A9610000}"/>
    <cellStyle name="Normal 3 9 4 2" xfId="22486" xr:uid="{00000000-0005-0000-0000-0000AA610000}"/>
    <cellStyle name="Normal 3 9 4 2 2" xfId="22487" xr:uid="{00000000-0005-0000-0000-0000AB610000}"/>
    <cellStyle name="Normal 3 9 4 2 2 2" xfId="22488" xr:uid="{00000000-0005-0000-0000-0000AC610000}"/>
    <cellStyle name="Normal 3 9 4 2 3" xfId="22489" xr:uid="{00000000-0005-0000-0000-0000AD610000}"/>
    <cellStyle name="Normal 3 9 4 3" xfId="22490" xr:uid="{00000000-0005-0000-0000-0000AE610000}"/>
    <cellStyle name="Normal 3 9 4 3 2" xfId="22491" xr:uid="{00000000-0005-0000-0000-0000AF610000}"/>
    <cellStyle name="Normal 3 9 4 4" xfId="22492" xr:uid="{00000000-0005-0000-0000-0000B0610000}"/>
    <cellStyle name="Normal 3 9 5" xfId="22493" xr:uid="{00000000-0005-0000-0000-0000B1610000}"/>
    <cellStyle name="Normal 3 9 5 2" xfId="22494" xr:uid="{00000000-0005-0000-0000-0000B2610000}"/>
    <cellStyle name="Normal 3 9 5 2 2" xfId="22495" xr:uid="{00000000-0005-0000-0000-0000B3610000}"/>
    <cellStyle name="Normal 3 9 5 3" xfId="22496" xr:uid="{00000000-0005-0000-0000-0000B4610000}"/>
    <cellStyle name="Normal 3 9 6" xfId="22497" xr:uid="{00000000-0005-0000-0000-0000B5610000}"/>
    <cellStyle name="Normal 3 9 6 2" xfId="22498" xr:uid="{00000000-0005-0000-0000-0000B6610000}"/>
    <cellStyle name="Normal 3 9 7" xfId="22499" xr:uid="{00000000-0005-0000-0000-0000B7610000}"/>
    <cellStyle name="Normal 30" xfId="1215" xr:uid="{00000000-0005-0000-0000-0000B8610000}"/>
    <cellStyle name="Normal 30 10" xfId="38031" xr:uid="{00000000-0005-0000-0000-0000B9610000}"/>
    <cellStyle name="Normal 30 10 2" xfId="38032" xr:uid="{00000000-0005-0000-0000-0000BA610000}"/>
    <cellStyle name="Normal 30 10 3" xfId="38033" xr:uid="{00000000-0005-0000-0000-0000BB610000}"/>
    <cellStyle name="Normal 30 10 4" xfId="38034" xr:uid="{00000000-0005-0000-0000-0000BC610000}"/>
    <cellStyle name="Normal 30 10 5" xfId="38035" xr:uid="{00000000-0005-0000-0000-0000BD610000}"/>
    <cellStyle name="Normal 30 11" xfId="38036" xr:uid="{00000000-0005-0000-0000-0000BE610000}"/>
    <cellStyle name="Normal 30 11 2" xfId="38037" xr:uid="{00000000-0005-0000-0000-0000BF610000}"/>
    <cellStyle name="Normal 30 11 3" xfId="38038" xr:uid="{00000000-0005-0000-0000-0000C0610000}"/>
    <cellStyle name="Normal 30 11 4" xfId="38039" xr:uid="{00000000-0005-0000-0000-0000C1610000}"/>
    <cellStyle name="Normal 30 11 5" xfId="38040" xr:uid="{00000000-0005-0000-0000-0000C2610000}"/>
    <cellStyle name="Normal 30 12" xfId="38041" xr:uid="{00000000-0005-0000-0000-0000C3610000}"/>
    <cellStyle name="Normal 30 12 2" xfId="38042" xr:uid="{00000000-0005-0000-0000-0000C4610000}"/>
    <cellStyle name="Normal 30 12 3" xfId="38043" xr:uid="{00000000-0005-0000-0000-0000C5610000}"/>
    <cellStyle name="Normal 30 12 4" xfId="38044" xr:uid="{00000000-0005-0000-0000-0000C6610000}"/>
    <cellStyle name="Normal 30 12 5" xfId="38045" xr:uid="{00000000-0005-0000-0000-0000C7610000}"/>
    <cellStyle name="Normal 30 13" xfId="38046" xr:uid="{00000000-0005-0000-0000-0000C8610000}"/>
    <cellStyle name="Normal 30 13 2" xfId="38047" xr:uid="{00000000-0005-0000-0000-0000C9610000}"/>
    <cellStyle name="Normal 30 13 3" xfId="38048" xr:uid="{00000000-0005-0000-0000-0000CA610000}"/>
    <cellStyle name="Normal 30 13 4" xfId="38049" xr:uid="{00000000-0005-0000-0000-0000CB610000}"/>
    <cellStyle name="Normal 30 13 5" xfId="38050" xr:uid="{00000000-0005-0000-0000-0000CC610000}"/>
    <cellStyle name="Normal 30 14" xfId="38051" xr:uid="{00000000-0005-0000-0000-0000CD610000}"/>
    <cellStyle name="Normal 30 14 2" xfId="38052" xr:uid="{00000000-0005-0000-0000-0000CE610000}"/>
    <cellStyle name="Normal 30 14 3" xfId="38053" xr:uid="{00000000-0005-0000-0000-0000CF610000}"/>
    <cellStyle name="Normal 30 14 4" xfId="38054" xr:uid="{00000000-0005-0000-0000-0000D0610000}"/>
    <cellStyle name="Normal 30 14 5" xfId="38055" xr:uid="{00000000-0005-0000-0000-0000D1610000}"/>
    <cellStyle name="Normal 30 15" xfId="38056" xr:uid="{00000000-0005-0000-0000-0000D2610000}"/>
    <cellStyle name="Normal 30 15 2" xfId="38057" xr:uid="{00000000-0005-0000-0000-0000D3610000}"/>
    <cellStyle name="Normal 30 15 3" xfId="38058" xr:uid="{00000000-0005-0000-0000-0000D4610000}"/>
    <cellStyle name="Normal 30 15 4" xfId="38059" xr:uid="{00000000-0005-0000-0000-0000D5610000}"/>
    <cellStyle name="Normal 30 15 5" xfId="38060" xr:uid="{00000000-0005-0000-0000-0000D6610000}"/>
    <cellStyle name="Normal 30 16" xfId="38061" xr:uid="{00000000-0005-0000-0000-0000D7610000}"/>
    <cellStyle name="Normal 30 16 2" xfId="38062" xr:uid="{00000000-0005-0000-0000-0000D8610000}"/>
    <cellStyle name="Normal 30 16 3" xfId="38063" xr:uid="{00000000-0005-0000-0000-0000D9610000}"/>
    <cellStyle name="Normal 30 16 4" xfId="38064" xr:uid="{00000000-0005-0000-0000-0000DA610000}"/>
    <cellStyle name="Normal 30 16 5" xfId="38065" xr:uid="{00000000-0005-0000-0000-0000DB610000}"/>
    <cellStyle name="Normal 30 17" xfId="38066" xr:uid="{00000000-0005-0000-0000-0000DC610000}"/>
    <cellStyle name="Normal 30 17 2" xfId="38067" xr:uid="{00000000-0005-0000-0000-0000DD610000}"/>
    <cellStyle name="Normal 30 17 3" xfId="38068" xr:uid="{00000000-0005-0000-0000-0000DE610000}"/>
    <cellStyle name="Normal 30 17 4" xfId="38069" xr:uid="{00000000-0005-0000-0000-0000DF610000}"/>
    <cellStyle name="Normal 30 17 5" xfId="38070" xr:uid="{00000000-0005-0000-0000-0000E0610000}"/>
    <cellStyle name="Normal 30 18" xfId="38071" xr:uid="{00000000-0005-0000-0000-0000E1610000}"/>
    <cellStyle name="Normal 30 18 2" xfId="38072" xr:uid="{00000000-0005-0000-0000-0000E2610000}"/>
    <cellStyle name="Normal 30 18 3" xfId="38073" xr:uid="{00000000-0005-0000-0000-0000E3610000}"/>
    <cellStyle name="Normal 30 18 4" xfId="38074" xr:uid="{00000000-0005-0000-0000-0000E4610000}"/>
    <cellStyle name="Normal 30 18 5" xfId="38075" xr:uid="{00000000-0005-0000-0000-0000E5610000}"/>
    <cellStyle name="Normal 30 19" xfId="38076" xr:uid="{00000000-0005-0000-0000-0000E6610000}"/>
    <cellStyle name="Normal 30 19 2" xfId="38077" xr:uid="{00000000-0005-0000-0000-0000E7610000}"/>
    <cellStyle name="Normal 30 19 3" xfId="38078" xr:uid="{00000000-0005-0000-0000-0000E8610000}"/>
    <cellStyle name="Normal 30 19 4" xfId="38079" xr:uid="{00000000-0005-0000-0000-0000E9610000}"/>
    <cellStyle name="Normal 30 19 5" xfId="38080" xr:uid="{00000000-0005-0000-0000-0000EA610000}"/>
    <cellStyle name="Normal 30 2" xfId="1216" xr:uid="{00000000-0005-0000-0000-0000EB610000}"/>
    <cellStyle name="Normal 30 2 10" xfId="38081" xr:uid="{00000000-0005-0000-0000-0000EC610000}"/>
    <cellStyle name="Normal 30 2 10 2" xfId="38082" xr:uid="{00000000-0005-0000-0000-0000ED610000}"/>
    <cellStyle name="Normal 30 2 10 3" xfId="38083" xr:uid="{00000000-0005-0000-0000-0000EE610000}"/>
    <cellStyle name="Normal 30 2 10 4" xfId="38084" xr:uid="{00000000-0005-0000-0000-0000EF610000}"/>
    <cellStyle name="Normal 30 2 10 5" xfId="38085" xr:uid="{00000000-0005-0000-0000-0000F0610000}"/>
    <cellStyle name="Normal 30 2 11" xfId="38086" xr:uid="{00000000-0005-0000-0000-0000F1610000}"/>
    <cellStyle name="Normal 30 2 11 2" xfId="38087" xr:uid="{00000000-0005-0000-0000-0000F2610000}"/>
    <cellStyle name="Normal 30 2 11 3" xfId="38088" xr:uid="{00000000-0005-0000-0000-0000F3610000}"/>
    <cellStyle name="Normal 30 2 11 4" xfId="38089" xr:uid="{00000000-0005-0000-0000-0000F4610000}"/>
    <cellStyle name="Normal 30 2 11 5" xfId="38090" xr:uid="{00000000-0005-0000-0000-0000F5610000}"/>
    <cellStyle name="Normal 30 2 12" xfId="38091" xr:uid="{00000000-0005-0000-0000-0000F6610000}"/>
    <cellStyle name="Normal 30 2 12 2" xfId="38092" xr:uid="{00000000-0005-0000-0000-0000F7610000}"/>
    <cellStyle name="Normal 30 2 12 3" xfId="38093" xr:uid="{00000000-0005-0000-0000-0000F8610000}"/>
    <cellStyle name="Normal 30 2 12 4" xfId="38094" xr:uid="{00000000-0005-0000-0000-0000F9610000}"/>
    <cellStyle name="Normal 30 2 12 5" xfId="38095" xr:uid="{00000000-0005-0000-0000-0000FA610000}"/>
    <cellStyle name="Normal 30 2 13" xfId="38096" xr:uid="{00000000-0005-0000-0000-0000FB610000}"/>
    <cellStyle name="Normal 30 2 13 2" xfId="38097" xr:uid="{00000000-0005-0000-0000-0000FC610000}"/>
    <cellStyle name="Normal 30 2 13 3" xfId="38098" xr:uid="{00000000-0005-0000-0000-0000FD610000}"/>
    <cellStyle name="Normal 30 2 13 4" xfId="38099" xr:uid="{00000000-0005-0000-0000-0000FE610000}"/>
    <cellStyle name="Normal 30 2 13 5" xfId="38100" xr:uid="{00000000-0005-0000-0000-0000FF610000}"/>
    <cellStyle name="Normal 30 2 14" xfId="38101" xr:uid="{00000000-0005-0000-0000-000000620000}"/>
    <cellStyle name="Normal 30 2 14 2" xfId="38102" xr:uid="{00000000-0005-0000-0000-000001620000}"/>
    <cellStyle name="Normal 30 2 14 3" xfId="38103" xr:uid="{00000000-0005-0000-0000-000002620000}"/>
    <cellStyle name="Normal 30 2 14 4" xfId="38104" xr:uid="{00000000-0005-0000-0000-000003620000}"/>
    <cellStyle name="Normal 30 2 14 5" xfId="38105" xr:uid="{00000000-0005-0000-0000-000004620000}"/>
    <cellStyle name="Normal 30 2 15" xfId="38106" xr:uid="{00000000-0005-0000-0000-000005620000}"/>
    <cellStyle name="Normal 30 2 15 2" xfId="38107" xr:uid="{00000000-0005-0000-0000-000006620000}"/>
    <cellStyle name="Normal 30 2 15 3" xfId="38108" xr:uid="{00000000-0005-0000-0000-000007620000}"/>
    <cellStyle name="Normal 30 2 15 4" xfId="38109" xr:uid="{00000000-0005-0000-0000-000008620000}"/>
    <cellStyle name="Normal 30 2 15 5" xfId="38110" xr:uid="{00000000-0005-0000-0000-000009620000}"/>
    <cellStyle name="Normal 30 2 16" xfId="38111" xr:uid="{00000000-0005-0000-0000-00000A620000}"/>
    <cellStyle name="Normal 30 2 16 2" xfId="38112" xr:uid="{00000000-0005-0000-0000-00000B620000}"/>
    <cellStyle name="Normal 30 2 16 3" xfId="38113" xr:uid="{00000000-0005-0000-0000-00000C620000}"/>
    <cellStyle name="Normal 30 2 16 4" xfId="38114" xr:uid="{00000000-0005-0000-0000-00000D620000}"/>
    <cellStyle name="Normal 30 2 16 5" xfId="38115" xr:uid="{00000000-0005-0000-0000-00000E620000}"/>
    <cellStyle name="Normal 30 2 17" xfId="38116" xr:uid="{00000000-0005-0000-0000-00000F620000}"/>
    <cellStyle name="Normal 30 2 17 2" xfId="38117" xr:uid="{00000000-0005-0000-0000-000010620000}"/>
    <cellStyle name="Normal 30 2 17 3" xfId="38118" xr:uid="{00000000-0005-0000-0000-000011620000}"/>
    <cellStyle name="Normal 30 2 17 4" xfId="38119" xr:uid="{00000000-0005-0000-0000-000012620000}"/>
    <cellStyle name="Normal 30 2 17 5" xfId="38120" xr:uid="{00000000-0005-0000-0000-000013620000}"/>
    <cellStyle name="Normal 30 2 18" xfId="38121" xr:uid="{00000000-0005-0000-0000-000014620000}"/>
    <cellStyle name="Normal 30 2 18 2" xfId="38122" xr:uid="{00000000-0005-0000-0000-000015620000}"/>
    <cellStyle name="Normal 30 2 18 3" xfId="38123" xr:uid="{00000000-0005-0000-0000-000016620000}"/>
    <cellStyle name="Normal 30 2 18 4" xfId="38124" xr:uid="{00000000-0005-0000-0000-000017620000}"/>
    <cellStyle name="Normal 30 2 18 5" xfId="38125" xr:uid="{00000000-0005-0000-0000-000018620000}"/>
    <cellStyle name="Normal 30 2 19" xfId="38126" xr:uid="{00000000-0005-0000-0000-000019620000}"/>
    <cellStyle name="Normal 30 2 19 2" xfId="38127" xr:uid="{00000000-0005-0000-0000-00001A620000}"/>
    <cellStyle name="Normal 30 2 19 3" xfId="38128" xr:uid="{00000000-0005-0000-0000-00001B620000}"/>
    <cellStyle name="Normal 30 2 19 4" xfId="38129" xr:uid="{00000000-0005-0000-0000-00001C620000}"/>
    <cellStyle name="Normal 30 2 19 5" xfId="38130" xr:uid="{00000000-0005-0000-0000-00001D620000}"/>
    <cellStyle name="Normal 30 2 2" xfId="38131" xr:uid="{00000000-0005-0000-0000-00001E620000}"/>
    <cellStyle name="Normal 30 2 2 2" xfId="38132" xr:uid="{00000000-0005-0000-0000-00001F620000}"/>
    <cellStyle name="Normal 30 2 2 3" xfId="38133" xr:uid="{00000000-0005-0000-0000-000020620000}"/>
    <cellStyle name="Normal 30 2 2 4" xfId="38134" xr:uid="{00000000-0005-0000-0000-000021620000}"/>
    <cellStyle name="Normal 30 2 2 5" xfId="38135" xr:uid="{00000000-0005-0000-0000-000022620000}"/>
    <cellStyle name="Normal 30 2 2 6" xfId="38136" xr:uid="{00000000-0005-0000-0000-000023620000}"/>
    <cellStyle name="Normal 30 2 2 7" xfId="38137" xr:uid="{00000000-0005-0000-0000-000024620000}"/>
    <cellStyle name="Normal 30 2 20" xfId="38138" xr:uid="{00000000-0005-0000-0000-000025620000}"/>
    <cellStyle name="Normal 30 2 20 2" xfId="38139" xr:uid="{00000000-0005-0000-0000-000026620000}"/>
    <cellStyle name="Normal 30 2 20 2 2" xfId="38140" xr:uid="{00000000-0005-0000-0000-000027620000}"/>
    <cellStyle name="Normal 30 2 20 3" xfId="38141" xr:uid="{00000000-0005-0000-0000-000028620000}"/>
    <cellStyle name="Normal 30 2 20 3 2" xfId="38142" xr:uid="{00000000-0005-0000-0000-000029620000}"/>
    <cellStyle name="Normal 30 2 20 4" xfId="38143" xr:uid="{00000000-0005-0000-0000-00002A620000}"/>
    <cellStyle name="Normal 30 2 20 4 2" xfId="38144" xr:uid="{00000000-0005-0000-0000-00002B620000}"/>
    <cellStyle name="Normal 30 2 20 5" xfId="38145" xr:uid="{00000000-0005-0000-0000-00002C620000}"/>
    <cellStyle name="Normal 30 2 20 5 2" xfId="38146" xr:uid="{00000000-0005-0000-0000-00002D620000}"/>
    <cellStyle name="Normal 30 2 21" xfId="38147" xr:uid="{00000000-0005-0000-0000-00002E620000}"/>
    <cellStyle name="Normal 30 2 21 2" xfId="38148" xr:uid="{00000000-0005-0000-0000-00002F620000}"/>
    <cellStyle name="Normal 30 2 21 2 2" xfId="38149" xr:uid="{00000000-0005-0000-0000-000030620000}"/>
    <cellStyle name="Normal 30 2 21 2 3" xfId="38150" xr:uid="{00000000-0005-0000-0000-000031620000}"/>
    <cellStyle name="Normal 30 2 21 3" xfId="38151" xr:uid="{00000000-0005-0000-0000-000032620000}"/>
    <cellStyle name="Normal 30 2 21 3 2" xfId="38152" xr:uid="{00000000-0005-0000-0000-000033620000}"/>
    <cellStyle name="Normal 30 2 21 3 3" xfId="38153" xr:uid="{00000000-0005-0000-0000-000034620000}"/>
    <cellStyle name="Normal 30 2 21 4" xfId="38154" xr:uid="{00000000-0005-0000-0000-000035620000}"/>
    <cellStyle name="Normal 30 2 21 4 2" xfId="38155" xr:uid="{00000000-0005-0000-0000-000036620000}"/>
    <cellStyle name="Normal 30 2 21 4 3" xfId="38156" xr:uid="{00000000-0005-0000-0000-000037620000}"/>
    <cellStyle name="Normal 30 2 21 5" xfId="38157" xr:uid="{00000000-0005-0000-0000-000038620000}"/>
    <cellStyle name="Normal 30 2 21 5 2" xfId="38158" xr:uid="{00000000-0005-0000-0000-000039620000}"/>
    <cellStyle name="Normal 30 2 21 5 3" xfId="38159" xr:uid="{00000000-0005-0000-0000-00003A620000}"/>
    <cellStyle name="Normal 30 2 21 6" xfId="38160" xr:uid="{00000000-0005-0000-0000-00003B620000}"/>
    <cellStyle name="Normal 30 2 21 7" xfId="38161" xr:uid="{00000000-0005-0000-0000-00003C620000}"/>
    <cellStyle name="Normal 30 2 22" xfId="38162" xr:uid="{00000000-0005-0000-0000-00003D620000}"/>
    <cellStyle name="Normal 30 2 22 2" xfId="38163" xr:uid="{00000000-0005-0000-0000-00003E620000}"/>
    <cellStyle name="Normal 30 2 22 2 2" xfId="38164" xr:uid="{00000000-0005-0000-0000-00003F620000}"/>
    <cellStyle name="Normal 30 2 22 2 3" xfId="38165" xr:uid="{00000000-0005-0000-0000-000040620000}"/>
    <cellStyle name="Normal 30 2 22 3" xfId="38166" xr:uid="{00000000-0005-0000-0000-000041620000}"/>
    <cellStyle name="Normal 30 2 22 3 2" xfId="38167" xr:uid="{00000000-0005-0000-0000-000042620000}"/>
    <cellStyle name="Normal 30 2 22 3 3" xfId="38168" xr:uid="{00000000-0005-0000-0000-000043620000}"/>
    <cellStyle name="Normal 30 2 22 4" xfId="38169" xr:uid="{00000000-0005-0000-0000-000044620000}"/>
    <cellStyle name="Normal 30 2 22 4 2" xfId="38170" xr:uid="{00000000-0005-0000-0000-000045620000}"/>
    <cellStyle name="Normal 30 2 22 4 3" xfId="38171" xr:uid="{00000000-0005-0000-0000-000046620000}"/>
    <cellStyle name="Normal 30 2 22 5" xfId="38172" xr:uid="{00000000-0005-0000-0000-000047620000}"/>
    <cellStyle name="Normal 30 2 22 5 2" xfId="38173" xr:uid="{00000000-0005-0000-0000-000048620000}"/>
    <cellStyle name="Normal 30 2 22 5 3" xfId="38174" xr:uid="{00000000-0005-0000-0000-000049620000}"/>
    <cellStyle name="Normal 30 2 22 6" xfId="38175" xr:uid="{00000000-0005-0000-0000-00004A620000}"/>
    <cellStyle name="Normal 30 2 22 7" xfId="38176" xr:uid="{00000000-0005-0000-0000-00004B620000}"/>
    <cellStyle name="Normal 30 2 23" xfId="38177" xr:uid="{00000000-0005-0000-0000-00004C620000}"/>
    <cellStyle name="Normal 30 2 23 2" xfId="38178" xr:uid="{00000000-0005-0000-0000-00004D620000}"/>
    <cellStyle name="Normal 30 2 23 2 2" xfId="38179" xr:uid="{00000000-0005-0000-0000-00004E620000}"/>
    <cellStyle name="Normal 30 2 23 2 3" xfId="38180" xr:uid="{00000000-0005-0000-0000-00004F620000}"/>
    <cellStyle name="Normal 30 2 23 3" xfId="38181" xr:uid="{00000000-0005-0000-0000-000050620000}"/>
    <cellStyle name="Normal 30 2 23 3 2" xfId="38182" xr:uid="{00000000-0005-0000-0000-000051620000}"/>
    <cellStyle name="Normal 30 2 23 3 3" xfId="38183" xr:uid="{00000000-0005-0000-0000-000052620000}"/>
    <cellStyle name="Normal 30 2 23 4" xfId="38184" xr:uid="{00000000-0005-0000-0000-000053620000}"/>
    <cellStyle name="Normal 30 2 23 4 2" xfId="38185" xr:uid="{00000000-0005-0000-0000-000054620000}"/>
    <cellStyle name="Normal 30 2 23 4 3" xfId="38186" xr:uid="{00000000-0005-0000-0000-000055620000}"/>
    <cellStyle name="Normal 30 2 23 5" xfId="38187" xr:uid="{00000000-0005-0000-0000-000056620000}"/>
    <cellStyle name="Normal 30 2 23 5 2" xfId="38188" xr:uid="{00000000-0005-0000-0000-000057620000}"/>
    <cellStyle name="Normal 30 2 23 5 3" xfId="38189" xr:uid="{00000000-0005-0000-0000-000058620000}"/>
    <cellStyle name="Normal 30 2 23 6" xfId="38190" xr:uid="{00000000-0005-0000-0000-000059620000}"/>
    <cellStyle name="Normal 30 2 23 7" xfId="38191" xr:uid="{00000000-0005-0000-0000-00005A620000}"/>
    <cellStyle name="Normal 30 2 24" xfId="38192" xr:uid="{00000000-0005-0000-0000-00005B620000}"/>
    <cellStyle name="Normal 30 2 24 2" xfId="38193" xr:uid="{00000000-0005-0000-0000-00005C620000}"/>
    <cellStyle name="Normal 30 2 24 2 2" xfId="38194" xr:uid="{00000000-0005-0000-0000-00005D620000}"/>
    <cellStyle name="Normal 30 2 24 2 3" xfId="38195" xr:uid="{00000000-0005-0000-0000-00005E620000}"/>
    <cellStyle name="Normal 30 2 24 3" xfId="38196" xr:uid="{00000000-0005-0000-0000-00005F620000}"/>
    <cellStyle name="Normal 30 2 24 3 2" xfId="38197" xr:uid="{00000000-0005-0000-0000-000060620000}"/>
    <cellStyle name="Normal 30 2 24 3 3" xfId="38198" xr:uid="{00000000-0005-0000-0000-000061620000}"/>
    <cellStyle name="Normal 30 2 24 4" xfId="38199" xr:uid="{00000000-0005-0000-0000-000062620000}"/>
    <cellStyle name="Normal 30 2 24 4 2" xfId="38200" xr:uid="{00000000-0005-0000-0000-000063620000}"/>
    <cellStyle name="Normal 30 2 24 4 3" xfId="38201" xr:uid="{00000000-0005-0000-0000-000064620000}"/>
    <cellStyle name="Normal 30 2 24 5" xfId="38202" xr:uid="{00000000-0005-0000-0000-000065620000}"/>
    <cellStyle name="Normal 30 2 24 5 2" xfId="38203" xr:uid="{00000000-0005-0000-0000-000066620000}"/>
    <cellStyle name="Normal 30 2 24 5 3" xfId="38204" xr:uid="{00000000-0005-0000-0000-000067620000}"/>
    <cellStyle name="Normal 30 2 24 6" xfId="38205" xr:uid="{00000000-0005-0000-0000-000068620000}"/>
    <cellStyle name="Normal 30 2 24 7" xfId="38206" xr:uid="{00000000-0005-0000-0000-000069620000}"/>
    <cellStyle name="Normal 30 2 25" xfId="38207" xr:uid="{00000000-0005-0000-0000-00006A620000}"/>
    <cellStyle name="Normal 30 2 25 2" xfId="38208" xr:uid="{00000000-0005-0000-0000-00006B620000}"/>
    <cellStyle name="Normal 30 2 25 2 2" xfId="38209" xr:uid="{00000000-0005-0000-0000-00006C620000}"/>
    <cellStyle name="Normal 30 2 25 2 3" xfId="38210" xr:uid="{00000000-0005-0000-0000-00006D620000}"/>
    <cellStyle name="Normal 30 2 25 3" xfId="38211" xr:uid="{00000000-0005-0000-0000-00006E620000}"/>
    <cellStyle name="Normal 30 2 25 3 2" xfId="38212" xr:uid="{00000000-0005-0000-0000-00006F620000}"/>
    <cellStyle name="Normal 30 2 25 3 3" xfId="38213" xr:uid="{00000000-0005-0000-0000-000070620000}"/>
    <cellStyle name="Normal 30 2 25 4" xfId="38214" xr:uid="{00000000-0005-0000-0000-000071620000}"/>
    <cellStyle name="Normal 30 2 25 4 2" xfId="38215" xr:uid="{00000000-0005-0000-0000-000072620000}"/>
    <cellStyle name="Normal 30 2 25 4 3" xfId="38216" xr:uid="{00000000-0005-0000-0000-000073620000}"/>
    <cellStyle name="Normal 30 2 25 5" xfId="38217" xr:uid="{00000000-0005-0000-0000-000074620000}"/>
    <cellStyle name="Normal 30 2 25 5 2" xfId="38218" xr:uid="{00000000-0005-0000-0000-000075620000}"/>
    <cellStyle name="Normal 30 2 25 5 3" xfId="38219" xr:uid="{00000000-0005-0000-0000-000076620000}"/>
    <cellStyle name="Normal 30 2 25 6" xfId="38220" xr:uid="{00000000-0005-0000-0000-000077620000}"/>
    <cellStyle name="Normal 30 2 25 7" xfId="38221" xr:uid="{00000000-0005-0000-0000-000078620000}"/>
    <cellStyle name="Normal 30 2 26" xfId="38222" xr:uid="{00000000-0005-0000-0000-000079620000}"/>
    <cellStyle name="Normal 30 2 26 2" xfId="38223" xr:uid="{00000000-0005-0000-0000-00007A620000}"/>
    <cellStyle name="Normal 30 2 26 2 2" xfId="38224" xr:uid="{00000000-0005-0000-0000-00007B620000}"/>
    <cellStyle name="Normal 30 2 26 2 3" xfId="38225" xr:uid="{00000000-0005-0000-0000-00007C620000}"/>
    <cellStyle name="Normal 30 2 26 3" xfId="38226" xr:uid="{00000000-0005-0000-0000-00007D620000}"/>
    <cellStyle name="Normal 30 2 26 3 2" xfId="38227" xr:uid="{00000000-0005-0000-0000-00007E620000}"/>
    <cellStyle name="Normal 30 2 26 3 3" xfId="38228" xr:uid="{00000000-0005-0000-0000-00007F620000}"/>
    <cellStyle name="Normal 30 2 26 4" xfId="38229" xr:uid="{00000000-0005-0000-0000-000080620000}"/>
    <cellStyle name="Normal 30 2 26 4 2" xfId="38230" xr:uid="{00000000-0005-0000-0000-000081620000}"/>
    <cellStyle name="Normal 30 2 26 4 3" xfId="38231" xr:uid="{00000000-0005-0000-0000-000082620000}"/>
    <cellStyle name="Normal 30 2 26 5" xfId="38232" xr:uid="{00000000-0005-0000-0000-000083620000}"/>
    <cellStyle name="Normal 30 2 26 5 2" xfId="38233" xr:uid="{00000000-0005-0000-0000-000084620000}"/>
    <cellStyle name="Normal 30 2 26 5 3" xfId="38234" xr:uid="{00000000-0005-0000-0000-000085620000}"/>
    <cellStyle name="Normal 30 2 26 6" xfId="38235" xr:uid="{00000000-0005-0000-0000-000086620000}"/>
    <cellStyle name="Normal 30 2 26 7" xfId="38236" xr:uid="{00000000-0005-0000-0000-000087620000}"/>
    <cellStyle name="Normal 30 2 27" xfId="38237" xr:uid="{00000000-0005-0000-0000-000088620000}"/>
    <cellStyle name="Normal 30 2 27 2" xfId="38238" xr:uid="{00000000-0005-0000-0000-000089620000}"/>
    <cellStyle name="Normal 30 2 27 2 2" xfId="38239" xr:uid="{00000000-0005-0000-0000-00008A620000}"/>
    <cellStyle name="Normal 30 2 27 2 3" xfId="38240" xr:uid="{00000000-0005-0000-0000-00008B620000}"/>
    <cellStyle name="Normal 30 2 27 3" xfId="38241" xr:uid="{00000000-0005-0000-0000-00008C620000}"/>
    <cellStyle name="Normal 30 2 27 3 2" xfId="38242" xr:uid="{00000000-0005-0000-0000-00008D620000}"/>
    <cellStyle name="Normal 30 2 27 3 3" xfId="38243" xr:uid="{00000000-0005-0000-0000-00008E620000}"/>
    <cellStyle name="Normal 30 2 27 4" xfId="38244" xr:uid="{00000000-0005-0000-0000-00008F620000}"/>
    <cellStyle name="Normal 30 2 27 4 2" xfId="38245" xr:uid="{00000000-0005-0000-0000-000090620000}"/>
    <cellStyle name="Normal 30 2 27 4 3" xfId="38246" xr:uid="{00000000-0005-0000-0000-000091620000}"/>
    <cellStyle name="Normal 30 2 27 5" xfId="38247" xr:uid="{00000000-0005-0000-0000-000092620000}"/>
    <cellStyle name="Normal 30 2 27 5 2" xfId="38248" xr:uid="{00000000-0005-0000-0000-000093620000}"/>
    <cellStyle name="Normal 30 2 27 5 3" xfId="38249" xr:uid="{00000000-0005-0000-0000-000094620000}"/>
    <cellStyle name="Normal 30 2 27 6" xfId="38250" xr:uid="{00000000-0005-0000-0000-000095620000}"/>
    <cellStyle name="Normal 30 2 27 7" xfId="38251" xr:uid="{00000000-0005-0000-0000-000096620000}"/>
    <cellStyle name="Normal 30 2 28" xfId="38252" xr:uid="{00000000-0005-0000-0000-000097620000}"/>
    <cellStyle name="Normal 30 2 28 2" xfId="38253" xr:uid="{00000000-0005-0000-0000-000098620000}"/>
    <cellStyle name="Normal 30 2 28 2 2" xfId="38254" xr:uid="{00000000-0005-0000-0000-000099620000}"/>
    <cellStyle name="Normal 30 2 28 2 3" xfId="38255" xr:uid="{00000000-0005-0000-0000-00009A620000}"/>
    <cellStyle name="Normal 30 2 28 3" xfId="38256" xr:uid="{00000000-0005-0000-0000-00009B620000}"/>
    <cellStyle name="Normal 30 2 28 3 2" xfId="38257" xr:uid="{00000000-0005-0000-0000-00009C620000}"/>
    <cellStyle name="Normal 30 2 28 3 3" xfId="38258" xr:uid="{00000000-0005-0000-0000-00009D620000}"/>
    <cellStyle name="Normal 30 2 28 4" xfId="38259" xr:uid="{00000000-0005-0000-0000-00009E620000}"/>
    <cellStyle name="Normal 30 2 28 4 2" xfId="38260" xr:uid="{00000000-0005-0000-0000-00009F620000}"/>
    <cellStyle name="Normal 30 2 28 4 3" xfId="38261" xr:uid="{00000000-0005-0000-0000-0000A0620000}"/>
    <cellStyle name="Normal 30 2 28 5" xfId="38262" xr:uid="{00000000-0005-0000-0000-0000A1620000}"/>
    <cellStyle name="Normal 30 2 28 5 2" xfId="38263" xr:uid="{00000000-0005-0000-0000-0000A2620000}"/>
    <cellStyle name="Normal 30 2 28 5 3" xfId="38264" xr:uid="{00000000-0005-0000-0000-0000A3620000}"/>
    <cellStyle name="Normal 30 2 28 6" xfId="38265" xr:uid="{00000000-0005-0000-0000-0000A4620000}"/>
    <cellStyle name="Normal 30 2 28 7" xfId="38266" xr:uid="{00000000-0005-0000-0000-0000A5620000}"/>
    <cellStyle name="Normal 30 2 29" xfId="38267" xr:uid="{00000000-0005-0000-0000-0000A6620000}"/>
    <cellStyle name="Normal 30 2 29 2" xfId="38268" xr:uid="{00000000-0005-0000-0000-0000A7620000}"/>
    <cellStyle name="Normal 30 2 29 2 2" xfId="38269" xr:uid="{00000000-0005-0000-0000-0000A8620000}"/>
    <cellStyle name="Normal 30 2 29 2 3" xfId="38270" xr:uid="{00000000-0005-0000-0000-0000A9620000}"/>
    <cellStyle name="Normal 30 2 29 3" xfId="38271" xr:uid="{00000000-0005-0000-0000-0000AA620000}"/>
    <cellStyle name="Normal 30 2 29 3 2" xfId="38272" xr:uid="{00000000-0005-0000-0000-0000AB620000}"/>
    <cellStyle name="Normal 30 2 29 3 3" xfId="38273" xr:uid="{00000000-0005-0000-0000-0000AC620000}"/>
    <cellStyle name="Normal 30 2 29 4" xfId="38274" xr:uid="{00000000-0005-0000-0000-0000AD620000}"/>
    <cellStyle name="Normal 30 2 29 4 2" xfId="38275" xr:uid="{00000000-0005-0000-0000-0000AE620000}"/>
    <cellStyle name="Normal 30 2 29 4 3" xfId="38276" xr:uid="{00000000-0005-0000-0000-0000AF620000}"/>
    <cellStyle name="Normal 30 2 29 5" xfId="38277" xr:uid="{00000000-0005-0000-0000-0000B0620000}"/>
    <cellStyle name="Normal 30 2 29 5 2" xfId="38278" xr:uid="{00000000-0005-0000-0000-0000B1620000}"/>
    <cellStyle name="Normal 30 2 29 5 3" xfId="38279" xr:uid="{00000000-0005-0000-0000-0000B2620000}"/>
    <cellStyle name="Normal 30 2 29 6" xfId="38280" xr:uid="{00000000-0005-0000-0000-0000B3620000}"/>
    <cellStyle name="Normal 30 2 29 7" xfId="38281" xr:uid="{00000000-0005-0000-0000-0000B4620000}"/>
    <cellStyle name="Normal 30 2 3" xfId="38282" xr:uid="{00000000-0005-0000-0000-0000B5620000}"/>
    <cellStyle name="Normal 30 2 3 2" xfId="38283" xr:uid="{00000000-0005-0000-0000-0000B6620000}"/>
    <cellStyle name="Normal 30 2 3 2 2" xfId="38284" xr:uid="{00000000-0005-0000-0000-0000B7620000}"/>
    <cellStyle name="Normal 30 2 3 2 3" xfId="38285" xr:uid="{00000000-0005-0000-0000-0000B8620000}"/>
    <cellStyle name="Normal 30 2 3 3" xfId="38286" xr:uid="{00000000-0005-0000-0000-0000B9620000}"/>
    <cellStyle name="Normal 30 2 3 3 2" xfId="38287" xr:uid="{00000000-0005-0000-0000-0000BA620000}"/>
    <cellStyle name="Normal 30 2 3 3 3" xfId="38288" xr:uid="{00000000-0005-0000-0000-0000BB620000}"/>
    <cellStyle name="Normal 30 2 3 4" xfId="38289" xr:uid="{00000000-0005-0000-0000-0000BC620000}"/>
    <cellStyle name="Normal 30 2 3 4 2" xfId="38290" xr:uid="{00000000-0005-0000-0000-0000BD620000}"/>
    <cellStyle name="Normal 30 2 3 4 3" xfId="38291" xr:uid="{00000000-0005-0000-0000-0000BE620000}"/>
    <cellStyle name="Normal 30 2 3 5" xfId="38292" xr:uid="{00000000-0005-0000-0000-0000BF620000}"/>
    <cellStyle name="Normal 30 2 3 5 2" xfId="38293" xr:uid="{00000000-0005-0000-0000-0000C0620000}"/>
    <cellStyle name="Normal 30 2 3 5 3" xfId="38294" xr:uid="{00000000-0005-0000-0000-0000C1620000}"/>
    <cellStyle name="Normal 30 2 3 6" xfId="38295" xr:uid="{00000000-0005-0000-0000-0000C2620000}"/>
    <cellStyle name="Normal 30 2 3 7" xfId="38296" xr:uid="{00000000-0005-0000-0000-0000C3620000}"/>
    <cellStyle name="Normal 30 2 30" xfId="38297" xr:uid="{00000000-0005-0000-0000-0000C4620000}"/>
    <cellStyle name="Normal 30 2 30 2" xfId="38298" xr:uid="{00000000-0005-0000-0000-0000C5620000}"/>
    <cellStyle name="Normal 30 2 30 2 2" xfId="38299" xr:uid="{00000000-0005-0000-0000-0000C6620000}"/>
    <cellStyle name="Normal 30 2 30 2 3" xfId="38300" xr:uid="{00000000-0005-0000-0000-0000C7620000}"/>
    <cellStyle name="Normal 30 2 30 3" xfId="38301" xr:uid="{00000000-0005-0000-0000-0000C8620000}"/>
    <cellStyle name="Normal 30 2 30 3 2" xfId="38302" xr:uid="{00000000-0005-0000-0000-0000C9620000}"/>
    <cellStyle name="Normal 30 2 30 3 3" xfId="38303" xr:uid="{00000000-0005-0000-0000-0000CA620000}"/>
    <cellStyle name="Normal 30 2 30 4" xfId="38304" xr:uid="{00000000-0005-0000-0000-0000CB620000}"/>
    <cellStyle name="Normal 30 2 30 4 2" xfId="38305" xr:uid="{00000000-0005-0000-0000-0000CC620000}"/>
    <cellStyle name="Normal 30 2 30 4 3" xfId="38306" xr:uid="{00000000-0005-0000-0000-0000CD620000}"/>
    <cellStyle name="Normal 30 2 30 5" xfId="38307" xr:uid="{00000000-0005-0000-0000-0000CE620000}"/>
    <cellStyle name="Normal 30 2 30 5 2" xfId="38308" xr:uid="{00000000-0005-0000-0000-0000CF620000}"/>
    <cellStyle name="Normal 30 2 30 5 3" xfId="38309" xr:uid="{00000000-0005-0000-0000-0000D0620000}"/>
    <cellStyle name="Normal 30 2 30 6" xfId="38310" xr:uid="{00000000-0005-0000-0000-0000D1620000}"/>
    <cellStyle name="Normal 30 2 30 7" xfId="38311" xr:uid="{00000000-0005-0000-0000-0000D2620000}"/>
    <cellStyle name="Normal 30 2 31" xfId="38312" xr:uid="{00000000-0005-0000-0000-0000D3620000}"/>
    <cellStyle name="Normal 30 2 31 2" xfId="38313" xr:uid="{00000000-0005-0000-0000-0000D4620000}"/>
    <cellStyle name="Normal 30 2 31 3" xfId="38314" xr:uid="{00000000-0005-0000-0000-0000D5620000}"/>
    <cellStyle name="Normal 30 2 32" xfId="38315" xr:uid="{00000000-0005-0000-0000-0000D6620000}"/>
    <cellStyle name="Normal 30 2 32 2" xfId="38316" xr:uid="{00000000-0005-0000-0000-0000D7620000}"/>
    <cellStyle name="Normal 30 2 32 3" xfId="38317" xr:uid="{00000000-0005-0000-0000-0000D8620000}"/>
    <cellStyle name="Normal 30 2 33" xfId="38318" xr:uid="{00000000-0005-0000-0000-0000D9620000}"/>
    <cellStyle name="Normal 30 2 33 2" xfId="38319" xr:uid="{00000000-0005-0000-0000-0000DA620000}"/>
    <cellStyle name="Normal 30 2 33 3" xfId="38320" xr:uid="{00000000-0005-0000-0000-0000DB620000}"/>
    <cellStyle name="Normal 30 2 34" xfId="38321" xr:uid="{00000000-0005-0000-0000-0000DC620000}"/>
    <cellStyle name="Normal 30 2 34 2" xfId="38322" xr:uid="{00000000-0005-0000-0000-0000DD620000}"/>
    <cellStyle name="Normal 30 2 34 3" xfId="38323" xr:uid="{00000000-0005-0000-0000-0000DE620000}"/>
    <cellStyle name="Normal 30 2 35" xfId="38324" xr:uid="{00000000-0005-0000-0000-0000DF620000}"/>
    <cellStyle name="Normal 30 2 35 2" xfId="38325" xr:uid="{00000000-0005-0000-0000-0000E0620000}"/>
    <cellStyle name="Normal 30 2 35 3" xfId="38326" xr:uid="{00000000-0005-0000-0000-0000E1620000}"/>
    <cellStyle name="Normal 30 2 36" xfId="38327" xr:uid="{00000000-0005-0000-0000-0000E2620000}"/>
    <cellStyle name="Normal 30 2 36 2" xfId="38328" xr:uid="{00000000-0005-0000-0000-0000E3620000}"/>
    <cellStyle name="Normal 30 2 36 3" xfId="38329" xr:uid="{00000000-0005-0000-0000-0000E4620000}"/>
    <cellStyle name="Normal 30 2 4" xfId="38330" xr:uid="{00000000-0005-0000-0000-0000E5620000}"/>
    <cellStyle name="Normal 30 2 4 2" xfId="38331" xr:uid="{00000000-0005-0000-0000-0000E6620000}"/>
    <cellStyle name="Normal 30 2 4 2 2" xfId="38332" xr:uid="{00000000-0005-0000-0000-0000E7620000}"/>
    <cellStyle name="Normal 30 2 4 2 3" xfId="38333" xr:uid="{00000000-0005-0000-0000-0000E8620000}"/>
    <cellStyle name="Normal 30 2 4 3" xfId="38334" xr:uid="{00000000-0005-0000-0000-0000E9620000}"/>
    <cellStyle name="Normal 30 2 4 3 2" xfId="38335" xr:uid="{00000000-0005-0000-0000-0000EA620000}"/>
    <cellStyle name="Normal 30 2 4 3 3" xfId="38336" xr:uid="{00000000-0005-0000-0000-0000EB620000}"/>
    <cellStyle name="Normal 30 2 4 4" xfId="38337" xr:uid="{00000000-0005-0000-0000-0000EC620000}"/>
    <cellStyle name="Normal 30 2 4 4 2" xfId="38338" xr:uid="{00000000-0005-0000-0000-0000ED620000}"/>
    <cellStyle name="Normal 30 2 4 4 3" xfId="38339" xr:uid="{00000000-0005-0000-0000-0000EE620000}"/>
    <cellStyle name="Normal 30 2 4 5" xfId="38340" xr:uid="{00000000-0005-0000-0000-0000EF620000}"/>
    <cellStyle name="Normal 30 2 4 5 2" xfId="38341" xr:uid="{00000000-0005-0000-0000-0000F0620000}"/>
    <cellStyle name="Normal 30 2 4 5 3" xfId="38342" xr:uid="{00000000-0005-0000-0000-0000F1620000}"/>
    <cellStyle name="Normal 30 2 4 6" xfId="38343" xr:uid="{00000000-0005-0000-0000-0000F2620000}"/>
    <cellStyle name="Normal 30 2 4 7" xfId="38344" xr:uid="{00000000-0005-0000-0000-0000F3620000}"/>
    <cellStyle name="Normal 30 2 5" xfId="38345" xr:uid="{00000000-0005-0000-0000-0000F4620000}"/>
    <cellStyle name="Normal 30 2 5 2" xfId="38346" xr:uid="{00000000-0005-0000-0000-0000F5620000}"/>
    <cellStyle name="Normal 30 2 5 2 2" xfId="38347" xr:uid="{00000000-0005-0000-0000-0000F6620000}"/>
    <cellStyle name="Normal 30 2 5 2 3" xfId="38348" xr:uid="{00000000-0005-0000-0000-0000F7620000}"/>
    <cellStyle name="Normal 30 2 5 3" xfId="38349" xr:uid="{00000000-0005-0000-0000-0000F8620000}"/>
    <cellStyle name="Normal 30 2 5 3 2" xfId="38350" xr:uid="{00000000-0005-0000-0000-0000F9620000}"/>
    <cellStyle name="Normal 30 2 5 3 3" xfId="38351" xr:uid="{00000000-0005-0000-0000-0000FA620000}"/>
    <cellStyle name="Normal 30 2 5 4" xfId="38352" xr:uid="{00000000-0005-0000-0000-0000FB620000}"/>
    <cellStyle name="Normal 30 2 5 4 2" xfId="38353" xr:uid="{00000000-0005-0000-0000-0000FC620000}"/>
    <cellStyle name="Normal 30 2 5 4 3" xfId="38354" xr:uid="{00000000-0005-0000-0000-0000FD620000}"/>
    <cellStyle name="Normal 30 2 5 5" xfId="38355" xr:uid="{00000000-0005-0000-0000-0000FE620000}"/>
    <cellStyle name="Normal 30 2 5 5 2" xfId="38356" xr:uid="{00000000-0005-0000-0000-0000FF620000}"/>
    <cellStyle name="Normal 30 2 5 5 3" xfId="38357" xr:uid="{00000000-0005-0000-0000-000000630000}"/>
    <cellStyle name="Normal 30 2 5 6" xfId="38358" xr:uid="{00000000-0005-0000-0000-000001630000}"/>
    <cellStyle name="Normal 30 2 5 7" xfId="38359" xr:uid="{00000000-0005-0000-0000-000002630000}"/>
    <cellStyle name="Normal 30 2 6" xfId="38360" xr:uid="{00000000-0005-0000-0000-000003630000}"/>
    <cellStyle name="Normal 30 2 6 2" xfId="38361" xr:uid="{00000000-0005-0000-0000-000004630000}"/>
    <cellStyle name="Normal 30 2 6 2 2" xfId="38362" xr:uid="{00000000-0005-0000-0000-000005630000}"/>
    <cellStyle name="Normal 30 2 6 2 3" xfId="38363" xr:uid="{00000000-0005-0000-0000-000006630000}"/>
    <cellStyle name="Normal 30 2 6 3" xfId="38364" xr:uid="{00000000-0005-0000-0000-000007630000}"/>
    <cellStyle name="Normal 30 2 6 3 2" xfId="38365" xr:uid="{00000000-0005-0000-0000-000008630000}"/>
    <cellStyle name="Normal 30 2 6 3 3" xfId="38366" xr:uid="{00000000-0005-0000-0000-000009630000}"/>
    <cellStyle name="Normal 30 2 6 4" xfId="38367" xr:uid="{00000000-0005-0000-0000-00000A630000}"/>
    <cellStyle name="Normal 30 2 6 4 2" xfId="38368" xr:uid="{00000000-0005-0000-0000-00000B630000}"/>
    <cellStyle name="Normal 30 2 6 4 3" xfId="38369" xr:uid="{00000000-0005-0000-0000-00000C630000}"/>
    <cellStyle name="Normal 30 2 6 5" xfId="38370" xr:uid="{00000000-0005-0000-0000-00000D630000}"/>
    <cellStyle name="Normal 30 2 6 5 2" xfId="38371" xr:uid="{00000000-0005-0000-0000-00000E630000}"/>
    <cellStyle name="Normal 30 2 6 5 3" xfId="38372" xr:uid="{00000000-0005-0000-0000-00000F630000}"/>
    <cellStyle name="Normal 30 2 6 6" xfId="38373" xr:uid="{00000000-0005-0000-0000-000010630000}"/>
    <cellStyle name="Normal 30 2 6 7" xfId="38374" xr:uid="{00000000-0005-0000-0000-000011630000}"/>
    <cellStyle name="Normal 30 2 7" xfId="38375" xr:uid="{00000000-0005-0000-0000-000012630000}"/>
    <cellStyle name="Normal 30 2 7 2" xfId="38376" xr:uid="{00000000-0005-0000-0000-000013630000}"/>
    <cellStyle name="Normal 30 2 7 2 2" xfId="38377" xr:uid="{00000000-0005-0000-0000-000014630000}"/>
    <cellStyle name="Normal 30 2 7 2 3" xfId="38378" xr:uid="{00000000-0005-0000-0000-000015630000}"/>
    <cellStyle name="Normal 30 2 7 3" xfId="38379" xr:uid="{00000000-0005-0000-0000-000016630000}"/>
    <cellStyle name="Normal 30 2 7 3 2" xfId="38380" xr:uid="{00000000-0005-0000-0000-000017630000}"/>
    <cellStyle name="Normal 30 2 7 3 3" xfId="38381" xr:uid="{00000000-0005-0000-0000-000018630000}"/>
    <cellStyle name="Normal 30 2 7 4" xfId="38382" xr:uid="{00000000-0005-0000-0000-000019630000}"/>
    <cellStyle name="Normal 30 2 7 4 2" xfId="38383" xr:uid="{00000000-0005-0000-0000-00001A630000}"/>
    <cellStyle name="Normal 30 2 7 4 3" xfId="38384" xr:uid="{00000000-0005-0000-0000-00001B630000}"/>
    <cellStyle name="Normal 30 2 7 5" xfId="38385" xr:uid="{00000000-0005-0000-0000-00001C630000}"/>
    <cellStyle name="Normal 30 2 7 5 2" xfId="38386" xr:uid="{00000000-0005-0000-0000-00001D630000}"/>
    <cellStyle name="Normal 30 2 7 5 3" xfId="38387" xr:uid="{00000000-0005-0000-0000-00001E630000}"/>
    <cellStyle name="Normal 30 2 7 6" xfId="38388" xr:uid="{00000000-0005-0000-0000-00001F630000}"/>
    <cellStyle name="Normal 30 2 7 7" xfId="38389" xr:uid="{00000000-0005-0000-0000-000020630000}"/>
    <cellStyle name="Normal 30 2 8" xfId="38390" xr:uid="{00000000-0005-0000-0000-000021630000}"/>
    <cellStyle name="Normal 30 2 8 2" xfId="38391" xr:uid="{00000000-0005-0000-0000-000022630000}"/>
    <cellStyle name="Normal 30 2 8 2 2" xfId="38392" xr:uid="{00000000-0005-0000-0000-000023630000}"/>
    <cellStyle name="Normal 30 2 8 2 3" xfId="38393" xr:uid="{00000000-0005-0000-0000-000024630000}"/>
    <cellStyle name="Normal 30 2 8 3" xfId="38394" xr:uid="{00000000-0005-0000-0000-000025630000}"/>
    <cellStyle name="Normal 30 2 8 3 2" xfId="38395" xr:uid="{00000000-0005-0000-0000-000026630000}"/>
    <cellStyle name="Normal 30 2 8 3 3" xfId="38396" xr:uid="{00000000-0005-0000-0000-000027630000}"/>
    <cellStyle name="Normal 30 2 8 4" xfId="38397" xr:uid="{00000000-0005-0000-0000-000028630000}"/>
    <cellStyle name="Normal 30 2 8 4 2" xfId="38398" xr:uid="{00000000-0005-0000-0000-000029630000}"/>
    <cellStyle name="Normal 30 2 8 4 3" xfId="38399" xr:uid="{00000000-0005-0000-0000-00002A630000}"/>
    <cellStyle name="Normal 30 2 8 5" xfId="38400" xr:uid="{00000000-0005-0000-0000-00002B630000}"/>
    <cellStyle name="Normal 30 2 8 5 2" xfId="38401" xr:uid="{00000000-0005-0000-0000-00002C630000}"/>
    <cellStyle name="Normal 30 2 8 5 3" xfId="38402" xr:uid="{00000000-0005-0000-0000-00002D630000}"/>
    <cellStyle name="Normal 30 2 8 6" xfId="38403" xr:uid="{00000000-0005-0000-0000-00002E630000}"/>
    <cellStyle name="Normal 30 2 8 7" xfId="38404" xr:uid="{00000000-0005-0000-0000-00002F630000}"/>
    <cellStyle name="Normal 30 2 9" xfId="38405" xr:uid="{00000000-0005-0000-0000-000030630000}"/>
    <cellStyle name="Normal 30 2 9 2" xfId="38406" xr:uid="{00000000-0005-0000-0000-000031630000}"/>
    <cellStyle name="Normal 30 2 9 2 2" xfId="38407" xr:uid="{00000000-0005-0000-0000-000032630000}"/>
    <cellStyle name="Normal 30 2 9 2 3" xfId="38408" xr:uid="{00000000-0005-0000-0000-000033630000}"/>
    <cellStyle name="Normal 30 2 9 3" xfId="38409" xr:uid="{00000000-0005-0000-0000-000034630000}"/>
    <cellStyle name="Normal 30 2 9 3 2" xfId="38410" xr:uid="{00000000-0005-0000-0000-000035630000}"/>
    <cellStyle name="Normal 30 2 9 3 3" xfId="38411" xr:uid="{00000000-0005-0000-0000-000036630000}"/>
    <cellStyle name="Normal 30 2 9 4" xfId="38412" xr:uid="{00000000-0005-0000-0000-000037630000}"/>
    <cellStyle name="Normal 30 2 9 4 2" xfId="38413" xr:uid="{00000000-0005-0000-0000-000038630000}"/>
    <cellStyle name="Normal 30 2 9 4 3" xfId="38414" xr:uid="{00000000-0005-0000-0000-000039630000}"/>
    <cellStyle name="Normal 30 2 9 5" xfId="38415" xr:uid="{00000000-0005-0000-0000-00003A630000}"/>
    <cellStyle name="Normal 30 2 9 5 2" xfId="38416" xr:uid="{00000000-0005-0000-0000-00003B630000}"/>
    <cellStyle name="Normal 30 2 9 5 3" xfId="38417" xr:uid="{00000000-0005-0000-0000-00003C630000}"/>
    <cellStyle name="Normal 30 2 9 6" xfId="38418" xr:uid="{00000000-0005-0000-0000-00003D630000}"/>
    <cellStyle name="Normal 30 2 9 7" xfId="38419" xr:uid="{00000000-0005-0000-0000-00003E630000}"/>
    <cellStyle name="Normal 30 20" xfId="38420" xr:uid="{00000000-0005-0000-0000-00003F630000}"/>
    <cellStyle name="Normal 30 20 2" xfId="38421" xr:uid="{00000000-0005-0000-0000-000040630000}"/>
    <cellStyle name="Normal 30 20 2 2" xfId="38422" xr:uid="{00000000-0005-0000-0000-000041630000}"/>
    <cellStyle name="Normal 30 20 2 3" xfId="38423" xr:uid="{00000000-0005-0000-0000-000042630000}"/>
    <cellStyle name="Normal 30 20 3" xfId="38424" xr:uid="{00000000-0005-0000-0000-000043630000}"/>
    <cellStyle name="Normal 30 20 3 2" xfId="38425" xr:uid="{00000000-0005-0000-0000-000044630000}"/>
    <cellStyle name="Normal 30 20 3 3" xfId="38426" xr:uid="{00000000-0005-0000-0000-000045630000}"/>
    <cellStyle name="Normal 30 20 4" xfId="38427" xr:uid="{00000000-0005-0000-0000-000046630000}"/>
    <cellStyle name="Normal 30 20 4 2" xfId="38428" xr:uid="{00000000-0005-0000-0000-000047630000}"/>
    <cellStyle name="Normal 30 20 4 3" xfId="38429" xr:uid="{00000000-0005-0000-0000-000048630000}"/>
    <cellStyle name="Normal 30 20 5" xfId="38430" xr:uid="{00000000-0005-0000-0000-000049630000}"/>
    <cellStyle name="Normal 30 20 5 2" xfId="38431" xr:uid="{00000000-0005-0000-0000-00004A630000}"/>
    <cellStyle name="Normal 30 20 5 3" xfId="38432" xr:uid="{00000000-0005-0000-0000-00004B630000}"/>
    <cellStyle name="Normal 30 20 6" xfId="38433" xr:uid="{00000000-0005-0000-0000-00004C630000}"/>
    <cellStyle name="Normal 30 20 7" xfId="38434" xr:uid="{00000000-0005-0000-0000-00004D630000}"/>
    <cellStyle name="Normal 30 21" xfId="38435" xr:uid="{00000000-0005-0000-0000-00004E630000}"/>
    <cellStyle name="Normal 30 21 2" xfId="38436" xr:uid="{00000000-0005-0000-0000-00004F630000}"/>
    <cellStyle name="Normal 30 21 2 2" xfId="38437" xr:uid="{00000000-0005-0000-0000-000050630000}"/>
    <cellStyle name="Normal 30 21 2 3" xfId="38438" xr:uid="{00000000-0005-0000-0000-000051630000}"/>
    <cellStyle name="Normal 30 21 3" xfId="38439" xr:uid="{00000000-0005-0000-0000-000052630000}"/>
    <cellStyle name="Normal 30 21 3 2" xfId="38440" xr:uid="{00000000-0005-0000-0000-000053630000}"/>
    <cellStyle name="Normal 30 21 3 3" xfId="38441" xr:uid="{00000000-0005-0000-0000-000054630000}"/>
    <cellStyle name="Normal 30 21 4" xfId="38442" xr:uid="{00000000-0005-0000-0000-000055630000}"/>
    <cellStyle name="Normal 30 21 4 2" xfId="38443" xr:uid="{00000000-0005-0000-0000-000056630000}"/>
    <cellStyle name="Normal 30 21 4 3" xfId="38444" xr:uid="{00000000-0005-0000-0000-000057630000}"/>
    <cellStyle name="Normal 30 21 5" xfId="38445" xr:uid="{00000000-0005-0000-0000-000058630000}"/>
    <cellStyle name="Normal 30 21 5 2" xfId="38446" xr:uid="{00000000-0005-0000-0000-000059630000}"/>
    <cellStyle name="Normal 30 21 5 3" xfId="38447" xr:uid="{00000000-0005-0000-0000-00005A630000}"/>
    <cellStyle name="Normal 30 21 6" xfId="38448" xr:uid="{00000000-0005-0000-0000-00005B630000}"/>
    <cellStyle name="Normal 30 21 7" xfId="38449" xr:uid="{00000000-0005-0000-0000-00005C630000}"/>
    <cellStyle name="Normal 30 22" xfId="38450" xr:uid="{00000000-0005-0000-0000-00005D630000}"/>
    <cellStyle name="Normal 30 22 2" xfId="38451" xr:uid="{00000000-0005-0000-0000-00005E630000}"/>
    <cellStyle name="Normal 30 22 2 2" xfId="38452" xr:uid="{00000000-0005-0000-0000-00005F630000}"/>
    <cellStyle name="Normal 30 22 2 3" xfId="38453" xr:uid="{00000000-0005-0000-0000-000060630000}"/>
    <cellStyle name="Normal 30 22 3" xfId="38454" xr:uid="{00000000-0005-0000-0000-000061630000}"/>
    <cellStyle name="Normal 30 22 3 2" xfId="38455" xr:uid="{00000000-0005-0000-0000-000062630000}"/>
    <cellStyle name="Normal 30 22 3 3" xfId="38456" xr:uid="{00000000-0005-0000-0000-000063630000}"/>
    <cellStyle name="Normal 30 22 4" xfId="38457" xr:uid="{00000000-0005-0000-0000-000064630000}"/>
    <cellStyle name="Normal 30 22 4 2" xfId="38458" xr:uid="{00000000-0005-0000-0000-000065630000}"/>
    <cellStyle name="Normal 30 22 4 3" xfId="38459" xr:uid="{00000000-0005-0000-0000-000066630000}"/>
    <cellStyle name="Normal 30 22 5" xfId="38460" xr:uid="{00000000-0005-0000-0000-000067630000}"/>
    <cellStyle name="Normal 30 22 5 2" xfId="38461" xr:uid="{00000000-0005-0000-0000-000068630000}"/>
    <cellStyle name="Normal 30 22 5 3" xfId="38462" xr:uid="{00000000-0005-0000-0000-000069630000}"/>
    <cellStyle name="Normal 30 22 6" xfId="38463" xr:uid="{00000000-0005-0000-0000-00006A630000}"/>
    <cellStyle name="Normal 30 22 7" xfId="38464" xr:uid="{00000000-0005-0000-0000-00006B630000}"/>
    <cellStyle name="Normal 30 23" xfId="38465" xr:uid="{00000000-0005-0000-0000-00006C630000}"/>
    <cellStyle name="Normal 30 23 2" xfId="38466" xr:uid="{00000000-0005-0000-0000-00006D630000}"/>
    <cellStyle name="Normal 30 23 2 2" xfId="38467" xr:uid="{00000000-0005-0000-0000-00006E630000}"/>
    <cellStyle name="Normal 30 23 2 3" xfId="38468" xr:uid="{00000000-0005-0000-0000-00006F630000}"/>
    <cellStyle name="Normal 30 23 3" xfId="38469" xr:uid="{00000000-0005-0000-0000-000070630000}"/>
    <cellStyle name="Normal 30 23 3 2" xfId="38470" xr:uid="{00000000-0005-0000-0000-000071630000}"/>
    <cellStyle name="Normal 30 23 3 3" xfId="38471" xr:uid="{00000000-0005-0000-0000-000072630000}"/>
    <cellStyle name="Normal 30 23 4" xfId="38472" xr:uid="{00000000-0005-0000-0000-000073630000}"/>
    <cellStyle name="Normal 30 23 4 2" xfId="38473" xr:uid="{00000000-0005-0000-0000-000074630000}"/>
    <cellStyle name="Normal 30 23 4 3" xfId="38474" xr:uid="{00000000-0005-0000-0000-000075630000}"/>
    <cellStyle name="Normal 30 23 5" xfId="38475" xr:uid="{00000000-0005-0000-0000-000076630000}"/>
    <cellStyle name="Normal 30 23 5 2" xfId="38476" xr:uid="{00000000-0005-0000-0000-000077630000}"/>
    <cellStyle name="Normal 30 23 5 3" xfId="38477" xr:uid="{00000000-0005-0000-0000-000078630000}"/>
    <cellStyle name="Normal 30 23 6" xfId="38478" xr:uid="{00000000-0005-0000-0000-000079630000}"/>
    <cellStyle name="Normal 30 23 7" xfId="38479" xr:uid="{00000000-0005-0000-0000-00007A630000}"/>
    <cellStyle name="Normal 30 24" xfId="38480" xr:uid="{00000000-0005-0000-0000-00007B630000}"/>
    <cellStyle name="Normal 30 24 2" xfId="38481" xr:uid="{00000000-0005-0000-0000-00007C630000}"/>
    <cellStyle name="Normal 30 24 2 2" xfId="38482" xr:uid="{00000000-0005-0000-0000-00007D630000}"/>
    <cellStyle name="Normal 30 24 2 3" xfId="38483" xr:uid="{00000000-0005-0000-0000-00007E630000}"/>
    <cellStyle name="Normal 30 24 3" xfId="38484" xr:uid="{00000000-0005-0000-0000-00007F630000}"/>
    <cellStyle name="Normal 30 24 3 2" xfId="38485" xr:uid="{00000000-0005-0000-0000-000080630000}"/>
    <cellStyle name="Normal 30 24 3 3" xfId="38486" xr:uid="{00000000-0005-0000-0000-000081630000}"/>
    <cellStyle name="Normal 30 24 4" xfId="38487" xr:uid="{00000000-0005-0000-0000-000082630000}"/>
    <cellStyle name="Normal 30 24 4 2" xfId="38488" xr:uid="{00000000-0005-0000-0000-000083630000}"/>
    <cellStyle name="Normal 30 24 4 3" xfId="38489" xr:uid="{00000000-0005-0000-0000-000084630000}"/>
    <cellStyle name="Normal 30 24 5" xfId="38490" xr:uid="{00000000-0005-0000-0000-000085630000}"/>
    <cellStyle name="Normal 30 24 5 2" xfId="38491" xr:uid="{00000000-0005-0000-0000-000086630000}"/>
    <cellStyle name="Normal 30 24 5 3" xfId="38492" xr:uid="{00000000-0005-0000-0000-000087630000}"/>
    <cellStyle name="Normal 30 24 6" xfId="38493" xr:uid="{00000000-0005-0000-0000-000088630000}"/>
    <cellStyle name="Normal 30 24 7" xfId="38494" xr:uid="{00000000-0005-0000-0000-000089630000}"/>
    <cellStyle name="Normal 30 25" xfId="38495" xr:uid="{00000000-0005-0000-0000-00008A630000}"/>
    <cellStyle name="Normal 30 25 2" xfId="38496" xr:uid="{00000000-0005-0000-0000-00008B630000}"/>
    <cellStyle name="Normal 30 25 2 2" xfId="38497" xr:uid="{00000000-0005-0000-0000-00008C630000}"/>
    <cellStyle name="Normal 30 25 2 3" xfId="38498" xr:uid="{00000000-0005-0000-0000-00008D630000}"/>
    <cellStyle name="Normal 30 25 3" xfId="38499" xr:uid="{00000000-0005-0000-0000-00008E630000}"/>
    <cellStyle name="Normal 30 25 3 2" xfId="38500" xr:uid="{00000000-0005-0000-0000-00008F630000}"/>
    <cellStyle name="Normal 30 25 3 3" xfId="38501" xr:uid="{00000000-0005-0000-0000-000090630000}"/>
    <cellStyle name="Normal 30 25 4" xfId="38502" xr:uid="{00000000-0005-0000-0000-000091630000}"/>
    <cellStyle name="Normal 30 25 4 2" xfId="38503" xr:uid="{00000000-0005-0000-0000-000092630000}"/>
    <cellStyle name="Normal 30 25 4 3" xfId="38504" xr:uid="{00000000-0005-0000-0000-000093630000}"/>
    <cellStyle name="Normal 30 25 5" xfId="38505" xr:uid="{00000000-0005-0000-0000-000094630000}"/>
    <cellStyle name="Normal 30 25 5 2" xfId="38506" xr:uid="{00000000-0005-0000-0000-000095630000}"/>
    <cellStyle name="Normal 30 25 5 3" xfId="38507" xr:uid="{00000000-0005-0000-0000-000096630000}"/>
    <cellStyle name="Normal 30 25 6" xfId="38508" xr:uid="{00000000-0005-0000-0000-000097630000}"/>
    <cellStyle name="Normal 30 25 7" xfId="38509" xr:uid="{00000000-0005-0000-0000-000098630000}"/>
    <cellStyle name="Normal 30 26" xfId="38510" xr:uid="{00000000-0005-0000-0000-000099630000}"/>
    <cellStyle name="Normal 30 26 2" xfId="38511" xr:uid="{00000000-0005-0000-0000-00009A630000}"/>
    <cellStyle name="Normal 30 26 2 2" xfId="38512" xr:uid="{00000000-0005-0000-0000-00009B630000}"/>
    <cellStyle name="Normal 30 26 2 3" xfId="38513" xr:uid="{00000000-0005-0000-0000-00009C630000}"/>
    <cellStyle name="Normal 30 26 3" xfId="38514" xr:uid="{00000000-0005-0000-0000-00009D630000}"/>
    <cellStyle name="Normal 30 26 3 2" xfId="38515" xr:uid="{00000000-0005-0000-0000-00009E630000}"/>
    <cellStyle name="Normal 30 26 3 3" xfId="38516" xr:uid="{00000000-0005-0000-0000-00009F630000}"/>
    <cellStyle name="Normal 30 26 4" xfId="38517" xr:uid="{00000000-0005-0000-0000-0000A0630000}"/>
    <cellStyle name="Normal 30 26 4 2" xfId="38518" xr:uid="{00000000-0005-0000-0000-0000A1630000}"/>
    <cellStyle name="Normal 30 26 4 3" xfId="38519" xr:uid="{00000000-0005-0000-0000-0000A2630000}"/>
    <cellStyle name="Normal 30 26 5" xfId="38520" xr:uid="{00000000-0005-0000-0000-0000A3630000}"/>
    <cellStyle name="Normal 30 26 5 2" xfId="38521" xr:uid="{00000000-0005-0000-0000-0000A4630000}"/>
    <cellStyle name="Normal 30 26 5 3" xfId="38522" xr:uid="{00000000-0005-0000-0000-0000A5630000}"/>
    <cellStyle name="Normal 30 26 6" xfId="38523" xr:uid="{00000000-0005-0000-0000-0000A6630000}"/>
    <cellStyle name="Normal 30 26 7" xfId="38524" xr:uid="{00000000-0005-0000-0000-0000A7630000}"/>
    <cellStyle name="Normal 30 27" xfId="38525" xr:uid="{00000000-0005-0000-0000-0000A8630000}"/>
    <cellStyle name="Normal 30 27 2" xfId="38526" xr:uid="{00000000-0005-0000-0000-0000A9630000}"/>
    <cellStyle name="Normal 30 27 2 2" xfId="38527" xr:uid="{00000000-0005-0000-0000-0000AA630000}"/>
    <cellStyle name="Normal 30 27 2 3" xfId="38528" xr:uid="{00000000-0005-0000-0000-0000AB630000}"/>
    <cellStyle name="Normal 30 27 3" xfId="38529" xr:uid="{00000000-0005-0000-0000-0000AC630000}"/>
    <cellStyle name="Normal 30 27 3 2" xfId="38530" xr:uid="{00000000-0005-0000-0000-0000AD630000}"/>
    <cellStyle name="Normal 30 27 3 3" xfId="38531" xr:uid="{00000000-0005-0000-0000-0000AE630000}"/>
    <cellStyle name="Normal 30 27 4" xfId="38532" xr:uid="{00000000-0005-0000-0000-0000AF630000}"/>
    <cellStyle name="Normal 30 27 4 2" xfId="38533" xr:uid="{00000000-0005-0000-0000-0000B0630000}"/>
    <cellStyle name="Normal 30 27 4 3" xfId="38534" xr:uid="{00000000-0005-0000-0000-0000B1630000}"/>
    <cellStyle name="Normal 30 27 5" xfId="38535" xr:uid="{00000000-0005-0000-0000-0000B2630000}"/>
    <cellStyle name="Normal 30 27 5 2" xfId="38536" xr:uid="{00000000-0005-0000-0000-0000B3630000}"/>
    <cellStyle name="Normal 30 27 5 3" xfId="38537" xr:uid="{00000000-0005-0000-0000-0000B4630000}"/>
    <cellStyle name="Normal 30 27 6" xfId="38538" xr:uid="{00000000-0005-0000-0000-0000B5630000}"/>
    <cellStyle name="Normal 30 27 7" xfId="38539" xr:uid="{00000000-0005-0000-0000-0000B6630000}"/>
    <cellStyle name="Normal 30 28" xfId="38540" xr:uid="{00000000-0005-0000-0000-0000B7630000}"/>
    <cellStyle name="Normal 30 28 2" xfId="38541" xr:uid="{00000000-0005-0000-0000-0000B8630000}"/>
    <cellStyle name="Normal 30 28 2 2" xfId="38542" xr:uid="{00000000-0005-0000-0000-0000B9630000}"/>
    <cellStyle name="Normal 30 28 2 3" xfId="38543" xr:uid="{00000000-0005-0000-0000-0000BA630000}"/>
    <cellStyle name="Normal 30 28 3" xfId="38544" xr:uid="{00000000-0005-0000-0000-0000BB630000}"/>
    <cellStyle name="Normal 30 28 3 2" xfId="38545" xr:uid="{00000000-0005-0000-0000-0000BC630000}"/>
    <cellStyle name="Normal 30 28 3 3" xfId="38546" xr:uid="{00000000-0005-0000-0000-0000BD630000}"/>
    <cellStyle name="Normal 30 28 4" xfId="38547" xr:uid="{00000000-0005-0000-0000-0000BE630000}"/>
    <cellStyle name="Normal 30 28 4 2" xfId="38548" xr:uid="{00000000-0005-0000-0000-0000BF630000}"/>
    <cellStyle name="Normal 30 28 4 3" xfId="38549" xr:uid="{00000000-0005-0000-0000-0000C0630000}"/>
    <cellStyle name="Normal 30 28 5" xfId="38550" xr:uid="{00000000-0005-0000-0000-0000C1630000}"/>
    <cellStyle name="Normal 30 28 5 2" xfId="38551" xr:uid="{00000000-0005-0000-0000-0000C2630000}"/>
    <cellStyle name="Normal 30 28 5 3" xfId="38552" xr:uid="{00000000-0005-0000-0000-0000C3630000}"/>
    <cellStyle name="Normal 30 28 6" xfId="38553" xr:uid="{00000000-0005-0000-0000-0000C4630000}"/>
    <cellStyle name="Normal 30 28 7" xfId="38554" xr:uid="{00000000-0005-0000-0000-0000C5630000}"/>
    <cellStyle name="Normal 30 29" xfId="38555" xr:uid="{00000000-0005-0000-0000-0000C6630000}"/>
    <cellStyle name="Normal 30 29 2" xfId="38556" xr:uid="{00000000-0005-0000-0000-0000C7630000}"/>
    <cellStyle name="Normal 30 29 2 2" xfId="38557" xr:uid="{00000000-0005-0000-0000-0000C8630000}"/>
    <cellStyle name="Normal 30 29 2 3" xfId="38558" xr:uid="{00000000-0005-0000-0000-0000C9630000}"/>
    <cellStyle name="Normal 30 29 3" xfId="38559" xr:uid="{00000000-0005-0000-0000-0000CA630000}"/>
    <cellStyle name="Normal 30 29 3 2" xfId="38560" xr:uid="{00000000-0005-0000-0000-0000CB630000}"/>
    <cellStyle name="Normal 30 29 3 3" xfId="38561" xr:uid="{00000000-0005-0000-0000-0000CC630000}"/>
    <cellStyle name="Normal 30 29 4" xfId="38562" xr:uid="{00000000-0005-0000-0000-0000CD630000}"/>
    <cellStyle name="Normal 30 29 4 2" xfId="38563" xr:uid="{00000000-0005-0000-0000-0000CE630000}"/>
    <cellStyle name="Normal 30 29 4 3" xfId="38564" xr:uid="{00000000-0005-0000-0000-0000CF630000}"/>
    <cellStyle name="Normal 30 29 5" xfId="38565" xr:uid="{00000000-0005-0000-0000-0000D0630000}"/>
    <cellStyle name="Normal 30 29 5 2" xfId="38566" xr:uid="{00000000-0005-0000-0000-0000D1630000}"/>
    <cellStyle name="Normal 30 29 5 3" xfId="38567" xr:uid="{00000000-0005-0000-0000-0000D2630000}"/>
    <cellStyle name="Normal 30 29 6" xfId="38568" xr:uid="{00000000-0005-0000-0000-0000D3630000}"/>
    <cellStyle name="Normal 30 29 7" xfId="38569" xr:uid="{00000000-0005-0000-0000-0000D4630000}"/>
    <cellStyle name="Normal 30 3" xfId="1217" xr:uid="{00000000-0005-0000-0000-0000D5630000}"/>
    <cellStyle name="Normal 30 3 2" xfId="38570" xr:uid="{00000000-0005-0000-0000-0000D6630000}"/>
    <cellStyle name="Normal 30 3 2 2" xfId="38571" xr:uid="{00000000-0005-0000-0000-0000D7630000}"/>
    <cellStyle name="Normal 30 3 2 3" xfId="38572" xr:uid="{00000000-0005-0000-0000-0000D8630000}"/>
    <cellStyle name="Normal 30 3 3" xfId="38573" xr:uid="{00000000-0005-0000-0000-0000D9630000}"/>
    <cellStyle name="Normal 30 3 3 2" xfId="38574" xr:uid="{00000000-0005-0000-0000-0000DA630000}"/>
    <cellStyle name="Normal 30 3 3 3" xfId="38575" xr:uid="{00000000-0005-0000-0000-0000DB630000}"/>
    <cellStyle name="Normal 30 3 4" xfId="38576" xr:uid="{00000000-0005-0000-0000-0000DC630000}"/>
    <cellStyle name="Normal 30 3 4 2" xfId="38577" xr:uid="{00000000-0005-0000-0000-0000DD630000}"/>
    <cellStyle name="Normal 30 3 4 3" xfId="38578" xr:uid="{00000000-0005-0000-0000-0000DE630000}"/>
    <cellStyle name="Normal 30 3 5" xfId="38579" xr:uid="{00000000-0005-0000-0000-0000DF630000}"/>
    <cellStyle name="Normal 30 3 5 2" xfId="38580" xr:uid="{00000000-0005-0000-0000-0000E0630000}"/>
    <cellStyle name="Normal 30 3 5 3" xfId="38581" xr:uid="{00000000-0005-0000-0000-0000E1630000}"/>
    <cellStyle name="Normal 30 3 6" xfId="38582" xr:uid="{00000000-0005-0000-0000-0000E2630000}"/>
    <cellStyle name="Normal 30 3 6 2" xfId="38583" xr:uid="{00000000-0005-0000-0000-0000E3630000}"/>
    <cellStyle name="Normal 30 3 6 3" xfId="38584" xr:uid="{00000000-0005-0000-0000-0000E4630000}"/>
    <cellStyle name="Normal 30 3 7" xfId="38585" xr:uid="{00000000-0005-0000-0000-0000E5630000}"/>
    <cellStyle name="Normal 30 3 7 2" xfId="38586" xr:uid="{00000000-0005-0000-0000-0000E6630000}"/>
    <cellStyle name="Normal 30 3 7 3" xfId="38587" xr:uid="{00000000-0005-0000-0000-0000E7630000}"/>
    <cellStyle name="Normal 30 3 8" xfId="38588" xr:uid="{00000000-0005-0000-0000-0000E8630000}"/>
    <cellStyle name="Normal 30 3 9" xfId="38589" xr:uid="{00000000-0005-0000-0000-0000E9630000}"/>
    <cellStyle name="Normal 30 30" xfId="38590" xr:uid="{00000000-0005-0000-0000-0000EA630000}"/>
    <cellStyle name="Normal 30 30 2" xfId="38591" xr:uid="{00000000-0005-0000-0000-0000EB630000}"/>
    <cellStyle name="Normal 30 30 2 2" xfId="38592" xr:uid="{00000000-0005-0000-0000-0000EC630000}"/>
    <cellStyle name="Normal 30 30 2 3" xfId="38593" xr:uid="{00000000-0005-0000-0000-0000ED630000}"/>
    <cellStyle name="Normal 30 30 3" xfId="38594" xr:uid="{00000000-0005-0000-0000-0000EE630000}"/>
    <cellStyle name="Normal 30 30 3 2" xfId="38595" xr:uid="{00000000-0005-0000-0000-0000EF630000}"/>
    <cellStyle name="Normal 30 30 3 3" xfId="38596" xr:uid="{00000000-0005-0000-0000-0000F0630000}"/>
    <cellStyle name="Normal 30 30 4" xfId="38597" xr:uid="{00000000-0005-0000-0000-0000F1630000}"/>
    <cellStyle name="Normal 30 30 4 2" xfId="38598" xr:uid="{00000000-0005-0000-0000-0000F2630000}"/>
    <cellStyle name="Normal 30 30 4 3" xfId="38599" xr:uid="{00000000-0005-0000-0000-0000F3630000}"/>
    <cellStyle name="Normal 30 30 5" xfId="38600" xr:uid="{00000000-0005-0000-0000-0000F4630000}"/>
    <cellStyle name="Normal 30 30 5 2" xfId="38601" xr:uid="{00000000-0005-0000-0000-0000F5630000}"/>
    <cellStyle name="Normal 30 30 5 3" xfId="38602" xr:uid="{00000000-0005-0000-0000-0000F6630000}"/>
    <cellStyle name="Normal 30 30 6" xfId="38603" xr:uid="{00000000-0005-0000-0000-0000F7630000}"/>
    <cellStyle name="Normal 30 30 7" xfId="38604" xr:uid="{00000000-0005-0000-0000-0000F8630000}"/>
    <cellStyle name="Normal 30 31" xfId="38605" xr:uid="{00000000-0005-0000-0000-0000F9630000}"/>
    <cellStyle name="Normal 30 31 2" xfId="38606" xr:uid="{00000000-0005-0000-0000-0000FA630000}"/>
    <cellStyle name="Normal 30 31 2 2" xfId="38607" xr:uid="{00000000-0005-0000-0000-0000FB630000}"/>
    <cellStyle name="Normal 30 31 2 3" xfId="38608" xr:uid="{00000000-0005-0000-0000-0000FC630000}"/>
    <cellStyle name="Normal 30 31 3" xfId="38609" xr:uid="{00000000-0005-0000-0000-0000FD630000}"/>
    <cellStyle name="Normal 30 31 3 2" xfId="38610" xr:uid="{00000000-0005-0000-0000-0000FE630000}"/>
    <cellStyle name="Normal 30 31 3 3" xfId="38611" xr:uid="{00000000-0005-0000-0000-0000FF630000}"/>
    <cellStyle name="Normal 30 31 4" xfId="38612" xr:uid="{00000000-0005-0000-0000-000000640000}"/>
    <cellStyle name="Normal 30 31 4 2" xfId="38613" xr:uid="{00000000-0005-0000-0000-000001640000}"/>
    <cellStyle name="Normal 30 31 4 3" xfId="38614" xr:uid="{00000000-0005-0000-0000-000002640000}"/>
    <cellStyle name="Normal 30 31 5" xfId="38615" xr:uid="{00000000-0005-0000-0000-000003640000}"/>
    <cellStyle name="Normal 30 31 5 2" xfId="38616" xr:uid="{00000000-0005-0000-0000-000004640000}"/>
    <cellStyle name="Normal 30 31 5 3" xfId="38617" xr:uid="{00000000-0005-0000-0000-000005640000}"/>
    <cellStyle name="Normal 30 31 6" xfId="38618" xr:uid="{00000000-0005-0000-0000-000006640000}"/>
    <cellStyle name="Normal 30 31 7" xfId="38619" xr:uid="{00000000-0005-0000-0000-000007640000}"/>
    <cellStyle name="Normal 30 32" xfId="38620" xr:uid="{00000000-0005-0000-0000-000008640000}"/>
    <cellStyle name="Normal 30 32 2" xfId="38621" xr:uid="{00000000-0005-0000-0000-000009640000}"/>
    <cellStyle name="Normal 30 32 2 2" xfId="38622" xr:uid="{00000000-0005-0000-0000-00000A640000}"/>
    <cellStyle name="Normal 30 32 2 3" xfId="38623" xr:uid="{00000000-0005-0000-0000-00000B640000}"/>
    <cellStyle name="Normal 30 32 3" xfId="38624" xr:uid="{00000000-0005-0000-0000-00000C640000}"/>
    <cellStyle name="Normal 30 32 3 2" xfId="38625" xr:uid="{00000000-0005-0000-0000-00000D640000}"/>
    <cellStyle name="Normal 30 32 3 3" xfId="38626" xr:uid="{00000000-0005-0000-0000-00000E640000}"/>
    <cellStyle name="Normal 30 32 4" xfId="38627" xr:uid="{00000000-0005-0000-0000-00000F640000}"/>
    <cellStyle name="Normal 30 32 4 2" xfId="38628" xr:uid="{00000000-0005-0000-0000-000010640000}"/>
    <cellStyle name="Normal 30 32 4 3" xfId="38629" xr:uid="{00000000-0005-0000-0000-000011640000}"/>
    <cellStyle name="Normal 30 32 5" xfId="38630" xr:uid="{00000000-0005-0000-0000-000012640000}"/>
    <cellStyle name="Normal 30 32 5 2" xfId="38631" xr:uid="{00000000-0005-0000-0000-000013640000}"/>
    <cellStyle name="Normal 30 32 5 3" xfId="38632" xr:uid="{00000000-0005-0000-0000-000014640000}"/>
    <cellStyle name="Normal 30 32 6" xfId="38633" xr:uid="{00000000-0005-0000-0000-000015640000}"/>
    <cellStyle name="Normal 30 32 7" xfId="38634" xr:uid="{00000000-0005-0000-0000-000016640000}"/>
    <cellStyle name="Normal 30 33" xfId="38635" xr:uid="{00000000-0005-0000-0000-000017640000}"/>
    <cellStyle name="Normal 30 33 2" xfId="38636" xr:uid="{00000000-0005-0000-0000-000018640000}"/>
    <cellStyle name="Normal 30 33 2 2" xfId="38637" xr:uid="{00000000-0005-0000-0000-000019640000}"/>
    <cellStyle name="Normal 30 33 2 3" xfId="38638" xr:uid="{00000000-0005-0000-0000-00001A640000}"/>
    <cellStyle name="Normal 30 33 3" xfId="38639" xr:uid="{00000000-0005-0000-0000-00001B640000}"/>
    <cellStyle name="Normal 30 33 3 2" xfId="38640" xr:uid="{00000000-0005-0000-0000-00001C640000}"/>
    <cellStyle name="Normal 30 33 3 3" xfId="38641" xr:uid="{00000000-0005-0000-0000-00001D640000}"/>
    <cellStyle name="Normal 30 33 4" xfId="38642" xr:uid="{00000000-0005-0000-0000-00001E640000}"/>
    <cellStyle name="Normal 30 33 4 2" xfId="38643" xr:uid="{00000000-0005-0000-0000-00001F640000}"/>
    <cellStyle name="Normal 30 33 4 3" xfId="38644" xr:uid="{00000000-0005-0000-0000-000020640000}"/>
    <cellStyle name="Normal 30 33 5" xfId="38645" xr:uid="{00000000-0005-0000-0000-000021640000}"/>
    <cellStyle name="Normal 30 33 5 2" xfId="38646" xr:uid="{00000000-0005-0000-0000-000022640000}"/>
    <cellStyle name="Normal 30 33 5 3" xfId="38647" xr:uid="{00000000-0005-0000-0000-000023640000}"/>
    <cellStyle name="Normal 30 33 6" xfId="38648" xr:uid="{00000000-0005-0000-0000-000024640000}"/>
    <cellStyle name="Normal 30 33 7" xfId="38649" xr:uid="{00000000-0005-0000-0000-000025640000}"/>
    <cellStyle name="Normal 30 34" xfId="38650" xr:uid="{00000000-0005-0000-0000-000026640000}"/>
    <cellStyle name="Normal 30 34 2" xfId="38651" xr:uid="{00000000-0005-0000-0000-000027640000}"/>
    <cellStyle name="Normal 30 34 2 2" xfId="38652" xr:uid="{00000000-0005-0000-0000-000028640000}"/>
    <cellStyle name="Normal 30 34 2 3" xfId="38653" xr:uid="{00000000-0005-0000-0000-000029640000}"/>
    <cellStyle name="Normal 30 34 3" xfId="38654" xr:uid="{00000000-0005-0000-0000-00002A640000}"/>
    <cellStyle name="Normal 30 34 3 2" xfId="38655" xr:uid="{00000000-0005-0000-0000-00002B640000}"/>
    <cellStyle name="Normal 30 34 3 3" xfId="38656" xr:uid="{00000000-0005-0000-0000-00002C640000}"/>
    <cellStyle name="Normal 30 34 4" xfId="38657" xr:uid="{00000000-0005-0000-0000-00002D640000}"/>
    <cellStyle name="Normal 30 34 4 2" xfId="38658" xr:uid="{00000000-0005-0000-0000-00002E640000}"/>
    <cellStyle name="Normal 30 34 4 3" xfId="38659" xr:uid="{00000000-0005-0000-0000-00002F640000}"/>
    <cellStyle name="Normal 30 34 5" xfId="38660" xr:uid="{00000000-0005-0000-0000-000030640000}"/>
    <cellStyle name="Normal 30 34 5 2" xfId="38661" xr:uid="{00000000-0005-0000-0000-000031640000}"/>
    <cellStyle name="Normal 30 34 5 3" xfId="38662" xr:uid="{00000000-0005-0000-0000-000032640000}"/>
    <cellStyle name="Normal 30 34 6" xfId="38663" xr:uid="{00000000-0005-0000-0000-000033640000}"/>
    <cellStyle name="Normal 30 34 7" xfId="38664" xr:uid="{00000000-0005-0000-0000-000034640000}"/>
    <cellStyle name="Normal 30 35" xfId="38665" xr:uid="{00000000-0005-0000-0000-000035640000}"/>
    <cellStyle name="Normal 30 35 2" xfId="38666" xr:uid="{00000000-0005-0000-0000-000036640000}"/>
    <cellStyle name="Normal 30 35 2 2" xfId="38667" xr:uid="{00000000-0005-0000-0000-000037640000}"/>
    <cellStyle name="Normal 30 35 2 3" xfId="38668" xr:uid="{00000000-0005-0000-0000-000038640000}"/>
    <cellStyle name="Normal 30 35 3" xfId="38669" xr:uid="{00000000-0005-0000-0000-000039640000}"/>
    <cellStyle name="Normal 30 35 3 2" xfId="38670" xr:uid="{00000000-0005-0000-0000-00003A640000}"/>
    <cellStyle name="Normal 30 35 3 3" xfId="38671" xr:uid="{00000000-0005-0000-0000-00003B640000}"/>
    <cellStyle name="Normal 30 35 4" xfId="38672" xr:uid="{00000000-0005-0000-0000-00003C640000}"/>
    <cellStyle name="Normal 30 35 4 2" xfId="38673" xr:uid="{00000000-0005-0000-0000-00003D640000}"/>
    <cellStyle name="Normal 30 35 4 3" xfId="38674" xr:uid="{00000000-0005-0000-0000-00003E640000}"/>
    <cellStyle name="Normal 30 35 5" xfId="38675" xr:uid="{00000000-0005-0000-0000-00003F640000}"/>
    <cellStyle name="Normal 30 35 5 2" xfId="38676" xr:uid="{00000000-0005-0000-0000-000040640000}"/>
    <cellStyle name="Normal 30 35 5 3" xfId="38677" xr:uid="{00000000-0005-0000-0000-000041640000}"/>
    <cellStyle name="Normal 30 35 6" xfId="38678" xr:uid="{00000000-0005-0000-0000-000042640000}"/>
    <cellStyle name="Normal 30 35 7" xfId="38679" xr:uid="{00000000-0005-0000-0000-000043640000}"/>
    <cellStyle name="Normal 30 36" xfId="38680" xr:uid="{00000000-0005-0000-0000-000044640000}"/>
    <cellStyle name="Normal 30 36 2" xfId="38681" xr:uid="{00000000-0005-0000-0000-000045640000}"/>
    <cellStyle name="Normal 30 36 2 2" xfId="38682" xr:uid="{00000000-0005-0000-0000-000046640000}"/>
    <cellStyle name="Normal 30 36 2 3" xfId="38683" xr:uid="{00000000-0005-0000-0000-000047640000}"/>
    <cellStyle name="Normal 30 36 3" xfId="38684" xr:uid="{00000000-0005-0000-0000-000048640000}"/>
    <cellStyle name="Normal 30 36 3 2" xfId="38685" xr:uid="{00000000-0005-0000-0000-000049640000}"/>
    <cellStyle name="Normal 30 36 3 3" xfId="38686" xr:uid="{00000000-0005-0000-0000-00004A640000}"/>
    <cellStyle name="Normal 30 36 4" xfId="38687" xr:uid="{00000000-0005-0000-0000-00004B640000}"/>
    <cellStyle name="Normal 30 36 4 2" xfId="38688" xr:uid="{00000000-0005-0000-0000-00004C640000}"/>
    <cellStyle name="Normal 30 36 4 3" xfId="38689" xr:uid="{00000000-0005-0000-0000-00004D640000}"/>
    <cellStyle name="Normal 30 36 5" xfId="38690" xr:uid="{00000000-0005-0000-0000-00004E640000}"/>
    <cellStyle name="Normal 30 36 5 2" xfId="38691" xr:uid="{00000000-0005-0000-0000-00004F640000}"/>
    <cellStyle name="Normal 30 36 5 3" xfId="38692" xr:uid="{00000000-0005-0000-0000-000050640000}"/>
    <cellStyle name="Normal 30 36 6" xfId="38693" xr:uid="{00000000-0005-0000-0000-000051640000}"/>
    <cellStyle name="Normal 30 36 7" xfId="38694" xr:uid="{00000000-0005-0000-0000-000052640000}"/>
    <cellStyle name="Normal 30 37" xfId="38695" xr:uid="{00000000-0005-0000-0000-000053640000}"/>
    <cellStyle name="Normal 30 37 2" xfId="38696" xr:uid="{00000000-0005-0000-0000-000054640000}"/>
    <cellStyle name="Normal 30 37 2 2" xfId="38697" xr:uid="{00000000-0005-0000-0000-000055640000}"/>
    <cellStyle name="Normal 30 37 2 3" xfId="38698" xr:uid="{00000000-0005-0000-0000-000056640000}"/>
    <cellStyle name="Normal 30 37 3" xfId="38699" xr:uid="{00000000-0005-0000-0000-000057640000}"/>
    <cellStyle name="Normal 30 37 3 2" xfId="38700" xr:uid="{00000000-0005-0000-0000-000058640000}"/>
    <cellStyle name="Normal 30 37 3 3" xfId="38701" xr:uid="{00000000-0005-0000-0000-000059640000}"/>
    <cellStyle name="Normal 30 37 4" xfId="38702" xr:uid="{00000000-0005-0000-0000-00005A640000}"/>
    <cellStyle name="Normal 30 37 4 2" xfId="38703" xr:uid="{00000000-0005-0000-0000-00005B640000}"/>
    <cellStyle name="Normal 30 37 4 3" xfId="38704" xr:uid="{00000000-0005-0000-0000-00005C640000}"/>
    <cellStyle name="Normal 30 37 5" xfId="38705" xr:uid="{00000000-0005-0000-0000-00005D640000}"/>
    <cellStyle name="Normal 30 37 5 2" xfId="38706" xr:uid="{00000000-0005-0000-0000-00005E640000}"/>
    <cellStyle name="Normal 30 37 5 3" xfId="38707" xr:uid="{00000000-0005-0000-0000-00005F640000}"/>
    <cellStyle name="Normal 30 37 6" xfId="38708" xr:uid="{00000000-0005-0000-0000-000060640000}"/>
    <cellStyle name="Normal 30 37 7" xfId="38709" xr:uid="{00000000-0005-0000-0000-000061640000}"/>
    <cellStyle name="Normal 30 38" xfId="38710" xr:uid="{00000000-0005-0000-0000-000062640000}"/>
    <cellStyle name="Normal 30 38 2" xfId="38711" xr:uid="{00000000-0005-0000-0000-000063640000}"/>
    <cellStyle name="Normal 30 38 2 2" xfId="38712" xr:uid="{00000000-0005-0000-0000-000064640000}"/>
    <cellStyle name="Normal 30 38 2 3" xfId="38713" xr:uid="{00000000-0005-0000-0000-000065640000}"/>
    <cellStyle name="Normal 30 38 3" xfId="38714" xr:uid="{00000000-0005-0000-0000-000066640000}"/>
    <cellStyle name="Normal 30 38 3 2" xfId="38715" xr:uid="{00000000-0005-0000-0000-000067640000}"/>
    <cellStyle name="Normal 30 38 3 3" xfId="38716" xr:uid="{00000000-0005-0000-0000-000068640000}"/>
    <cellStyle name="Normal 30 38 4" xfId="38717" xr:uid="{00000000-0005-0000-0000-000069640000}"/>
    <cellStyle name="Normal 30 38 4 2" xfId="38718" xr:uid="{00000000-0005-0000-0000-00006A640000}"/>
    <cellStyle name="Normal 30 38 4 3" xfId="38719" xr:uid="{00000000-0005-0000-0000-00006B640000}"/>
    <cellStyle name="Normal 30 38 5" xfId="38720" xr:uid="{00000000-0005-0000-0000-00006C640000}"/>
    <cellStyle name="Normal 30 38 5 2" xfId="38721" xr:uid="{00000000-0005-0000-0000-00006D640000}"/>
    <cellStyle name="Normal 30 38 5 3" xfId="38722" xr:uid="{00000000-0005-0000-0000-00006E640000}"/>
    <cellStyle name="Normal 30 38 6" xfId="38723" xr:uid="{00000000-0005-0000-0000-00006F640000}"/>
    <cellStyle name="Normal 30 38 7" xfId="38724" xr:uid="{00000000-0005-0000-0000-000070640000}"/>
    <cellStyle name="Normal 30 39" xfId="38725" xr:uid="{00000000-0005-0000-0000-000071640000}"/>
    <cellStyle name="Normal 30 39 2" xfId="38726" xr:uid="{00000000-0005-0000-0000-000072640000}"/>
    <cellStyle name="Normal 30 39 2 2" xfId="38727" xr:uid="{00000000-0005-0000-0000-000073640000}"/>
    <cellStyle name="Normal 30 39 2 3" xfId="38728" xr:uid="{00000000-0005-0000-0000-000074640000}"/>
    <cellStyle name="Normal 30 39 3" xfId="38729" xr:uid="{00000000-0005-0000-0000-000075640000}"/>
    <cellStyle name="Normal 30 39 4" xfId="38730" xr:uid="{00000000-0005-0000-0000-000076640000}"/>
    <cellStyle name="Normal 30 4" xfId="38731" xr:uid="{00000000-0005-0000-0000-000077640000}"/>
    <cellStyle name="Normal 30 4 2" xfId="38732" xr:uid="{00000000-0005-0000-0000-000078640000}"/>
    <cellStyle name="Normal 30 4 2 2" xfId="38733" xr:uid="{00000000-0005-0000-0000-000079640000}"/>
    <cellStyle name="Normal 30 4 2 3" xfId="38734" xr:uid="{00000000-0005-0000-0000-00007A640000}"/>
    <cellStyle name="Normal 30 4 3" xfId="38735" xr:uid="{00000000-0005-0000-0000-00007B640000}"/>
    <cellStyle name="Normal 30 4 3 2" xfId="38736" xr:uid="{00000000-0005-0000-0000-00007C640000}"/>
    <cellStyle name="Normal 30 4 3 3" xfId="38737" xr:uid="{00000000-0005-0000-0000-00007D640000}"/>
    <cellStyle name="Normal 30 4 4" xfId="38738" xr:uid="{00000000-0005-0000-0000-00007E640000}"/>
    <cellStyle name="Normal 30 4 4 2" xfId="38739" xr:uid="{00000000-0005-0000-0000-00007F640000}"/>
    <cellStyle name="Normal 30 4 4 3" xfId="38740" xr:uid="{00000000-0005-0000-0000-000080640000}"/>
    <cellStyle name="Normal 30 4 5" xfId="38741" xr:uid="{00000000-0005-0000-0000-000081640000}"/>
    <cellStyle name="Normal 30 4 5 2" xfId="38742" xr:uid="{00000000-0005-0000-0000-000082640000}"/>
    <cellStyle name="Normal 30 4 5 3" xfId="38743" xr:uid="{00000000-0005-0000-0000-000083640000}"/>
    <cellStyle name="Normal 30 4 6" xfId="38744" xr:uid="{00000000-0005-0000-0000-000084640000}"/>
    <cellStyle name="Normal 30 4 6 2" xfId="38745" xr:uid="{00000000-0005-0000-0000-000085640000}"/>
    <cellStyle name="Normal 30 4 6 3" xfId="38746" xr:uid="{00000000-0005-0000-0000-000086640000}"/>
    <cellStyle name="Normal 30 4 7" xfId="38747" xr:uid="{00000000-0005-0000-0000-000087640000}"/>
    <cellStyle name="Normal 30 4 8" xfId="38748" xr:uid="{00000000-0005-0000-0000-000088640000}"/>
    <cellStyle name="Normal 30 40" xfId="38749" xr:uid="{00000000-0005-0000-0000-000089640000}"/>
    <cellStyle name="Normal 30 40 2" xfId="38750" xr:uid="{00000000-0005-0000-0000-00008A640000}"/>
    <cellStyle name="Normal 30 40 2 2" xfId="38751" xr:uid="{00000000-0005-0000-0000-00008B640000}"/>
    <cellStyle name="Normal 30 40 2 3" xfId="38752" xr:uid="{00000000-0005-0000-0000-00008C640000}"/>
    <cellStyle name="Normal 30 40 3" xfId="38753" xr:uid="{00000000-0005-0000-0000-00008D640000}"/>
    <cellStyle name="Normal 30 40 4" xfId="38754" xr:uid="{00000000-0005-0000-0000-00008E640000}"/>
    <cellStyle name="Normal 30 41" xfId="38755" xr:uid="{00000000-0005-0000-0000-00008F640000}"/>
    <cellStyle name="Normal 30 41 2" xfId="38756" xr:uid="{00000000-0005-0000-0000-000090640000}"/>
    <cellStyle name="Normal 30 41 2 2" xfId="38757" xr:uid="{00000000-0005-0000-0000-000091640000}"/>
    <cellStyle name="Normal 30 41 2 3" xfId="38758" xr:uid="{00000000-0005-0000-0000-000092640000}"/>
    <cellStyle name="Normal 30 41 3" xfId="38759" xr:uid="{00000000-0005-0000-0000-000093640000}"/>
    <cellStyle name="Normal 30 41 4" xfId="38760" xr:uid="{00000000-0005-0000-0000-000094640000}"/>
    <cellStyle name="Normal 30 42" xfId="38761" xr:uid="{00000000-0005-0000-0000-000095640000}"/>
    <cellStyle name="Normal 30 42 2" xfId="38762" xr:uid="{00000000-0005-0000-0000-000096640000}"/>
    <cellStyle name="Normal 30 42 3" xfId="38763" xr:uid="{00000000-0005-0000-0000-000097640000}"/>
    <cellStyle name="Normal 30 43" xfId="38764" xr:uid="{00000000-0005-0000-0000-000098640000}"/>
    <cellStyle name="Normal 30 43 2" xfId="38765" xr:uid="{00000000-0005-0000-0000-000099640000}"/>
    <cellStyle name="Normal 30 43 3" xfId="38766" xr:uid="{00000000-0005-0000-0000-00009A640000}"/>
    <cellStyle name="Normal 30 44" xfId="38767" xr:uid="{00000000-0005-0000-0000-00009B640000}"/>
    <cellStyle name="Normal 30 44 2" xfId="38768" xr:uid="{00000000-0005-0000-0000-00009C640000}"/>
    <cellStyle name="Normal 30 44 3" xfId="38769" xr:uid="{00000000-0005-0000-0000-00009D640000}"/>
    <cellStyle name="Normal 30 45" xfId="38770" xr:uid="{00000000-0005-0000-0000-00009E640000}"/>
    <cellStyle name="Normal 30 45 2" xfId="38771" xr:uid="{00000000-0005-0000-0000-00009F640000}"/>
    <cellStyle name="Normal 30 45 3" xfId="38772" xr:uid="{00000000-0005-0000-0000-0000A0640000}"/>
    <cellStyle name="Normal 30 46" xfId="38773" xr:uid="{00000000-0005-0000-0000-0000A1640000}"/>
    <cellStyle name="Normal 30 46 2" xfId="38774" xr:uid="{00000000-0005-0000-0000-0000A2640000}"/>
    <cellStyle name="Normal 30 46 3" xfId="38775" xr:uid="{00000000-0005-0000-0000-0000A3640000}"/>
    <cellStyle name="Normal 30 47" xfId="38776" xr:uid="{00000000-0005-0000-0000-0000A4640000}"/>
    <cellStyle name="Normal 30 47 2" xfId="38777" xr:uid="{00000000-0005-0000-0000-0000A5640000}"/>
    <cellStyle name="Normal 30 47 3" xfId="38778" xr:uid="{00000000-0005-0000-0000-0000A6640000}"/>
    <cellStyle name="Normal 30 48" xfId="38779" xr:uid="{00000000-0005-0000-0000-0000A7640000}"/>
    <cellStyle name="Normal 30 48 2" xfId="38780" xr:uid="{00000000-0005-0000-0000-0000A8640000}"/>
    <cellStyle name="Normal 30 48 3" xfId="38781" xr:uid="{00000000-0005-0000-0000-0000A9640000}"/>
    <cellStyle name="Normal 30 49" xfId="38782" xr:uid="{00000000-0005-0000-0000-0000AA640000}"/>
    <cellStyle name="Normal 30 49 2" xfId="38783" xr:uid="{00000000-0005-0000-0000-0000AB640000}"/>
    <cellStyle name="Normal 30 49 3" xfId="38784" xr:uid="{00000000-0005-0000-0000-0000AC640000}"/>
    <cellStyle name="Normal 30 5" xfId="38785" xr:uid="{00000000-0005-0000-0000-0000AD640000}"/>
    <cellStyle name="Normal 30 5 2" xfId="38786" xr:uid="{00000000-0005-0000-0000-0000AE640000}"/>
    <cellStyle name="Normal 30 5 2 2" xfId="38787" xr:uid="{00000000-0005-0000-0000-0000AF640000}"/>
    <cellStyle name="Normal 30 5 2 3" xfId="38788" xr:uid="{00000000-0005-0000-0000-0000B0640000}"/>
    <cellStyle name="Normal 30 5 3" xfId="38789" xr:uid="{00000000-0005-0000-0000-0000B1640000}"/>
    <cellStyle name="Normal 30 5 3 2" xfId="38790" xr:uid="{00000000-0005-0000-0000-0000B2640000}"/>
    <cellStyle name="Normal 30 5 3 3" xfId="38791" xr:uid="{00000000-0005-0000-0000-0000B3640000}"/>
    <cellStyle name="Normal 30 5 4" xfId="38792" xr:uid="{00000000-0005-0000-0000-0000B4640000}"/>
    <cellStyle name="Normal 30 5 4 2" xfId="38793" xr:uid="{00000000-0005-0000-0000-0000B5640000}"/>
    <cellStyle name="Normal 30 5 4 3" xfId="38794" xr:uid="{00000000-0005-0000-0000-0000B6640000}"/>
    <cellStyle name="Normal 30 5 5" xfId="38795" xr:uid="{00000000-0005-0000-0000-0000B7640000}"/>
    <cellStyle name="Normal 30 5 5 2" xfId="38796" xr:uid="{00000000-0005-0000-0000-0000B8640000}"/>
    <cellStyle name="Normal 30 5 5 3" xfId="38797" xr:uid="{00000000-0005-0000-0000-0000B9640000}"/>
    <cellStyle name="Normal 30 5 6" xfId="38798" xr:uid="{00000000-0005-0000-0000-0000BA640000}"/>
    <cellStyle name="Normal 30 5 7" xfId="38799" xr:uid="{00000000-0005-0000-0000-0000BB640000}"/>
    <cellStyle name="Normal 30 50" xfId="38800" xr:uid="{00000000-0005-0000-0000-0000BC640000}"/>
    <cellStyle name="Normal 30 50 2" xfId="38801" xr:uid="{00000000-0005-0000-0000-0000BD640000}"/>
    <cellStyle name="Normal 30 50 3" xfId="38802" xr:uid="{00000000-0005-0000-0000-0000BE640000}"/>
    <cellStyle name="Normal 30 51" xfId="38803" xr:uid="{00000000-0005-0000-0000-0000BF640000}"/>
    <cellStyle name="Normal 30 51 2" xfId="38804" xr:uid="{00000000-0005-0000-0000-0000C0640000}"/>
    <cellStyle name="Normal 30 51 3" xfId="38805" xr:uid="{00000000-0005-0000-0000-0000C1640000}"/>
    <cellStyle name="Normal 30 52" xfId="38806" xr:uid="{00000000-0005-0000-0000-0000C2640000}"/>
    <cellStyle name="Normal 30 52 2" xfId="38807" xr:uid="{00000000-0005-0000-0000-0000C3640000}"/>
    <cellStyle name="Normal 30 52 3" xfId="38808" xr:uid="{00000000-0005-0000-0000-0000C4640000}"/>
    <cellStyle name="Normal 30 53" xfId="38809" xr:uid="{00000000-0005-0000-0000-0000C5640000}"/>
    <cellStyle name="Normal 30 53 2" xfId="38810" xr:uid="{00000000-0005-0000-0000-0000C6640000}"/>
    <cellStyle name="Normal 30 53 3" xfId="38811" xr:uid="{00000000-0005-0000-0000-0000C7640000}"/>
    <cellStyle name="Normal 30 54" xfId="38812" xr:uid="{00000000-0005-0000-0000-0000C8640000}"/>
    <cellStyle name="Normal 30 54 2" xfId="38813" xr:uid="{00000000-0005-0000-0000-0000C9640000}"/>
    <cellStyle name="Normal 30 54 3" xfId="38814" xr:uid="{00000000-0005-0000-0000-0000CA640000}"/>
    <cellStyle name="Normal 30 6" xfId="38815" xr:uid="{00000000-0005-0000-0000-0000CB640000}"/>
    <cellStyle name="Normal 30 6 2" xfId="38816" xr:uid="{00000000-0005-0000-0000-0000CC640000}"/>
    <cellStyle name="Normal 30 6 2 2" xfId="38817" xr:uid="{00000000-0005-0000-0000-0000CD640000}"/>
    <cellStyle name="Normal 30 6 2 3" xfId="38818" xr:uid="{00000000-0005-0000-0000-0000CE640000}"/>
    <cellStyle name="Normal 30 6 3" xfId="38819" xr:uid="{00000000-0005-0000-0000-0000CF640000}"/>
    <cellStyle name="Normal 30 6 3 2" xfId="38820" xr:uid="{00000000-0005-0000-0000-0000D0640000}"/>
    <cellStyle name="Normal 30 6 3 3" xfId="38821" xr:uid="{00000000-0005-0000-0000-0000D1640000}"/>
    <cellStyle name="Normal 30 6 4" xfId="38822" xr:uid="{00000000-0005-0000-0000-0000D2640000}"/>
    <cellStyle name="Normal 30 6 4 2" xfId="38823" xr:uid="{00000000-0005-0000-0000-0000D3640000}"/>
    <cellStyle name="Normal 30 6 4 3" xfId="38824" xr:uid="{00000000-0005-0000-0000-0000D4640000}"/>
    <cellStyle name="Normal 30 6 5" xfId="38825" xr:uid="{00000000-0005-0000-0000-0000D5640000}"/>
    <cellStyle name="Normal 30 6 5 2" xfId="38826" xr:uid="{00000000-0005-0000-0000-0000D6640000}"/>
    <cellStyle name="Normal 30 6 5 3" xfId="38827" xr:uid="{00000000-0005-0000-0000-0000D7640000}"/>
    <cellStyle name="Normal 30 6 6" xfId="38828" xr:uid="{00000000-0005-0000-0000-0000D8640000}"/>
    <cellStyle name="Normal 30 6 7" xfId="38829" xr:uid="{00000000-0005-0000-0000-0000D9640000}"/>
    <cellStyle name="Normal 30 7" xfId="38830" xr:uid="{00000000-0005-0000-0000-0000DA640000}"/>
    <cellStyle name="Normal 30 7 2" xfId="38831" xr:uid="{00000000-0005-0000-0000-0000DB640000}"/>
    <cellStyle name="Normal 30 7 2 2" xfId="38832" xr:uid="{00000000-0005-0000-0000-0000DC640000}"/>
    <cellStyle name="Normal 30 7 2 3" xfId="38833" xr:uid="{00000000-0005-0000-0000-0000DD640000}"/>
    <cellStyle name="Normal 30 7 3" xfId="38834" xr:uid="{00000000-0005-0000-0000-0000DE640000}"/>
    <cellStyle name="Normal 30 7 3 2" xfId="38835" xr:uid="{00000000-0005-0000-0000-0000DF640000}"/>
    <cellStyle name="Normal 30 7 3 3" xfId="38836" xr:uid="{00000000-0005-0000-0000-0000E0640000}"/>
    <cellStyle name="Normal 30 7 4" xfId="38837" xr:uid="{00000000-0005-0000-0000-0000E1640000}"/>
    <cellStyle name="Normal 30 7 4 2" xfId="38838" xr:uid="{00000000-0005-0000-0000-0000E2640000}"/>
    <cellStyle name="Normal 30 7 4 3" xfId="38839" xr:uid="{00000000-0005-0000-0000-0000E3640000}"/>
    <cellStyle name="Normal 30 7 5" xfId="38840" xr:uid="{00000000-0005-0000-0000-0000E4640000}"/>
    <cellStyle name="Normal 30 7 5 2" xfId="38841" xr:uid="{00000000-0005-0000-0000-0000E5640000}"/>
    <cellStyle name="Normal 30 7 5 3" xfId="38842" xr:uid="{00000000-0005-0000-0000-0000E6640000}"/>
    <cellStyle name="Normal 30 7 6" xfId="38843" xr:uid="{00000000-0005-0000-0000-0000E7640000}"/>
    <cellStyle name="Normal 30 7 7" xfId="38844" xr:uid="{00000000-0005-0000-0000-0000E8640000}"/>
    <cellStyle name="Normal 30 8" xfId="38845" xr:uid="{00000000-0005-0000-0000-0000E9640000}"/>
    <cellStyle name="Normal 30 8 2" xfId="38846" xr:uid="{00000000-0005-0000-0000-0000EA640000}"/>
    <cellStyle name="Normal 30 8 2 2" xfId="38847" xr:uid="{00000000-0005-0000-0000-0000EB640000}"/>
    <cellStyle name="Normal 30 8 2 3" xfId="38848" xr:uid="{00000000-0005-0000-0000-0000EC640000}"/>
    <cellStyle name="Normal 30 8 3" xfId="38849" xr:uid="{00000000-0005-0000-0000-0000ED640000}"/>
    <cellStyle name="Normal 30 8 3 2" xfId="38850" xr:uid="{00000000-0005-0000-0000-0000EE640000}"/>
    <cellStyle name="Normal 30 8 3 3" xfId="38851" xr:uid="{00000000-0005-0000-0000-0000EF640000}"/>
    <cellStyle name="Normal 30 8 4" xfId="38852" xr:uid="{00000000-0005-0000-0000-0000F0640000}"/>
    <cellStyle name="Normal 30 8 4 2" xfId="38853" xr:uid="{00000000-0005-0000-0000-0000F1640000}"/>
    <cellStyle name="Normal 30 8 4 3" xfId="38854" xr:uid="{00000000-0005-0000-0000-0000F2640000}"/>
    <cellStyle name="Normal 30 8 5" xfId="38855" xr:uid="{00000000-0005-0000-0000-0000F3640000}"/>
    <cellStyle name="Normal 30 8 5 2" xfId="38856" xr:uid="{00000000-0005-0000-0000-0000F4640000}"/>
    <cellStyle name="Normal 30 8 5 3" xfId="38857" xr:uid="{00000000-0005-0000-0000-0000F5640000}"/>
    <cellStyle name="Normal 30 8 6" xfId="38858" xr:uid="{00000000-0005-0000-0000-0000F6640000}"/>
    <cellStyle name="Normal 30 8 7" xfId="38859" xr:uid="{00000000-0005-0000-0000-0000F7640000}"/>
    <cellStyle name="Normal 30 9" xfId="38860" xr:uid="{00000000-0005-0000-0000-0000F8640000}"/>
    <cellStyle name="Normal 30 9 2" xfId="38861" xr:uid="{00000000-0005-0000-0000-0000F9640000}"/>
    <cellStyle name="Normal 30 9 2 2" xfId="38862" xr:uid="{00000000-0005-0000-0000-0000FA640000}"/>
    <cellStyle name="Normal 30 9 2 3" xfId="38863" xr:uid="{00000000-0005-0000-0000-0000FB640000}"/>
    <cellStyle name="Normal 30 9 3" xfId="38864" xr:uid="{00000000-0005-0000-0000-0000FC640000}"/>
    <cellStyle name="Normal 30 9 3 2" xfId="38865" xr:uid="{00000000-0005-0000-0000-0000FD640000}"/>
    <cellStyle name="Normal 30 9 3 3" xfId="38866" xr:uid="{00000000-0005-0000-0000-0000FE640000}"/>
    <cellStyle name="Normal 30 9 4" xfId="38867" xr:uid="{00000000-0005-0000-0000-0000FF640000}"/>
    <cellStyle name="Normal 30 9 4 2" xfId="38868" xr:uid="{00000000-0005-0000-0000-000000650000}"/>
    <cellStyle name="Normal 30 9 4 3" xfId="38869" xr:uid="{00000000-0005-0000-0000-000001650000}"/>
    <cellStyle name="Normal 30 9 5" xfId="38870" xr:uid="{00000000-0005-0000-0000-000002650000}"/>
    <cellStyle name="Normal 30 9 5 2" xfId="38871" xr:uid="{00000000-0005-0000-0000-000003650000}"/>
    <cellStyle name="Normal 30 9 5 3" xfId="38872" xr:uid="{00000000-0005-0000-0000-000004650000}"/>
    <cellStyle name="Normal 30 9 6" xfId="38873" xr:uid="{00000000-0005-0000-0000-000005650000}"/>
    <cellStyle name="Normal 30 9 7" xfId="38874" xr:uid="{00000000-0005-0000-0000-000006650000}"/>
    <cellStyle name="Normal 31" xfId="1218" xr:uid="{00000000-0005-0000-0000-000007650000}"/>
    <cellStyle name="Normal 31 2" xfId="1219" xr:uid="{00000000-0005-0000-0000-000008650000}"/>
    <cellStyle name="Normal 31 3" xfId="1220" xr:uid="{00000000-0005-0000-0000-000009650000}"/>
    <cellStyle name="Normal 32" xfId="1221" xr:uid="{00000000-0005-0000-0000-00000A650000}"/>
    <cellStyle name="Normal 32 10" xfId="38875" xr:uid="{00000000-0005-0000-0000-00000B650000}"/>
    <cellStyle name="Normal 32 10 2" xfId="38876" xr:uid="{00000000-0005-0000-0000-00000C650000}"/>
    <cellStyle name="Normal 32 10 2 2" xfId="38877" xr:uid="{00000000-0005-0000-0000-00000D650000}"/>
    <cellStyle name="Normal 32 10 2 3" xfId="38878" xr:uid="{00000000-0005-0000-0000-00000E650000}"/>
    <cellStyle name="Normal 32 10 3" xfId="38879" xr:uid="{00000000-0005-0000-0000-00000F650000}"/>
    <cellStyle name="Normal 32 10 3 2" xfId="38880" xr:uid="{00000000-0005-0000-0000-000010650000}"/>
    <cellStyle name="Normal 32 10 3 3" xfId="38881" xr:uid="{00000000-0005-0000-0000-000011650000}"/>
    <cellStyle name="Normal 32 10 4" xfId="38882" xr:uid="{00000000-0005-0000-0000-000012650000}"/>
    <cellStyle name="Normal 32 10 4 2" xfId="38883" xr:uid="{00000000-0005-0000-0000-000013650000}"/>
    <cellStyle name="Normal 32 10 4 3" xfId="38884" xr:uid="{00000000-0005-0000-0000-000014650000}"/>
    <cellStyle name="Normal 32 10 5" xfId="38885" xr:uid="{00000000-0005-0000-0000-000015650000}"/>
    <cellStyle name="Normal 32 10 5 2" xfId="38886" xr:uid="{00000000-0005-0000-0000-000016650000}"/>
    <cellStyle name="Normal 32 10 5 3" xfId="38887" xr:uid="{00000000-0005-0000-0000-000017650000}"/>
    <cellStyle name="Normal 32 10 6" xfId="38888" xr:uid="{00000000-0005-0000-0000-000018650000}"/>
    <cellStyle name="Normal 32 10 7" xfId="38889" xr:uid="{00000000-0005-0000-0000-000019650000}"/>
    <cellStyle name="Normal 32 11" xfId="38890" xr:uid="{00000000-0005-0000-0000-00001A650000}"/>
    <cellStyle name="Normal 32 11 2" xfId="38891" xr:uid="{00000000-0005-0000-0000-00001B650000}"/>
    <cellStyle name="Normal 32 11 2 2" xfId="38892" xr:uid="{00000000-0005-0000-0000-00001C650000}"/>
    <cellStyle name="Normal 32 11 2 3" xfId="38893" xr:uid="{00000000-0005-0000-0000-00001D650000}"/>
    <cellStyle name="Normal 32 11 3" xfId="38894" xr:uid="{00000000-0005-0000-0000-00001E650000}"/>
    <cellStyle name="Normal 32 11 3 2" xfId="38895" xr:uid="{00000000-0005-0000-0000-00001F650000}"/>
    <cellStyle name="Normal 32 11 3 3" xfId="38896" xr:uid="{00000000-0005-0000-0000-000020650000}"/>
    <cellStyle name="Normal 32 11 4" xfId="38897" xr:uid="{00000000-0005-0000-0000-000021650000}"/>
    <cellStyle name="Normal 32 11 4 2" xfId="38898" xr:uid="{00000000-0005-0000-0000-000022650000}"/>
    <cellStyle name="Normal 32 11 4 3" xfId="38899" xr:uid="{00000000-0005-0000-0000-000023650000}"/>
    <cellStyle name="Normal 32 11 5" xfId="38900" xr:uid="{00000000-0005-0000-0000-000024650000}"/>
    <cellStyle name="Normal 32 11 5 2" xfId="38901" xr:uid="{00000000-0005-0000-0000-000025650000}"/>
    <cellStyle name="Normal 32 11 5 3" xfId="38902" xr:uid="{00000000-0005-0000-0000-000026650000}"/>
    <cellStyle name="Normal 32 11 6" xfId="38903" xr:uid="{00000000-0005-0000-0000-000027650000}"/>
    <cellStyle name="Normal 32 11 7" xfId="38904" xr:uid="{00000000-0005-0000-0000-000028650000}"/>
    <cellStyle name="Normal 32 12" xfId="38905" xr:uid="{00000000-0005-0000-0000-000029650000}"/>
    <cellStyle name="Normal 32 12 2" xfId="38906" xr:uid="{00000000-0005-0000-0000-00002A650000}"/>
    <cellStyle name="Normal 32 12 2 2" xfId="38907" xr:uid="{00000000-0005-0000-0000-00002B650000}"/>
    <cellStyle name="Normal 32 12 2 3" xfId="38908" xr:uid="{00000000-0005-0000-0000-00002C650000}"/>
    <cellStyle name="Normal 32 12 3" xfId="38909" xr:uid="{00000000-0005-0000-0000-00002D650000}"/>
    <cellStyle name="Normal 32 12 3 2" xfId="38910" xr:uid="{00000000-0005-0000-0000-00002E650000}"/>
    <cellStyle name="Normal 32 12 3 3" xfId="38911" xr:uid="{00000000-0005-0000-0000-00002F650000}"/>
    <cellStyle name="Normal 32 12 4" xfId="38912" xr:uid="{00000000-0005-0000-0000-000030650000}"/>
    <cellStyle name="Normal 32 12 4 2" xfId="38913" xr:uid="{00000000-0005-0000-0000-000031650000}"/>
    <cellStyle name="Normal 32 12 4 3" xfId="38914" xr:uid="{00000000-0005-0000-0000-000032650000}"/>
    <cellStyle name="Normal 32 12 5" xfId="38915" xr:uid="{00000000-0005-0000-0000-000033650000}"/>
    <cellStyle name="Normal 32 12 5 2" xfId="38916" xr:uid="{00000000-0005-0000-0000-000034650000}"/>
    <cellStyle name="Normal 32 12 5 3" xfId="38917" xr:uid="{00000000-0005-0000-0000-000035650000}"/>
    <cellStyle name="Normal 32 12 6" xfId="38918" xr:uid="{00000000-0005-0000-0000-000036650000}"/>
    <cellStyle name="Normal 32 12 7" xfId="38919" xr:uid="{00000000-0005-0000-0000-000037650000}"/>
    <cellStyle name="Normal 32 13" xfId="38920" xr:uid="{00000000-0005-0000-0000-000038650000}"/>
    <cellStyle name="Normal 32 13 2" xfId="38921" xr:uid="{00000000-0005-0000-0000-000039650000}"/>
    <cellStyle name="Normal 32 13 2 2" xfId="38922" xr:uid="{00000000-0005-0000-0000-00003A650000}"/>
    <cellStyle name="Normal 32 13 2 3" xfId="38923" xr:uid="{00000000-0005-0000-0000-00003B650000}"/>
    <cellStyle name="Normal 32 13 3" xfId="38924" xr:uid="{00000000-0005-0000-0000-00003C650000}"/>
    <cellStyle name="Normal 32 13 3 2" xfId="38925" xr:uid="{00000000-0005-0000-0000-00003D650000}"/>
    <cellStyle name="Normal 32 13 3 3" xfId="38926" xr:uid="{00000000-0005-0000-0000-00003E650000}"/>
    <cellStyle name="Normal 32 13 4" xfId="38927" xr:uid="{00000000-0005-0000-0000-00003F650000}"/>
    <cellStyle name="Normal 32 13 4 2" xfId="38928" xr:uid="{00000000-0005-0000-0000-000040650000}"/>
    <cellStyle name="Normal 32 13 4 3" xfId="38929" xr:uid="{00000000-0005-0000-0000-000041650000}"/>
    <cellStyle name="Normal 32 13 5" xfId="38930" xr:uid="{00000000-0005-0000-0000-000042650000}"/>
    <cellStyle name="Normal 32 13 5 2" xfId="38931" xr:uid="{00000000-0005-0000-0000-000043650000}"/>
    <cellStyle name="Normal 32 13 5 3" xfId="38932" xr:uid="{00000000-0005-0000-0000-000044650000}"/>
    <cellStyle name="Normal 32 13 6" xfId="38933" xr:uid="{00000000-0005-0000-0000-000045650000}"/>
    <cellStyle name="Normal 32 13 7" xfId="38934" xr:uid="{00000000-0005-0000-0000-000046650000}"/>
    <cellStyle name="Normal 32 14" xfId="38935" xr:uid="{00000000-0005-0000-0000-000047650000}"/>
    <cellStyle name="Normal 32 14 2" xfId="38936" xr:uid="{00000000-0005-0000-0000-000048650000}"/>
    <cellStyle name="Normal 32 14 2 2" xfId="38937" xr:uid="{00000000-0005-0000-0000-000049650000}"/>
    <cellStyle name="Normal 32 14 2 3" xfId="38938" xr:uid="{00000000-0005-0000-0000-00004A650000}"/>
    <cellStyle name="Normal 32 14 3" xfId="38939" xr:uid="{00000000-0005-0000-0000-00004B650000}"/>
    <cellStyle name="Normal 32 14 3 2" xfId="38940" xr:uid="{00000000-0005-0000-0000-00004C650000}"/>
    <cellStyle name="Normal 32 14 3 3" xfId="38941" xr:uid="{00000000-0005-0000-0000-00004D650000}"/>
    <cellStyle name="Normal 32 14 4" xfId="38942" xr:uid="{00000000-0005-0000-0000-00004E650000}"/>
    <cellStyle name="Normal 32 14 4 2" xfId="38943" xr:uid="{00000000-0005-0000-0000-00004F650000}"/>
    <cellStyle name="Normal 32 14 4 3" xfId="38944" xr:uid="{00000000-0005-0000-0000-000050650000}"/>
    <cellStyle name="Normal 32 14 5" xfId="38945" xr:uid="{00000000-0005-0000-0000-000051650000}"/>
    <cellStyle name="Normal 32 14 5 2" xfId="38946" xr:uid="{00000000-0005-0000-0000-000052650000}"/>
    <cellStyle name="Normal 32 14 5 3" xfId="38947" xr:uid="{00000000-0005-0000-0000-000053650000}"/>
    <cellStyle name="Normal 32 14 6" xfId="38948" xr:uid="{00000000-0005-0000-0000-000054650000}"/>
    <cellStyle name="Normal 32 14 7" xfId="38949" xr:uid="{00000000-0005-0000-0000-000055650000}"/>
    <cellStyle name="Normal 32 15" xfId="38950" xr:uid="{00000000-0005-0000-0000-000056650000}"/>
    <cellStyle name="Normal 32 15 2" xfId="38951" xr:uid="{00000000-0005-0000-0000-000057650000}"/>
    <cellStyle name="Normal 32 15 2 2" xfId="38952" xr:uid="{00000000-0005-0000-0000-000058650000}"/>
    <cellStyle name="Normal 32 15 2 3" xfId="38953" xr:uid="{00000000-0005-0000-0000-000059650000}"/>
    <cellStyle name="Normal 32 15 3" xfId="38954" xr:uid="{00000000-0005-0000-0000-00005A650000}"/>
    <cellStyle name="Normal 32 15 3 2" xfId="38955" xr:uid="{00000000-0005-0000-0000-00005B650000}"/>
    <cellStyle name="Normal 32 15 3 3" xfId="38956" xr:uid="{00000000-0005-0000-0000-00005C650000}"/>
    <cellStyle name="Normal 32 15 4" xfId="38957" xr:uid="{00000000-0005-0000-0000-00005D650000}"/>
    <cellStyle name="Normal 32 15 4 2" xfId="38958" xr:uid="{00000000-0005-0000-0000-00005E650000}"/>
    <cellStyle name="Normal 32 15 4 3" xfId="38959" xr:uid="{00000000-0005-0000-0000-00005F650000}"/>
    <cellStyle name="Normal 32 15 5" xfId="38960" xr:uid="{00000000-0005-0000-0000-000060650000}"/>
    <cellStyle name="Normal 32 15 5 2" xfId="38961" xr:uid="{00000000-0005-0000-0000-000061650000}"/>
    <cellStyle name="Normal 32 15 5 3" xfId="38962" xr:uid="{00000000-0005-0000-0000-000062650000}"/>
    <cellStyle name="Normal 32 15 6" xfId="38963" xr:uid="{00000000-0005-0000-0000-000063650000}"/>
    <cellStyle name="Normal 32 15 7" xfId="38964" xr:uid="{00000000-0005-0000-0000-000064650000}"/>
    <cellStyle name="Normal 32 16" xfId="38965" xr:uid="{00000000-0005-0000-0000-000065650000}"/>
    <cellStyle name="Normal 32 16 2" xfId="38966" xr:uid="{00000000-0005-0000-0000-000066650000}"/>
    <cellStyle name="Normal 32 16 2 2" xfId="38967" xr:uid="{00000000-0005-0000-0000-000067650000}"/>
    <cellStyle name="Normal 32 16 2 3" xfId="38968" xr:uid="{00000000-0005-0000-0000-000068650000}"/>
    <cellStyle name="Normal 32 16 3" xfId="38969" xr:uid="{00000000-0005-0000-0000-000069650000}"/>
    <cellStyle name="Normal 32 16 3 2" xfId="38970" xr:uid="{00000000-0005-0000-0000-00006A650000}"/>
    <cellStyle name="Normal 32 16 3 3" xfId="38971" xr:uid="{00000000-0005-0000-0000-00006B650000}"/>
    <cellStyle name="Normal 32 16 4" xfId="38972" xr:uid="{00000000-0005-0000-0000-00006C650000}"/>
    <cellStyle name="Normal 32 16 4 2" xfId="38973" xr:uid="{00000000-0005-0000-0000-00006D650000}"/>
    <cellStyle name="Normal 32 16 4 3" xfId="38974" xr:uid="{00000000-0005-0000-0000-00006E650000}"/>
    <cellStyle name="Normal 32 16 5" xfId="38975" xr:uid="{00000000-0005-0000-0000-00006F650000}"/>
    <cellStyle name="Normal 32 16 5 2" xfId="38976" xr:uid="{00000000-0005-0000-0000-000070650000}"/>
    <cellStyle name="Normal 32 16 5 3" xfId="38977" xr:uid="{00000000-0005-0000-0000-000071650000}"/>
    <cellStyle name="Normal 32 16 6" xfId="38978" xr:uid="{00000000-0005-0000-0000-000072650000}"/>
    <cellStyle name="Normal 32 16 7" xfId="38979" xr:uid="{00000000-0005-0000-0000-000073650000}"/>
    <cellStyle name="Normal 32 17" xfId="38980" xr:uid="{00000000-0005-0000-0000-000074650000}"/>
    <cellStyle name="Normal 32 17 2" xfId="38981" xr:uid="{00000000-0005-0000-0000-000075650000}"/>
    <cellStyle name="Normal 32 17 2 2" xfId="38982" xr:uid="{00000000-0005-0000-0000-000076650000}"/>
    <cellStyle name="Normal 32 17 2 3" xfId="38983" xr:uid="{00000000-0005-0000-0000-000077650000}"/>
    <cellStyle name="Normal 32 17 3" xfId="38984" xr:uid="{00000000-0005-0000-0000-000078650000}"/>
    <cellStyle name="Normal 32 17 3 2" xfId="38985" xr:uid="{00000000-0005-0000-0000-000079650000}"/>
    <cellStyle name="Normal 32 17 3 3" xfId="38986" xr:uid="{00000000-0005-0000-0000-00007A650000}"/>
    <cellStyle name="Normal 32 17 4" xfId="38987" xr:uid="{00000000-0005-0000-0000-00007B650000}"/>
    <cellStyle name="Normal 32 17 4 2" xfId="38988" xr:uid="{00000000-0005-0000-0000-00007C650000}"/>
    <cellStyle name="Normal 32 17 4 3" xfId="38989" xr:uid="{00000000-0005-0000-0000-00007D650000}"/>
    <cellStyle name="Normal 32 17 5" xfId="38990" xr:uid="{00000000-0005-0000-0000-00007E650000}"/>
    <cellStyle name="Normal 32 17 5 2" xfId="38991" xr:uid="{00000000-0005-0000-0000-00007F650000}"/>
    <cellStyle name="Normal 32 17 5 3" xfId="38992" xr:uid="{00000000-0005-0000-0000-000080650000}"/>
    <cellStyle name="Normal 32 17 6" xfId="38993" xr:uid="{00000000-0005-0000-0000-000081650000}"/>
    <cellStyle name="Normal 32 17 7" xfId="38994" xr:uid="{00000000-0005-0000-0000-000082650000}"/>
    <cellStyle name="Normal 32 18" xfId="38995" xr:uid="{00000000-0005-0000-0000-000083650000}"/>
    <cellStyle name="Normal 32 18 2" xfId="38996" xr:uid="{00000000-0005-0000-0000-000084650000}"/>
    <cellStyle name="Normal 32 18 2 2" xfId="38997" xr:uid="{00000000-0005-0000-0000-000085650000}"/>
    <cellStyle name="Normal 32 18 2 3" xfId="38998" xr:uid="{00000000-0005-0000-0000-000086650000}"/>
    <cellStyle name="Normal 32 18 3" xfId="38999" xr:uid="{00000000-0005-0000-0000-000087650000}"/>
    <cellStyle name="Normal 32 18 3 2" xfId="39000" xr:uid="{00000000-0005-0000-0000-000088650000}"/>
    <cellStyle name="Normal 32 18 3 3" xfId="39001" xr:uid="{00000000-0005-0000-0000-000089650000}"/>
    <cellStyle name="Normal 32 18 4" xfId="39002" xr:uid="{00000000-0005-0000-0000-00008A650000}"/>
    <cellStyle name="Normal 32 18 4 2" xfId="39003" xr:uid="{00000000-0005-0000-0000-00008B650000}"/>
    <cellStyle name="Normal 32 18 4 3" xfId="39004" xr:uid="{00000000-0005-0000-0000-00008C650000}"/>
    <cellStyle name="Normal 32 18 5" xfId="39005" xr:uid="{00000000-0005-0000-0000-00008D650000}"/>
    <cellStyle name="Normal 32 18 5 2" xfId="39006" xr:uid="{00000000-0005-0000-0000-00008E650000}"/>
    <cellStyle name="Normal 32 18 5 3" xfId="39007" xr:uid="{00000000-0005-0000-0000-00008F650000}"/>
    <cellStyle name="Normal 32 18 6" xfId="39008" xr:uid="{00000000-0005-0000-0000-000090650000}"/>
    <cellStyle name="Normal 32 18 7" xfId="39009" xr:uid="{00000000-0005-0000-0000-000091650000}"/>
    <cellStyle name="Normal 32 19" xfId="39010" xr:uid="{00000000-0005-0000-0000-000092650000}"/>
    <cellStyle name="Normal 32 19 2" xfId="39011" xr:uid="{00000000-0005-0000-0000-000093650000}"/>
    <cellStyle name="Normal 32 19 2 2" xfId="39012" xr:uid="{00000000-0005-0000-0000-000094650000}"/>
    <cellStyle name="Normal 32 19 2 3" xfId="39013" xr:uid="{00000000-0005-0000-0000-000095650000}"/>
    <cellStyle name="Normal 32 19 3" xfId="39014" xr:uid="{00000000-0005-0000-0000-000096650000}"/>
    <cellStyle name="Normal 32 19 3 2" xfId="39015" xr:uid="{00000000-0005-0000-0000-000097650000}"/>
    <cellStyle name="Normal 32 19 3 3" xfId="39016" xr:uid="{00000000-0005-0000-0000-000098650000}"/>
    <cellStyle name="Normal 32 19 4" xfId="39017" xr:uid="{00000000-0005-0000-0000-000099650000}"/>
    <cellStyle name="Normal 32 19 4 2" xfId="39018" xr:uid="{00000000-0005-0000-0000-00009A650000}"/>
    <cellStyle name="Normal 32 19 4 3" xfId="39019" xr:uid="{00000000-0005-0000-0000-00009B650000}"/>
    <cellStyle name="Normal 32 19 5" xfId="39020" xr:uid="{00000000-0005-0000-0000-00009C650000}"/>
    <cellStyle name="Normal 32 19 5 2" xfId="39021" xr:uid="{00000000-0005-0000-0000-00009D650000}"/>
    <cellStyle name="Normal 32 19 5 3" xfId="39022" xr:uid="{00000000-0005-0000-0000-00009E650000}"/>
    <cellStyle name="Normal 32 19 6" xfId="39023" xr:uid="{00000000-0005-0000-0000-00009F650000}"/>
    <cellStyle name="Normal 32 19 7" xfId="39024" xr:uid="{00000000-0005-0000-0000-0000A0650000}"/>
    <cellStyle name="Normal 32 2" xfId="39025" xr:uid="{00000000-0005-0000-0000-0000A1650000}"/>
    <cellStyle name="Normal 32 2 10" xfId="39026" xr:uid="{00000000-0005-0000-0000-0000A2650000}"/>
    <cellStyle name="Normal 32 2 10 2" xfId="39027" xr:uid="{00000000-0005-0000-0000-0000A3650000}"/>
    <cellStyle name="Normal 32 2 10 2 2" xfId="39028" xr:uid="{00000000-0005-0000-0000-0000A4650000}"/>
    <cellStyle name="Normal 32 2 10 2 3" xfId="39029" xr:uid="{00000000-0005-0000-0000-0000A5650000}"/>
    <cellStyle name="Normal 32 2 10 3" xfId="39030" xr:uid="{00000000-0005-0000-0000-0000A6650000}"/>
    <cellStyle name="Normal 32 2 10 3 2" xfId="39031" xr:uid="{00000000-0005-0000-0000-0000A7650000}"/>
    <cellStyle name="Normal 32 2 10 3 3" xfId="39032" xr:uid="{00000000-0005-0000-0000-0000A8650000}"/>
    <cellStyle name="Normal 32 2 10 4" xfId="39033" xr:uid="{00000000-0005-0000-0000-0000A9650000}"/>
    <cellStyle name="Normal 32 2 10 4 2" xfId="39034" xr:uid="{00000000-0005-0000-0000-0000AA650000}"/>
    <cellStyle name="Normal 32 2 10 4 3" xfId="39035" xr:uid="{00000000-0005-0000-0000-0000AB650000}"/>
    <cellStyle name="Normal 32 2 10 5" xfId="39036" xr:uid="{00000000-0005-0000-0000-0000AC650000}"/>
    <cellStyle name="Normal 32 2 10 5 2" xfId="39037" xr:uid="{00000000-0005-0000-0000-0000AD650000}"/>
    <cellStyle name="Normal 32 2 10 5 3" xfId="39038" xr:uid="{00000000-0005-0000-0000-0000AE650000}"/>
    <cellStyle name="Normal 32 2 10 6" xfId="39039" xr:uid="{00000000-0005-0000-0000-0000AF650000}"/>
    <cellStyle name="Normal 32 2 10 7" xfId="39040" xr:uid="{00000000-0005-0000-0000-0000B0650000}"/>
    <cellStyle name="Normal 32 2 11" xfId="39041" xr:uid="{00000000-0005-0000-0000-0000B1650000}"/>
    <cellStyle name="Normal 32 2 11 2" xfId="39042" xr:uid="{00000000-0005-0000-0000-0000B2650000}"/>
    <cellStyle name="Normal 32 2 11 2 2" xfId="39043" xr:uid="{00000000-0005-0000-0000-0000B3650000}"/>
    <cellStyle name="Normal 32 2 11 2 3" xfId="39044" xr:uid="{00000000-0005-0000-0000-0000B4650000}"/>
    <cellStyle name="Normal 32 2 11 3" xfId="39045" xr:uid="{00000000-0005-0000-0000-0000B5650000}"/>
    <cellStyle name="Normal 32 2 11 3 2" xfId="39046" xr:uid="{00000000-0005-0000-0000-0000B6650000}"/>
    <cellStyle name="Normal 32 2 11 3 3" xfId="39047" xr:uid="{00000000-0005-0000-0000-0000B7650000}"/>
    <cellStyle name="Normal 32 2 11 4" xfId="39048" xr:uid="{00000000-0005-0000-0000-0000B8650000}"/>
    <cellStyle name="Normal 32 2 11 4 2" xfId="39049" xr:uid="{00000000-0005-0000-0000-0000B9650000}"/>
    <cellStyle name="Normal 32 2 11 4 3" xfId="39050" xr:uid="{00000000-0005-0000-0000-0000BA650000}"/>
    <cellStyle name="Normal 32 2 11 5" xfId="39051" xr:uid="{00000000-0005-0000-0000-0000BB650000}"/>
    <cellStyle name="Normal 32 2 11 5 2" xfId="39052" xr:uid="{00000000-0005-0000-0000-0000BC650000}"/>
    <cellStyle name="Normal 32 2 11 5 3" xfId="39053" xr:uid="{00000000-0005-0000-0000-0000BD650000}"/>
    <cellStyle name="Normal 32 2 11 6" xfId="39054" xr:uid="{00000000-0005-0000-0000-0000BE650000}"/>
    <cellStyle name="Normal 32 2 11 7" xfId="39055" xr:uid="{00000000-0005-0000-0000-0000BF650000}"/>
    <cellStyle name="Normal 32 2 12" xfId="39056" xr:uid="{00000000-0005-0000-0000-0000C0650000}"/>
    <cellStyle name="Normal 32 2 12 2" xfId="39057" xr:uid="{00000000-0005-0000-0000-0000C1650000}"/>
    <cellStyle name="Normal 32 2 12 2 2" xfId="39058" xr:uid="{00000000-0005-0000-0000-0000C2650000}"/>
    <cellStyle name="Normal 32 2 12 2 3" xfId="39059" xr:uid="{00000000-0005-0000-0000-0000C3650000}"/>
    <cellStyle name="Normal 32 2 12 3" xfId="39060" xr:uid="{00000000-0005-0000-0000-0000C4650000}"/>
    <cellStyle name="Normal 32 2 12 3 2" xfId="39061" xr:uid="{00000000-0005-0000-0000-0000C5650000}"/>
    <cellStyle name="Normal 32 2 12 3 3" xfId="39062" xr:uid="{00000000-0005-0000-0000-0000C6650000}"/>
    <cellStyle name="Normal 32 2 12 4" xfId="39063" xr:uid="{00000000-0005-0000-0000-0000C7650000}"/>
    <cellStyle name="Normal 32 2 12 4 2" xfId="39064" xr:uid="{00000000-0005-0000-0000-0000C8650000}"/>
    <cellStyle name="Normal 32 2 12 4 3" xfId="39065" xr:uid="{00000000-0005-0000-0000-0000C9650000}"/>
    <cellStyle name="Normal 32 2 12 5" xfId="39066" xr:uid="{00000000-0005-0000-0000-0000CA650000}"/>
    <cellStyle name="Normal 32 2 12 5 2" xfId="39067" xr:uid="{00000000-0005-0000-0000-0000CB650000}"/>
    <cellStyle name="Normal 32 2 12 5 3" xfId="39068" xr:uid="{00000000-0005-0000-0000-0000CC650000}"/>
    <cellStyle name="Normal 32 2 12 6" xfId="39069" xr:uid="{00000000-0005-0000-0000-0000CD650000}"/>
    <cellStyle name="Normal 32 2 12 7" xfId="39070" xr:uid="{00000000-0005-0000-0000-0000CE650000}"/>
    <cellStyle name="Normal 32 2 13" xfId="39071" xr:uid="{00000000-0005-0000-0000-0000CF650000}"/>
    <cellStyle name="Normal 32 2 13 2" xfId="39072" xr:uid="{00000000-0005-0000-0000-0000D0650000}"/>
    <cellStyle name="Normal 32 2 13 2 2" xfId="39073" xr:uid="{00000000-0005-0000-0000-0000D1650000}"/>
    <cellStyle name="Normal 32 2 13 2 3" xfId="39074" xr:uid="{00000000-0005-0000-0000-0000D2650000}"/>
    <cellStyle name="Normal 32 2 13 3" xfId="39075" xr:uid="{00000000-0005-0000-0000-0000D3650000}"/>
    <cellStyle name="Normal 32 2 13 3 2" xfId="39076" xr:uid="{00000000-0005-0000-0000-0000D4650000}"/>
    <cellStyle name="Normal 32 2 13 3 3" xfId="39077" xr:uid="{00000000-0005-0000-0000-0000D5650000}"/>
    <cellStyle name="Normal 32 2 13 4" xfId="39078" xr:uid="{00000000-0005-0000-0000-0000D6650000}"/>
    <cellStyle name="Normal 32 2 13 4 2" xfId="39079" xr:uid="{00000000-0005-0000-0000-0000D7650000}"/>
    <cellStyle name="Normal 32 2 13 4 3" xfId="39080" xr:uid="{00000000-0005-0000-0000-0000D8650000}"/>
    <cellStyle name="Normal 32 2 13 5" xfId="39081" xr:uid="{00000000-0005-0000-0000-0000D9650000}"/>
    <cellStyle name="Normal 32 2 13 5 2" xfId="39082" xr:uid="{00000000-0005-0000-0000-0000DA650000}"/>
    <cellStyle name="Normal 32 2 13 5 3" xfId="39083" xr:uid="{00000000-0005-0000-0000-0000DB650000}"/>
    <cellStyle name="Normal 32 2 13 6" xfId="39084" xr:uid="{00000000-0005-0000-0000-0000DC650000}"/>
    <cellStyle name="Normal 32 2 13 7" xfId="39085" xr:uid="{00000000-0005-0000-0000-0000DD650000}"/>
    <cellStyle name="Normal 32 2 14" xfId="39086" xr:uid="{00000000-0005-0000-0000-0000DE650000}"/>
    <cellStyle name="Normal 32 2 14 2" xfId="39087" xr:uid="{00000000-0005-0000-0000-0000DF650000}"/>
    <cellStyle name="Normal 32 2 14 2 2" xfId="39088" xr:uid="{00000000-0005-0000-0000-0000E0650000}"/>
    <cellStyle name="Normal 32 2 14 2 3" xfId="39089" xr:uid="{00000000-0005-0000-0000-0000E1650000}"/>
    <cellStyle name="Normal 32 2 14 3" xfId="39090" xr:uid="{00000000-0005-0000-0000-0000E2650000}"/>
    <cellStyle name="Normal 32 2 14 3 2" xfId="39091" xr:uid="{00000000-0005-0000-0000-0000E3650000}"/>
    <cellStyle name="Normal 32 2 14 3 3" xfId="39092" xr:uid="{00000000-0005-0000-0000-0000E4650000}"/>
    <cellStyle name="Normal 32 2 14 4" xfId="39093" xr:uid="{00000000-0005-0000-0000-0000E5650000}"/>
    <cellStyle name="Normal 32 2 14 4 2" xfId="39094" xr:uid="{00000000-0005-0000-0000-0000E6650000}"/>
    <cellStyle name="Normal 32 2 14 4 3" xfId="39095" xr:uid="{00000000-0005-0000-0000-0000E7650000}"/>
    <cellStyle name="Normal 32 2 14 5" xfId="39096" xr:uid="{00000000-0005-0000-0000-0000E8650000}"/>
    <cellStyle name="Normal 32 2 14 5 2" xfId="39097" xr:uid="{00000000-0005-0000-0000-0000E9650000}"/>
    <cellStyle name="Normal 32 2 14 5 3" xfId="39098" xr:uid="{00000000-0005-0000-0000-0000EA650000}"/>
    <cellStyle name="Normal 32 2 14 6" xfId="39099" xr:uid="{00000000-0005-0000-0000-0000EB650000}"/>
    <cellStyle name="Normal 32 2 14 7" xfId="39100" xr:uid="{00000000-0005-0000-0000-0000EC650000}"/>
    <cellStyle name="Normal 32 2 15" xfId="39101" xr:uid="{00000000-0005-0000-0000-0000ED650000}"/>
    <cellStyle name="Normal 32 2 15 2" xfId="39102" xr:uid="{00000000-0005-0000-0000-0000EE650000}"/>
    <cellStyle name="Normal 32 2 15 2 2" xfId="39103" xr:uid="{00000000-0005-0000-0000-0000EF650000}"/>
    <cellStyle name="Normal 32 2 15 2 3" xfId="39104" xr:uid="{00000000-0005-0000-0000-0000F0650000}"/>
    <cellStyle name="Normal 32 2 15 3" xfId="39105" xr:uid="{00000000-0005-0000-0000-0000F1650000}"/>
    <cellStyle name="Normal 32 2 15 3 2" xfId="39106" xr:uid="{00000000-0005-0000-0000-0000F2650000}"/>
    <cellStyle name="Normal 32 2 15 3 3" xfId="39107" xr:uid="{00000000-0005-0000-0000-0000F3650000}"/>
    <cellStyle name="Normal 32 2 15 4" xfId="39108" xr:uid="{00000000-0005-0000-0000-0000F4650000}"/>
    <cellStyle name="Normal 32 2 15 4 2" xfId="39109" xr:uid="{00000000-0005-0000-0000-0000F5650000}"/>
    <cellStyle name="Normal 32 2 15 4 3" xfId="39110" xr:uid="{00000000-0005-0000-0000-0000F6650000}"/>
    <cellStyle name="Normal 32 2 15 5" xfId="39111" xr:uid="{00000000-0005-0000-0000-0000F7650000}"/>
    <cellStyle name="Normal 32 2 15 5 2" xfId="39112" xr:uid="{00000000-0005-0000-0000-0000F8650000}"/>
    <cellStyle name="Normal 32 2 15 5 3" xfId="39113" xr:uid="{00000000-0005-0000-0000-0000F9650000}"/>
    <cellStyle name="Normal 32 2 15 6" xfId="39114" xr:uid="{00000000-0005-0000-0000-0000FA650000}"/>
    <cellStyle name="Normal 32 2 15 7" xfId="39115" xr:uid="{00000000-0005-0000-0000-0000FB650000}"/>
    <cellStyle name="Normal 32 2 16" xfId="39116" xr:uid="{00000000-0005-0000-0000-0000FC650000}"/>
    <cellStyle name="Normal 32 2 16 2" xfId="39117" xr:uid="{00000000-0005-0000-0000-0000FD650000}"/>
    <cellStyle name="Normal 32 2 16 2 2" xfId="39118" xr:uid="{00000000-0005-0000-0000-0000FE650000}"/>
    <cellStyle name="Normal 32 2 16 2 3" xfId="39119" xr:uid="{00000000-0005-0000-0000-0000FF650000}"/>
    <cellStyle name="Normal 32 2 16 3" xfId="39120" xr:uid="{00000000-0005-0000-0000-000000660000}"/>
    <cellStyle name="Normal 32 2 16 3 2" xfId="39121" xr:uid="{00000000-0005-0000-0000-000001660000}"/>
    <cellStyle name="Normal 32 2 16 3 3" xfId="39122" xr:uid="{00000000-0005-0000-0000-000002660000}"/>
    <cellStyle name="Normal 32 2 16 4" xfId="39123" xr:uid="{00000000-0005-0000-0000-000003660000}"/>
    <cellStyle name="Normal 32 2 16 4 2" xfId="39124" xr:uid="{00000000-0005-0000-0000-000004660000}"/>
    <cellStyle name="Normal 32 2 16 4 3" xfId="39125" xr:uid="{00000000-0005-0000-0000-000005660000}"/>
    <cellStyle name="Normal 32 2 16 5" xfId="39126" xr:uid="{00000000-0005-0000-0000-000006660000}"/>
    <cellStyle name="Normal 32 2 16 5 2" xfId="39127" xr:uid="{00000000-0005-0000-0000-000007660000}"/>
    <cellStyle name="Normal 32 2 16 5 3" xfId="39128" xr:uid="{00000000-0005-0000-0000-000008660000}"/>
    <cellStyle name="Normal 32 2 16 6" xfId="39129" xr:uid="{00000000-0005-0000-0000-000009660000}"/>
    <cellStyle name="Normal 32 2 16 7" xfId="39130" xr:uid="{00000000-0005-0000-0000-00000A660000}"/>
    <cellStyle name="Normal 32 2 17" xfId="39131" xr:uid="{00000000-0005-0000-0000-00000B660000}"/>
    <cellStyle name="Normal 32 2 17 2" xfId="39132" xr:uid="{00000000-0005-0000-0000-00000C660000}"/>
    <cellStyle name="Normal 32 2 17 2 2" xfId="39133" xr:uid="{00000000-0005-0000-0000-00000D660000}"/>
    <cellStyle name="Normal 32 2 17 2 3" xfId="39134" xr:uid="{00000000-0005-0000-0000-00000E660000}"/>
    <cellStyle name="Normal 32 2 17 3" xfId="39135" xr:uid="{00000000-0005-0000-0000-00000F660000}"/>
    <cellStyle name="Normal 32 2 17 3 2" xfId="39136" xr:uid="{00000000-0005-0000-0000-000010660000}"/>
    <cellStyle name="Normal 32 2 17 3 3" xfId="39137" xr:uid="{00000000-0005-0000-0000-000011660000}"/>
    <cellStyle name="Normal 32 2 17 4" xfId="39138" xr:uid="{00000000-0005-0000-0000-000012660000}"/>
    <cellStyle name="Normal 32 2 17 4 2" xfId="39139" xr:uid="{00000000-0005-0000-0000-000013660000}"/>
    <cellStyle name="Normal 32 2 17 4 3" xfId="39140" xr:uid="{00000000-0005-0000-0000-000014660000}"/>
    <cellStyle name="Normal 32 2 17 5" xfId="39141" xr:uid="{00000000-0005-0000-0000-000015660000}"/>
    <cellStyle name="Normal 32 2 17 5 2" xfId="39142" xr:uid="{00000000-0005-0000-0000-000016660000}"/>
    <cellStyle name="Normal 32 2 17 5 3" xfId="39143" xr:uid="{00000000-0005-0000-0000-000017660000}"/>
    <cellStyle name="Normal 32 2 17 6" xfId="39144" xr:uid="{00000000-0005-0000-0000-000018660000}"/>
    <cellStyle name="Normal 32 2 17 7" xfId="39145" xr:uid="{00000000-0005-0000-0000-000019660000}"/>
    <cellStyle name="Normal 32 2 18" xfId="39146" xr:uid="{00000000-0005-0000-0000-00001A660000}"/>
    <cellStyle name="Normal 32 2 18 2" xfId="39147" xr:uid="{00000000-0005-0000-0000-00001B660000}"/>
    <cellStyle name="Normal 32 2 18 2 2" xfId="39148" xr:uid="{00000000-0005-0000-0000-00001C660000}"/>
    <cellStyle name="Normal 32 2 18 2 3" xfId="39149" xr:uid="{00000000-0005-0000-0000-00001D660000}"/>
    <cellStyle name="Normal 32 2 18 3" xfId="39150" xr:uid="{00000000-0005-0000-0000-00001E660000}"/>
    <cellStyle name="Normal 32 2 18 3 2" xfId="39151" xr:uid="{00000000-0005-0000-0000-00001F660000}"/>
    <cellStyle name="Normal 32 2 18 3 3" xfId="39152" xr:uid="{00000000-0005-0000-0000-000020660000}"/>
    <cellStyle name="Normal 32 2 18 4" xfId="39153" xr:uid="{00000000-0005-0000-0000-000021660000}"/>
    <cellStyle name="Normal 32 2 18 4 2" xfId="39154" xr:uid="{00000000-0005-0000-0000-000022660000}"/>
    <cellStyle name="Normal 32 2 18 4 3" xfId="39155" xr:uid="{00000000-0005-0000-0000-000023660000}"/>
    <cellStyle name="Normal 32 2 18 5" xfId="39156" xr:uid="{00000000-0005-0000-0000-000024660000}"/>
    <cellStyle name="Normal 32 2 18 5 2" xfId="39157" xr:uid="{00000000-0005-0000-0000-000025660000}"/>
    <cellStyle name="Normal 32 2 18 5 3" xfId="39158" xr:uid="{00000000-0005-0000-0000-000026660000}"/>
    <cellStyle name="Normal 32 2 18 6" xfId="39159" xr:uid="{00000000-0005-0000-0000-000027660000}"/>
    <cellStyle name="Normal 32 2 18 7" xfId="39160" xr:uid="{00000000-0005-0000-0000-000028660000}"/>
    <cellStyle name="Normal 32 2 19" xfId="39161" xr:uid="{00000000-0005-0000-0000-000029660000}"/>
    <cellStyle name="Normal 32 2 19 2" xfId="39162" xr:uid="{00000000-0005-0000-0000-00002A660000}"/>
    <cellStyle name="Normal 32 2 19 2 2" xfId="39163" xr:uid="{00000000-0005-0000-0000-00002B660000}"/>
    <cellStyle name="Normal 32 2 19 2 3" xfId="39164" xr:uid="{00000000-0005-0000-0000-00002C660000}"/>
    <cellStyle name="Normal 32 2 19 3" xfId="39165" xr:uid="{00000000-0005-0000-0000-00002D660000}"/>
    <cellStyle name="Normal 32 2 19 3 2" xfId="39166" xr:uid="{00000000-0005-0000-0000-00002E660000}"/>
    <cellStyle name="Normal 32 2 19 3 3" xfId="39167" xr:uid="{00000000-0005-0000-0000-00002F660000}"/>
    <cellStyle name="Normal 32 2 19 4" xfId="39168" xr:uid="{00000000-0005-0000-0000-000030660000}"/>
    <cellStyle name="Normal 32 2 19 4 2" xfId="39169" xr:uid="{00000000-0005-0000-0000-000031660000}"/>
    <cellStyle name="Normal 32 2 19 4 3" xfId="39170" xr:uid="{00000000-0005-0000-0000-000032660000}"/>
    <cellStyle name="Normal 32 2 19 5" xfId="39171" xr:uid="{00000000-0005-0000-0000-000033660000}"/>
    <cellStyle name="Normal 32 2 19 5 2" xfId="39172" xr:uid="{00000000-0005-0000-0000-000034660000}"/>
    <cellStyle name="Normal 32 2 19 5 3" xfId="39173" xr:uid="{00000000-0005-0000-0000-000035660000}"/>
    <cellStyle name="Normal 32 2 19 6" xfId="39174" xr:uid="{00000000-0005-0000-0000-000036660000}"/>
    <cellStyle name="Normal 32 2 19 7" xfId="39175" xr:uid="{00000000-0005-0000-0000-000037660000}"/>
    <cellStyle name="Normal 32 2 2" xfId="39176" xr:uid="{00000000-0005-0000-0000-000038660000}"/>
    <cellStyle name="Normal 32 2 2 2" xfId="39177" xr:uid="{00000000-0005-0000-0000-000039660000}"/>
    <cellStyle name="Normal 32 2 2 2 2" xfId="39178" xr:uid="{00000000-0005-0000-0000-00003A660000}"/>
    <cellStyle name="Normal 32 2 2 2 3" xfId="39179" xr:uid="{00000000-0005-0000-0000-00003B660000}"/>
    <cellStyle name="Normal 32 2 2 3" xfId="39180" xr:uid="{00000000-0005-0000-0000-00003C660000}"/>
    <cellStyle name="Normal 32 2 2 3 2" xfId="39181" xr:uid="{00000000-0005-0000-0000-00003D660000}"/>
    <cellStyle name="Normal 32 2 2 3 3" xfId="39182" xr:uid="{00000000-0005-0000-0000-00003E660000}"/>
    <cellStyle name="Normal 32 2 2 4" xfId="39183" xr:uid="{00000000-0005-0000-0000-00003F660000}"/>
    <cellStyle name="Normal 32 2 2 4 2" xfId="39184" xr:uid="{00000000-0005-0000-0000-000040660000}"/>
    <cellStyle name="Normal 32 2 2 4 3" xfId="39185" xr:uid="{00000000-0005-0000-0000-000041660000}"/>
    <cellStyle name="Normal 32 2 2 5" xfId="39186" xr:uid="{00000000-0005-0000-0000-000042660000}"/>
    <cellStyle name="Normal 32 2 2 5 2" xfId="39187" xr:uid="{00000000-0005-0000-0000-000043660000}"/>
    <cellStyle name="Normal 32 2 2 5 3" xfId="39188" xr:uid="{00000000-0005-0000-0000-000044660000}"/>
    <cellStyle name="Normal 32 2 2 6" xfId="39189" xr:uid="{00000000-0005-0000-0000-000045660000}"/>
    <cellStyle name="Normal 32 2 2 6 2" xfId="39190" xr:uid="{00000000-0005-0000-0000-000046660000}"/>
    <cellStyle name="Normal 32 2 2 6 3" xfId="39191" xr:uid="{00000000-0005-0000-0000-000047660000}"/>
    <cellStyle name="Normal 32 2 2 7" xfId="39192" xr:uid="{00000000-0005-0000-0000-000048660000}"/>
    <cellStyle name="Normal 32 2 2 7 2" xfId="39193" xr:uid="{00000000-0005-0000-0000-000049660000}"/>
    <cellStyle name="Normal 32 2 2 7 3" xfId="39194" xr:uid="{00000000-0005-0000-0000-00004A660000}"/>
    <cellStyle name="Normal 32 2 2 8" xfId="39195" xr:uid="{00000000-0005-0000-0000-00004B660000}"/>
    <cellStyle name="Normal 32 2 2 9" xfId="39196" xr:uid="{00000000-0005-0000-0000-00004C660000}"/>
    <cellStyle name="Normal 32 2 20" xfId="39197" xr:uid="{00000000-0005-0000-0000-00004D660000}"/>
    <cellStyle name="Normal 32 2 20 2" xfId="39198" xr:uid="{00000000-0005-0000-0000-00004E660000}"/>
    <cellStyle name="Normal 32 2 20 2 2" xfId="39199" xr:uid="{00000000-0005-0000-0000-00004F660000}"/>
    <cellStyle name="Normal 32 2 20 2 3" xfId="39200" xr:uid="{00000000-0005-0000-0000-000050660000}"/>
    <cellStyle name="Normal 32 2 20 3" xfId="39201" xr:uid="{00000000-0005-0000-0000-000051660000}"/>
    <cellStyle name="Normal 32 2 20 3 2" xfId="39202" xr:uid="{00000000-0005-0000-0000-000052660000}"/>
    <cellStyle name="Normal 32 2 20 3 3" xfId="39203" xr:uid="{00000000-0005-0000-0000-000053660000}"/>
    <cellStyle name="Normal 32 2 20 4" xfId="39204" xr:uid="{00000000-0005-0000-0000-000054660000}"/>
    <cellStyle name="Normal 32 2 20 4 2" xfId="39205" xr:uid="{00000000-0005-0000-0000-000055660000}"/>
    <cellStyle name="Normal 32 2 20 4 3" xfId="39206" xr:uid="{00000000-0005-0000-0000-000056660000}"/>
    <cellStyle name="Normal 32 2 20 5" xfId="39207" xr:uid="{00000000-0005-0000-0000-000057660000}"/>
    <cellStyle name="Normal 32 2 20 5 2" xfId="39208" xr:uid="{00000000-0005-0000-0000-000058660000}"/>
    <cellStyle name="Normal 32 2 20 5 3" xfId="39209" xr:uid="{00000000-0005-0000-0000-000059660000}"/>
    <cellStyle name="Normal 32 2 20 6" xfId="39210" xr:uid="{00000000-0005-0000-0000-00005A660000}"/>
    <cellStyle name="Normal 32 2 20 7" xfId="39211" xr:uid="{00000000-0005-0000-0000-00005B660000}"/>
    <cellStyle name="Normal 32 2 21" xfId="39212" xr:uid="{00000000-0005-0000-0000-00005C660000}"/>
    <cellStyle name="Normal 32 2 21 2" xfId="39213" xr:uid="{00000000-0005-0000-0000-00005D660000}"/>
    <cellStyle name="Normal 32 2 21 2 2" xfId="39214" xr:uid="{00000000-0005-0000-0000-00005E660000}"/>
    <cellStyle name="Normal 32 2 21 2 3" xfId="39215" xr:uid="{00000000-0005-0000-0000-00005F660000}"/>
    <cellStyle name="Normal 32 2 21 3" xfId="39216" xr:uid="{00000000-0005-0000-0000-000060660000}"/>
    <cellStyle name="Normal 32 2 21 3 2" xfId="39217" xr:uid="{00000000-0005-0000-0000-000061660000}"/>
    <cellStyle name="Normal 32 2 21 3 3" xfId="39218" xr:uid="{00000000-0005-0000-0000-000062660000}"/>
    <cellStyle name="Normal 32 2 21 4" xfId="39219" xr:uid="{00000000-0005-0000-0000-000063660000}"/>
    <cellStyle name="Normal 32 2 21 4 2" xfId="39220" xr:uid="{00000000-0005-0000-0000-000064660000}"/>
    <cellStyle name="Normal 32 2 21 4 3" xfId="39221" xr:uid="{00000000-0005-0000-0000-000065660000}"/>
    <cellStyle name="Normal 32 2 21 5" xfId="39222" xr:uid="{00000000-0005-0000-0000-000066660000}"/>
    <cellStyle name="Normal 32 2 21 5 2" xfId="39223" xr:uid="{00000000-0005-0000-0000-000067660000}"/>
    <cellStyle name="Normal 32 2 21 5 3" xfId="39224" xr:uid="{00000000-0005-0000-0000-000068660000}"/>
    <cellStyle name="Normal 32 2 21 6" xfId="39225" xr:uid="{00000000-0005-0000-0000-000069660000}"/>
    <cellStyle name="Normal 32 2 21 7" xfId="39226" xr:uid="{00000000-0005-0000-0000-00006A660000}"/>
    <cellStyle name="Normal 32 2 22" xfId="39227" xr:uid="{00000000-0005-0000-0000-00006B660000}"/>
    <cellStyle name="Normal 32 2 22 2" xfId="39228" xr:uid="{00000000-0005-0000-0000-00006C660000}"/>
    <cellStyle name="Normal 32 2 22 2 2" xfId="39229" xr:uid="{00000000-0005-0000-0000-00006D660000}"/>
    <cellStyle name="Normal 32 2 22 2 3" xfId="39230" xr:uid="{00000000-0005-0000-0000-00006E660000}"/>
    <cellStyle name="Normal 32 2 22 3" xfId="39231" xr:uid="{00000000-0005-0000-0000-00006F660000}"/>
    <cellStyle name="Normal 32 2 22 3 2" xfId="39232" xr:uid="{00000000-0005-0000-0000-000070660000}"/>
    <cellStyle name="Normal 32 2 22 3 3" xfId="39233" xr:uid="{00000000-0005-0000-0000-000071660000}"/>
    <cellStyle name="Normal 32 2 22 4" xfId="39234" xr:uid="{00000000-0005-0000-0000-000072660000}"/>
    <cellStyle name="Normal 32 2 22 4 2" xfId="39235" xr:uid="{00000000-0005-0000-0000-000073660000}"/>
    <cellStyle name="Normal 32 2 22 4 3" xfId="39236" xr:uid="{00000000-0005-0000-0000-000074660000}"/>
    <cellStyle name="Normal 32 2 22 5" xfId="39237" xr:uid="{00000000-0005-0000-0000-000075660000}"/>
    <cellStyle name="Normal 32 2 22 5 2" xfId="39238" xr:uid="{00000000-0005-0000-0000-000076660000}"/>
    <cellStyle name="Normal 32 2 22 5 3" xfId="39239" xr:uid="{00000000-0005-0000-0000-000077660000}"/>
    <cellStyle name="Normal 32 2 22 6" xfId="39240" xr:uid="{00000000-0005-0000-0000-000078660000}"/>
    <cellStyle name="Normal 32 2 22 7" xfId="39241" xr:uid="{00000000-0005-0000-0000-000079660000}"/>
    <cellStyle name="Normal 32 2 23" xfId="39242" xr:uid="{00000000-0005-0000-0000-00007A660000}"/>
    <cellStyle name="Normal 32 2 23 2" xfId="39243" xr:uid="{00000000-0005-0000-0000-00007B660000}"/>
    <cellStyle name="Normal 32 2 23 2 2" xfId="39244" xr:uid="{00000000-0005-0000-0000-00007C660000}"/>
    <cellStyle name="Normal 32 2 23 2 3" xfId="39245" xr:uid="{00000000-0005-0000-0000-00007D660000}"/>
    <cellStyle name="Normal 32 2 23 3" xfId="39246" xr:uid="{00000000-0005-0000-0000-00007E660000}"/>
    <cellStyle name="Normal 32 2 23 3 2" xfId="39247" xr:uid="{00000000-0005-0000-0000-00007F660000}"/>
    <cellStyle name="Normal 32 2 23 3 3" xfId="39248" xr:uid="{00000000-0005-0000-0000-000080660000}"/>
    <cellStyle name="Normal 32 2 23 4" xfId="39249" xr:uid="{00000000-0005-0000-0000-000081660000}"/>
    <cellStyle name="Normal 32 2 23 4 2" xfId="39250" xr:uid="{00000000-0005-0000-0000-000082660000}"/>
    <cellStyle name="Normal 32 2 23 4 3" xfId="39251" xr:uid="{00000000-0005-0000-0000-000083660000}"/>
    <cellStyle name="Normal 32 2 23 5" xfId="39252" xr:uid="{00000000-0005-0000-0000-000084660000}"/>
    <cellStyle name="Normal 32 2 23 5 2" xfId="39253" xr:uid="{00000000-0005-0000-0000-000085660000}"/>
    <cellStyle name="Normal 32 2 23 5 3" xfId="39254" xr:uid="{00000000-0005-0000-0000-000086660000}"/>
    <cellStyle name="Normal 32 2 23 6" xfId="39255" xr:uid="{00000000-0005-0000-0000-000087660000}"/>
    <cellStyle name="Normal 32 2 23 7" xfId="39256" xr:uid="{00000000-0005-0000-0000-000088660000}"/>
    <cellStyle name="Normal 32 2 24" xfId="39257" xr:uid="{00000000-0005-0000-0000-000089660000}"/>
    <cellStyle name="Normal 32 2 24 2" xfId="39258" xr:uid="{00000000-0005-0000-0000-00008A660000}"/>
    <cellStyle name="Normal 32 2 24 2 2" xfId="39259" xr:uid="{00000000-0005-0000-0000-00008B660000}"/>
    <cellStyle name="Normal 32 2 24 2 3" xfId="39260" xr:uid="{00000000-0005-0000-0000-00008C660000}"/>
    <cellStyle name="Normal 32 2 24 3" xfId="39261" xr:uid="{00000000-0005-0000-0000-00008D660000}"/>
    <cellStyle name="Normal 32 2 24 3 2" xfId="39262" xr:uid="{00000000-0005-0000-0000-00008E660000}"/>
    <cellStyle name="Normal 32 2 24 3 3" xfId="39263" xr:uid="{00000000-0005-0000-0000-00008F660000}"/>
    <cellStyle name="Normal 32 2 24 4" xfId="39264" xr:uid="{00000000-0005-0000-0000-000090660000}"/>
    <cellStyle name="Normal 32 2 24 4 2" xfId="39265" xr:uid="{00000000-0005-0000-0000-000091660000}"/>
    <cellStyle name="Normal 32 2 24 4 3" xfId="39266" xr:uid="{00000000-0005-0000-0000-000092660000}"/>
    <cellStyle name="Normal 32 2 24 5" xfId="39267" xr:uid="{00000000-0005-0000-0000-000093660000}"/>
    <cellStyle name="Normal 32 2 24 5 2" xfId="39268" xr:uid="{00000000-0005-0000-0000-000094660000}"/>
    <cellStyle name="Normal 32 2 24 5 3" xfId="39269" xr:uid="{00000000-0005-0000-0000-000095660000}"/>
    <cellStyle name="Normal 32 2 24 6" xfId="39270" xr:uid="{00000000-0005-0000-0000-000096660000}"/>
    <cellStyle name="Normal 32 2 24 7" xfId="39271" xr:uid="{00000000-0005-0000-0000-000097660000}"/>
    <cellStyle name="Normal 32 2 25" xfId="39272" xr:uid="{00000000-0005-0000-0000-000098660000}"/>
    <cellStyle name="Normal 32 2 25 2" xfId="39273" xr:uid="{00000000-0005-0000-0000-000099660000}"/>
    <cellStyle name="Normal 32 2 25 2 2" xfId="39274" xr:uid="{00000000-0005-0000-0000-00009A660000}"/>
    <cellStyle name="Normal 32 2 25 2 3" xfId="39275" xr:uid="{00000000-0005-0000-0000-00009B660000}"/>
    <cellStyle name="Normal 32 2 25 3" xfId="39276" xr:uid="{00000000-0005-0000-0000-00009C660000}"/>
    <cellStyle name="Normal 32 2 25 3 2" xfId="39277" xr:uid="{00000000-0005-0000-0000-00009D660000}"/>
    <cellStyle name="Normal 32 2 25 3 3" xfId="39278" xr:uid="{00000000-0005-0000-0000-00009E660000}"/>
    <cellStyle name="Normal 32 2 25 4" xfId="39279" xr:uid="{00000000-0005-0000-0000-00009F660000}"/>
    <cellStyle name="Normal 32 2 25 4 2" xfId="39280" xr:uid="{00000000-0005-0000-0000-0000A0660000}"/>
    <cellStyle name="Normal 32 2 25 4 3" xfId="39281" xr:uid="{00000000-0005-0000-0000-0000A1660000}"/>
    <cellStyle name="Normal 32 2 25 5" xfId="39282" xr:uid="{00000000-0005-0000-0000-0000A2660000}"/>
    <cellStyle name="Normal 32 2 25 5 2" xfId="39283" xr:uid="{00000000-0005-0000-0000-0000A3660000}"/>
    <cellStyle name="Normal 32 2 25 5 3" xfId="39284" xr:uid="{00000000-0005-0000-0000-0000A4660000}"/>
    <cellStyle name="Normal 32 2 25 6" xfId="39285" xr:uid="{00000000-0005-0000-0000-0000A5660000}"/>
    <cellStyle name="Normal 32 2 25 7" xfId="39286" xr:uid="{00000000-0005-0000-0000-0000A6660000}"/>
    <cellStyle name="Normal 32 2 26" xfId="39287" xr:uid="{00000000-0005-0000-0000-0000A7660000}"/>
    <cellStyle name="Normal 32 2 26 2" xfId="39288" xr:uid="{00000000-0005-0000-0000-0000A8660000}"/>
    <cellStyle name="Normal 32 2 26 2 2" xfId="39289" xr:uid="{00000000-0005-0000-0000-0000A9660000}"/>
    <cellStyle name="Normal 32 2 26 2 3" xfId="39290" xr:uid="{00000000-0005-0000-0000-0000AA660000}"/>
    <cellStyle name="Normal 32 2 26 3" xfId="39291" xr:uid="{00000000-0005-0000-0000-0000AB660000}"/>
    <cellStyle name="Normal 32 2 26 3 2" xfId="39292" xr:uid="{00000000-0005-0000-0000-0000AC660000}"/>
    <cellStyle name="Normal 32 2 26 3 3" xfId="39293" xr:uid="{00000000-0005-0000-0000-0000AD660000}"/>
    <cellStyle name="Normal 32 2 26 4" xfId="39294" xr:uid="{00000000-0005-0000-0000-0000AE660000}"/>
    <cellStyle name="Normal 32 2 26 4 2" xfId="39295" xr:uid="{00000000-0005-0000-0000-0000AF660000}"/>
    <cellStyle name="Normal 32 2 26 4 3" xfId="39296" xr:uid="{00000000-0005-0000-0000-0000B0660000}"/>
    <cellStyle name="Normal 32 2 26 5" xfId="39297" xr:uid="{00000000-0005-0000-0000-0000B1660000}"/>
    <cellStyle name="Normal 32 2 26 5 2" xfId="39298" xr:uid="{00000000-0005-0000-0000-0000B2660000}"/>
    <cellStyle name="Normal 32 2 26 5 3" xfId="39299" xr:uid="{00000000-0005-0000-0000-0000B3660000}"/>
    <cellStyle name="Normal 32 2 26 6" xfId="39300" xr:uid="{00000000-0005-0000-0000-0000B4660000}"/>
    <cellStyle name="Normal 32 2 26 7" xfId="39301" xr:uid="{00000000-0005-0000-0000-0000B5660000}"/>
    <cellStyle name="Normal 32 2 27" xfId="39302" xr:uid="{00000000-0005-0000-0000-0000B6660000}"/>
    <cellStyle name="Normal 32 2 27 2" xfId="39303" xr:uid="{00000000-0005-0000-0000-0000B7660000}"/>
    <cellStyle name="Normal 32 2 27 2 2" xfId="39304" xr:uid="{00000000-0005-0000-0000-0000B8660000}"/>
    <cellStyle name="Normal 32 2 27 2 3" xfId="39305" xr:uid="{00000000-0005-0000-0000-0000B9660000}"/>
    <cellStyle name="Normal 32 2 27 3" xfId="39306" xr:uid="{00000000-0005-0000-0000-0000BA660000}"/>
    <cellStyle name="Normal 32 2 27 3 2" xfId="39307" xr:uid="{00000000-0005-0000-0000-0000BB660000}"/>
    <cellStyle name="Normal 32 2 27 3 3" xfId="39308" xr:uid="{00000000-0005-0000-0000-0000BC660000}"/>
    <cellStyle name="Normal 32 2 27 4" xfId="39309" xr:uid="{00000000-0005-0000-0000-0000BD660000}"/>
    <cellStyle name="Normal 32 2 27 4 2" xfId="39310" xr:uid="{00000000-0005-0000-0000-0000BE660000}"/>
    <cellStyle name="Normal 32 2 27 4 3" xfId="39311" xr:uid="{00000000-0005-0000-0000-0000BF660000}"/>
    <cellStyle name="Normal 32 2 27 5" xfId="39312" xr:uid="{00000000-0005-0000-0000-0000C0660000}"/>
    <cellStyle name="Normal 32 2 27 5 2" xfId="39313" xr:uid="{00000000-0005-0000-0000-0000C1660000}"/>
    <cellStyle name="Normal 32 2 27 5 3" xfId="39314" xr:uid="{00000000-0005-0000-0000-0000C2660000}"/>
    <cellStyle name="Normal 32 2 27 6" xfId="39315" xr:uid="{00000000-0005-0000-0000-0000C3660000}"/>
    <cellStyle name="Normal 32 2 27 7" xfId="39316" xr:uid="{00000000-0005-0000-0000-0000C4660000}"/>
    <cellStyle name="Normal 32 2 28" xfId="39317" xr:uid="{00000000-0005-0000-0000-0000C5660000}"/>
    <cellStyle name="Normal 32 2 28 2" xfId="39318" xr:uid="{00000000-0005-0000-0000-0000C6660000}"/>
    <cellStyle name="Normal 32 2 28 2 2" xfId="39319" xr:uid="{00000000-0005-0000-0000-0000C7660000}"/>
    <cellStyle name="Normal 32 2 28 2 3" xfId="39320" xr:uid="{00000000-0005-0000-0000-0000C8660000}"/>
    <cellStyle name="Normal 32 2 28 3" xfId="39321" xr:uid="{00000000-0005-0000-0000-0000C9660000}"/>
    <cellStyle name="Normal 32 2 28 3 2" xfId="39322" xr:uid="{00000000-0005-0000-0000-0000CA660000}"/>
    <cellStyle name="Normal 32 2 28 3 3" xfId="39323" xr:uid="{00000000-0005-0000-0000-0000CB660000}"/>
    <cellStyle name="Normal 32 2 28 4" xfId="39324" xr:uid="{00000000-0005-0000-0000-0000CC660000}"/>
    <cellStyle name="Normal 32 2 28 4 2" xfId="39325" xr:uid="{00000000-0005-0000-0000-0000CD660000}"/>
    <cellStyle name="Normal 32 2 28 4 3" xfId="39326" xr:uid="{00000000-0005-0000-0000-0000CE660000}"/>
    <cellStyle name="Normal 32 2 28 5" xfId="39327" xr:uid="{00000000-0005-0000-0000-0000CF660000}"/>
    <cellStyle name="Normal 32 2 28 5 2" xfId="39328" xr:uid="{00000000-0005-0000-0000-0000D0660000}"/>
    <cellStyle name="Normal 32 2 28 5 3" xfId="39329" xr:uid="{00000000-0005-0000-0000-0000D1660000}"/>
    <cellStyle name="Normal 32 2 28 6" xfId="39330" xr:uid="{00000000-0005-0000-0000-0000D2660000}"/>
    <cellStyle name="Normal 32 2 28 7" xfId="39331" xr:uid="{00000000-0005-0000-0000-0000D3660000}"/>
    <cellStyle name="Normal 32 2 29" xfId="39332" xr:uid="{00000000-0005-0000-0000-0000D4660000}"/>
    <cellStyle name="Normal 32 2 29 2" xfId="39333" xr:uid="{00000000-0005-0000-0000-0000D5660000}"/>
    <cellStyle name="Normal 32 2 29 2 2" xfId="39334" xr:uid="{00000000-0005-0000-0000-0000D6660000}"/>
    <cellStyle name="Normal 32 2 29 2 3" xfId="39335" xr:uid="{00000000-0005-0000-0000-0000D7660000}"/>
    <cellStyle name="Normal 32 2 29 3" xfId="39336" xr:uid="{00000000-0005-0000-0000-0000D8660000}"/>
    <cellStyle name="Normal 32 2 29 3 2" xfId="39337" xr:uid="{00000000-0005-0000-0000-0000D9660000}"/>
    <cellStyle name="Normal 32 2 29 3 3" xfId="39338" xr:uid="{00000000-0005-0000-0000-0000DA660000}"/>
    <cellStyle name="Normal 32 2 29 4" xfId="39339" xr:uid="{00000000-0005-0000-0000-0000DB660000}"/>
    <cellStyle name="Normal 32 2 29 4 2" xfId="39340" xr:uid="{00000000-0005-0000-0000-0000DC660000}"/>
    <cellStyle name="Normal 32 2 29 4 3" xfId="39341" xr:uid="{00000000-0005-0000-0000-0000DD660000}"/>
    <cellStyle name="Normal 32 2 29 5" xfId="39342" xr:uid="{00000000-0005-0000-0000-0000DE660000}"/>
    <cellStyle name="Normal 32 2 29 5 2" xfId="39343" xr:uid="{00000000-0005-0000-0000-0000DF660000}"/>
    <cellStyle name="Normal 32 2 29 5 3" xfId="39344" xr:uid="{00000000-0005-0000-0000-0000E0660000}"/>
    <cellStyle name="Normal 32 2 29 6" xfId="39345" xr:uid="{00000000-0005-0000-0000-0000E1660000}"/>
    <cellStyle name="Normal 32 2 29 7" xfId="39346" xr:uid="{00000000-0005-0000-0000-0000E2660000}"/>
    <cellStyle name="Normal 32 2 3" xfId="39347" xr:uid="{00000000-0005-0000-0000-0000E3660000}"/>
    <cellStyle name="Normal 32 2 3 2" xfId="39348" xr:uid="{00000000-0005-0000-0000-0000E4660000}"/>
    <cellStyle name="Normal 32 2 3 2 2" xfId="39349" xr:uid="{00000000-0005-0000-0000-0000E5660000}"/>
    <cellStyle name="Normal 32 2 3 2 3" xfId="39350" xr:uid="{00000000-0005-0000-0000-0000E6660000}"/>
    <cellStyle name="Normal 32 2 3 3" xfId="39351" xr:uid="{00000000-0005-0000-0000-0000E7660000}"/>
    <cellStyle name="Normal 32 2 3 3 2" xfId="39352" xr:uid="{00000000-0005-0000-0000-0000E8660000}"/>
    <cellStyle name="Normal 32 2 3 3 3" xfId="39353" xr:uid="{00000000-0005-0000-0000-0000E9660000}"/>
    <cellStyle name="Normal 32 2 3 4" xfId="39354" xr:uid="{00000000-0005-0000-0000-0000EA660000}"/>
    <cellStyle name="Normal 32 2 3 4 2" xfId="39355" xr:uid="{00000000-0005-0000-0000-0000EB660000}"/>
    <cellStyle name="Normal 32 2 3 4 3" xfId="39356" xr:uid="{00000000-0005-0000-0000-0000EC660000}"/>
    <cellStyle name="Normal 32 2 3 5" xfId="39357" xr:uid="{00000000-0005-0000-0000-0000ED660000}"/>
    <cellStyle name="Normal 32 2 3 5 2" xfId="39358" xr:uid="{00000000-0005-0000-0000-0000EE660000}"/>
    <cellStyle name="Normal 32 2 3 5 3" xfId="39359" xr:uid="{00000000-0005-0000-0000-0000EF660000}"/>
    <cellStyle name="Normal 32 2 3 6" xfId="39360" xr:uid="{00000000-0005-0000-0000-0000F0660000}"/>
    <cellStyle name="Normal 32 2 3 7" xfId="39361" xr:uid="{00000000-0005-0000-0000-0000F1660000}"/>
    <cellStyle name="Normal 32 2 30" xfId="39362" xr:uid="{00000000-0005-0000-0000-0000F2660000}"/>
    <cellStyle name="Normal 32 2 30 2" xfId="39363" xr:uid="{00000000-0005-0000-0000-0000F3660000}"/>
    <cellStyle name="Normal 32 2 30 2 2" xfId="39364" xr:uid="{00000000-0005-0000-0000-0000F4660000}"/>
    <cellStyle name="Normal 32 2 30 2 3" xfId="39365" xr:uid="{00000000-0005-0000-0000-0000F5660000}"/>
    <cellStyle name="Normal 32 2 30 3" xfId="39366" xr:uid="{00000000-0005-0000-0000-0000F6660000}"/>
    <cellStyle name="Normal 32 2 30 3 2" xfId="39367" xr:uid="{00000000-0005-0000-0000-0000F7660000}"/>
    <cellStyle name="Normal 32 2 30 3 3" xfId="39368" xr:uid="{00000000-0005-0000-0000-0000F8660000}"/>
    <cellStyle name="Normal 32 2 30 4" xfId="39369" xr:uid="{00000000-0005-0000-0000-0000F9660000}"/>
    <cellStyle name="Normal 32 2 30 4 2" xfId="39370" xr:uid="{00000000-0005-0000-0000-0000FA660000}"/>
    <cellStyle name="Normal 32 2 30 4 3" xfId="39371" xr:uid="{00000000-0005-0000-0000-0000FB660000}"/>
    <cellStyle name="Normal 32 2 30 5" xfId="39372" xr:uid="{00000000-0005-0000-0000-0000FC660000}"/>
    <cellStyle name="Normal 32 2 30 5 2" xfId="39373" xr:uid="{00000000-0005-0000-0000-0000FD660000}"/>
    <cellStyle name="Normal 32 2 30 5 3" xfId="39374" xr:uid="{00000000-0005-0000-0000-0000FE660000}"/>
    <cellStyle name="Normal 32 2 30 6" xfId="39375" xr:uid="{00000000-0005-0000-0000-0000FF660000}"/>
    <cellStyle name="Normal 32 2 30 7" xfId="39376" xr:uid="{00000000-0005-0000-0000-000000670000}"/>
    <cellStyle name="Normal 32 2 31" xfId="39377" xr:uid="{00000000-0005-0000-0000-000001670000}"/>
    <cellStyle name="Normal 32 2 31 2" xfId="39378" xr:uid="{00000000-0005-0000-0000-000002670000}"/>
    <cellStyle name="Normal 32 2 31 3" xfId="39379" xr:uid="{00000000-0005-0000-0000-000003670000}"/>
    <cellStyle name="Normal 32 2 32" xfId="39380" xr:uid="{00000000-0005-0000-0000-000004670000}"/>
    <cellStyle name="Normal 32 2 32 2" xfId="39381" xr:uid="{00000000-0005-0000-0000-000005670000}"/>
    <cellStyle name="Normal 32 2 32 3" xfId="39382" xr:uid="{00000000-0005-0000-0000-000006670000}"/>
    <cellStyle name="Normal 32 2 33" xfId="39383" xr:uid="{00000000-0005-0000-0000-000007670000}"/>
    <cellStyle name="Normal 32 2 33 2" xfId="39384" xr:uid="{00000000-0005-0000-0000-000008670000}"/>
    <cellStyle name="Normal 32 2 33 3" xfId="39385" xr:uid="{00000000-0005-0000-0000-000009670000}"/>
    <cellStyle name="Normal 32 2 34" xfId="39386" xr:uid="{00000000-0005-0000-0000-00000A670000}"/>
    <cellStyle name="Normal 32 2 34 2" xfId="39387" xr:uid="{00000000-0005-0000-0000-00000B670000}"/>
    <cellStyle name="Normal 32 2 34 3" xfId="39388" xr:uid="{00000000-0005-0000-0000-00000C670000}"/>
    <cellStyle name="Normal 32 2 35" xfId="39389" xr:uid="{00000000-0005-0000-0000-00000D670000}"/>
    <cellStyle name="Normal 32 2 35 2" xfId="39390" xr:uid="{00000000-0005-0000-0000-00000E670000}"/>
    <cellStyle name="Normal 32 2 35 3" xfId="39391" xr:uid="{00000000-0005-0000-0000-00000F670000}"/>
    <cellStyle name="Normal 32 2 36" xfId="39392" xr:uid="{00000000-0005-0000-0000-000010670000}"/>
    <cellStyle name="Normal 32 2 36 2" xfId="39393" xr:uid="{00000000-0005-0000-0000-000011670000}"/>
    <cellStyle name="Normal 32 2 36 3" xfId="39394" xr:uid="{00000000-0005-0000-0000-000012670000}"/>
    <cellStyle name="Normal 32 2 37" xfId="39395" xr:uid="{00000000-0005-0000-0000-000013670000}"/>
    <cellStyle name="Normal 32 2 38" xfId="39396" xr:uid="{00000000-0005-0000-0000-000014670000}"/>
    <cellStyle name="Normal 32 2 4" xfId="39397" xr:uid="{00000000-0005-0000-0000-000015670000}"/>
    <cellStyle name="Normal 32 2 4 2" xfId="39398" xr:uid="{00000000-0005-0000-0000-000016670000}"/>
    <cellStyle name="Normal 32 2 4 2 2" xfId="39399" xr:uid="{00000000-0005-0000-0000-000017670000}"/>
    <cellStyle name="Normal 32 2 4 2 3" xfId="39400" xr:uid="{00000000-0005-0000-0000-000018670000}"/>
    <cellStyle name="Normal 32 2 4 3" xfId="39401" xr:uid="{00000000-0005-0000-0000-000019670000}"/>
    <cellStyle name="Normal 32 2 4 3 2" xfId="39402" xr:uid="{00000000-0005-0000-0000-00001A670000}"/>
    <cellStyle name="Normal 32 2 4 3 3" xfId="39403" xr:uid="{00000000-0005-0000-0000-00001B670000}"/>
    <cellStyle name="Normal 32 2 4 4" xfId="39404" xr:uid="{00000000-0005-0000-0000-00001C670000}"/>
    <cellStyle name="Normal 32 2 4 4 2" xfId="39405" xr:uid="{00000000-0005-0000-0000-00001D670000}"/>
    <cellStyle name="Normal 32 2 4 4 3" xfId="39406" xr:uid="{00000000-0005-0000-0000-00001E670000}"/>
    <cellStyle name="Normal 32 2 4 5" xfId="39407" xr:uid="{00000000-0005-0000-0000-00001F670000}"/>
    <cellStyle name="Normal 32 2 4 5 2" xfId="39408" xr:uid="{00000000-0005-0000-0000-000020670000}"/>
    <cellStyle name="Normal 32 2 4 5 3" xfId="39409" xr:uid="{00000000-0005-0000-0000-000021670000}"/>
    <cellStyle name="Normal 32 2 4 6" xfId="39410" xr:uid="{00000000-0005-0000-0000-000022670000}"/>
    <cellStyle name="Normal 32 2 4 7" xfId="39411" xr:uid="{00000000-0005-0000-0000-000023670000}"/>
    <cellStyle name="Normal 32 2 5" xfId="39412" xr:uid="{00000000-0005-0000-0000-000024670000}"/>
    <cellStyle name="Normal 32 2 5 2" xfId="39413" xr:uid="{00000000-0005-0000-0000-000025670000}"/>
    <cellStyle name="Normal 32 2 5 2 2" xfId="39414" xr:uid="{00000000-0005-0000-0000-000026670000}"/>
    <cellStyle name="Normal 32 2 5 2 3" xfId="39415" xr:uid="{00000000-0005-0000-0000-000027670000}"/>
    <cellStyle name="Normal 32 2 5 3" xfId="39416" xr:uid="{00000000-0005-0000-0000-000028670000}"/>
    <cellStyle name="Normal 32 2 5 3 2" xfId="39417" xr:uid="{00000000-0005-0000-0000-000029670000}"/>
    <cellStyle name="Normal 32 2 5 3 3" xfId="39418" xr:uid="{00000000-0005-0000-0000-00002A670000}"/>
    <cellStyle name="Normal 32 2 5 4" xfId="39419" xr:uid="{00000000-0005-0000-0000-00002B670000}"/>
    <cellStyle name="Normal 32 2 5 4 2" xfId="39420" xr:uid="{00000000-0005-0000-0000-00002C670000}"/>
    <cellStyle name="Normal 32 2 5 4 3" xfId="39421" xr:uid="{00000000-0005-0000-0000-00002D670000}"/>
    <cellStyle name="Normal 32 2 5 5" xfId="39422" xr:uid="{00000000-0005-0000-0000-00002E670000}"/>
    <cellStyle name="Normal 32 2 5 5 2" xfId="39423" xr:uid="{00000000-0005-0000-0000-00002F670000}"/>
    <cellStyle name="Normal 32 2 5 5 3" xfId="39424" xr:uid="{00000000-0005-0000-0000-000030670000}"/>
    <cellStyle name="Normal 32 2 5 6" xfId="39425" xr:uid="{00000000-0005-0000-0000-000031670000}"/>
    <cellStyle name="Normal 32 2 5 7" xfId="39426" xr:uid="{00000000-0005-0000-0000-000032670000}"/>
    <cellStyle name="Normal 32 2 6" xfId="39427" xr:uid="{00000000-0005-0000-0000-000033670000}"/>
    <cellStyle name="Normal 32 2 6 2" xfId="39428" xr:uid="{00000000-0005-0000-0000-000034670000}"/>
    <cellStyle name="Normal 32 2 6 2 2" xfId="39429" xr:uid="{00000000-0005-0000-0000-000035670000}"/>
    <cellStyle name="Normal 32 2 6 2 3" xfId="39430" xr:uid="{00000000-0005-0000-0000-000036670000}"/>
    <cellStyle name="Normal 32 2 6 3" xfId="39431" xr:uid="{00000000-0005-0000-0000-000037670000}"/>
    <cellStyle name="Normal 32 2 6 3 2" xfId="39432" xr:uid="{00000000-0005-0000-0000-000038670000}"/>
    <cellStyle name="Normal 32 2 6 3 3" xfId="39433" xr:uid="{00000000-0005-0000-0000-000039670000}"/>
    <cellStyle name="Normal 32 2 6 4" xfId="39434" xr:uid="{00000000-0005-0000-0000-00003A670000}"/>
    <cellStyle name="Normal 32 2 6 4 2" xfId="39435" xr:uid="{00000000-0005-0000-0000-00003B670000}"/>
    <cellStyle name="Normal 32 2 6 4 3" xfId="39436" xr:uid="{00000000-0005-0000-0000-00003C670000}"/>
    <cellStyle name="Normal 32 2 6 5" xfId="39437" xr:uid="{00000000-0005-0000-0000-00003D670000}"/>
    <cellStyle name="Normal 32 2 6 5 2" xfId="39438" xr:uid="{00000000-0005-0000-0000-00003E670000}"/>
    <cellStyle name="Normal 32 2 6 5 3" xfId="39439" xr:uid="{00000000-0005-0000-0000-00003F670000}"/>
    <cellStyle name="Normal 32 2 6 6" xfId="39440" xr:uid="{00000000-0005-0000-0000-000040670000}"/>
    <cellStyle name="Normal 32 2 6 7" xfId="39441" xr:uid="{00000000-0005-0000-0000-000041670000}"/>
    <cellStyle name="Normal 32 2 7" xfId="39442" xr:uid="{00000000-0005-0000-0000-000042670000}"/>
    <cellStyle name="Normal 32 2 7 2" xfId="39443" xr:uid="{00000000-0005-0000-0000-000043670000}"/>
    <cellStyle name="Normal 32 2 7 2 2" xfId="39444" xr:uid="{00000000-0005-0000-0000-000044670000}"/>
    <cellStyle name="Normal 32 2 7 2 3" xfId="39445" xr:uid="{00000000-0005-0000-0000-000045670000}"/>
    <cellStyle name="Normal 32 2 7 3" xfId="39446" xr:uid="{00000000-0005-0000-0000-000046670000}"/>
    <cellStyle name="Normal 32 2 7 3 2" xfId="39447" xr:uid="{00000000-0005-0000-0000-000047670000}"/>
    <cellStyle name="Normal 32 2 7 3 3" xfId="39448" xr:uid="{00000000-0005-0000-0000-000048670000}"/>
    <cellStyle name="Normal 32 2 7 4" xfId="39449" xr:uid="{00000000-0005-0000-0000-000049670000}"/>
    <cellStyle name="Normal 32 2 7 4 2" xfId="39450" xr:uid="{00000000-0005-0000-0000-00004A670000}"/>
    <cellStyle name="Normal 32 2 7 4 3" xfId="39451" xr:uid="{00000000-0005-0000-0000-00004B670000}"/>
    <cellStyle name="Normal 32 2 7 5" xfId="39452" xr:uid="{00000000-0005-0000-0000-00004C670000}"/>
    <cellStyle name="Normal 32 2 7 5 2" xfId="39453" xr:uid="{00000000-0005-0000-0000-00004D670000}"/>
    <cellStyle name="Normal 32 2 7 5 3" xfId="39454" xr:uid="{00000000-0005-0000-0000-00004E670000}"/>
    <cellStyle name="Normal 32 2 7 6" xfId="39455" xr:uid="{00000000-0005-0000-0000-00004F670000}"/>
    <cellStyle name="Normal 32 2 7 7" xfId="39456" xr:uid="{00000000-0005-0000-0000-000050670000}"/>
    <cellStyle name="Normal 32 2 8" xfId="39457" xr:uid="{00000000-0005-0000-0000-000051670000}"/>
    <cellStyle name="Normal 32 2 8 2" xfId="39458" xr:uid="{00000000-0005-0000-0000-000052670000}"/>
    <cellStyle name="Normal 32 2 8 2 2" xfId="39459" xr:uid="{00000000-0005-0000-0000-000053670000}"/>
    <cellStyle name="Normal 32 2 8 2 3" xfId="39460" xr:uid="{00000000-0005-0000-0000-000054670000}"/>
    <cellStyle name="Normal 32 2 8 3" xfId="39461" xr:uid="{00000000-0005-0000-0000-000055670000}"/>
    <cellStyle name="Normal 32 2 8 3 2" xfId="39462" xr:uid="{00000000-0005-0000-0000-000056670000}"/>
    <cellStyle name="Normal 32 2 8 3 3" xfId="39463" xr:uid="{00000000-0005-0000-0000-000057670000}"/>
    <cellStyle name="Normal 32 2 8 4" xfId="39464" xr:uid="{00000000-0005-0000-0000-000058670000}"/>
    <cellStyle name="Normal 32 2 8 4 2" xfId="39465" xr:uid="{00000000-0005-0000-0000-000059670000}"/>
    <cellStyle name="Normal 32 2 8 4 3" xfId="39466" xr:uid="{00000000-0005-0000-0000-00005A670000}"/>
    <cellStyle name="Normal 32 2 8 5" xfId="39467" xr:uid="{00000000-0005-0000-0000-00005B670000}"/>
    <cellStyle name="Normal 32 2 8 5 2" xfId="39468" xr:uid="{00000000-0005-0000-0000-00005C670000}"/>
    <cellStyle name="Normal 32 2 8 5 3" xfId="39469" xr:uid="{00000000-0005-0000-0000-00005D670000}"/>
    <cellStyle name="Normal 32 2 8 6" xfId="39470" xr:uid="{00000000-0005-0000-0000-00005E670000}"/>
    <cellStyle name="Normal 32 2 8 7" xfId="39471" xr:uid="{00000000-0005-0000-0000-00005F670000}"/>
    <cellStyle name="Normal 32 2 9" xfId="39472" xr:uid="{00000000-0005-0000-0000-000060670000}"/>
    <cellStyle name="Normal 32 2 9 2" xfId="39473" xr:uid="{00000000-0005-0000-0000-000061670000}"/>
    <cellStyle name="Normal 32 2 9 2 2" xfId="39474" xr:uid="{00000000-0005-0000-0000-000062670000}"/>
    <cellStyle name="Normal 32 2 9 2 3" xfId="39475" xr:uid="{00000000-0005-0000-0000-000063670000}"/>
    <cellStyle name="Normal 32 2 9 3" xfId="39476" xr:uid="{00000000-0005-0000-0000-000064670000}"/>
    <cellStyle name="Normal 32 2 9 3 2" xfId="39477" xr:uid="{00000000-0005-0000-0000-000065670000}"/>
    <cellStyle name="Normal 32 2 9 3 3" xfId="39478" xr:uid="{00000000-0005-0000-0000-000066670000}"/>
    <cellStyle name="Normal 32 2 9 4" xfId="39479" xr:uid="{00000000-0005-0000-0000-000067670000}"/>
    <cellStyle name="Normal 32 2 9 4 2" xfId="39480" xr:uid="{00000000-0005-0000-0000-000068670000}"/>
    <cellStyle name="Normal 32 2 9 4 3" xfId="39481" xr:uid="{00000000-0005-0000-0000-000069670000}"/>
    <cellStyle name="Normal 32 2 9 5" xfId="39482" xr:uid="{00000000-0005-0000-0000-00006A670000}"/>
    <cellStyle name="Normal 32 2 9 5 2" xfId="39483" xr:uid="{00000000-0005-0000-0000-00006B670000}"/>
    <cellStyle name="Normal 32 2 9 5 3" xfId="39484" xr:uid="{00000000-0005-0000-0000-00006C670000}"/>
    <cellStyle name="Normal 32 2 9 6" xfId="39485" xr:uid="{00000000-0005-0000-0000-00006D670000}"/>
    <cellStyle name="Normal 32 2 9 7" xfId="39486" xr:uid="{00000000-0005-0000-0000-00006E670000}"/>
    <cellStyle name="Normal 32 20" xfId="39487" xr:uid="{00000000-0005-0000-0000-00006F670000}"/>
    <cellStyle name="Normal 32 20 2" xfId="39488" xr:uid="{00000000-0005-0000-0000-000070670000}"/>
    <cellStyle name="Normal 32 20 2 2" xfId="39489" xr:uid="{00000000-0005-0000-0000-000071670000}"/>
    <cellStyle name="Normal 32 20 2 3" xfId="39490" xr:uid="{00000000-0005-0000-0000-000072670000}"/>
    <cellStyle name="Normal 32 20 3" xfId="39491" xr:uid="{00000000-0005-0000-0000-000073670000}"/>
    <cellStyle name="Normal 32 20 3 2" xfId="39492" xr:uid="{00000000-0005-0000-0000-000074670000}"/>
    <cellStyle name="Normal 32 20 3 3" xfId="39493" xr:uid="{00000000-0005-0000-0000-000075670000}"/>
    <cellStyle name="Normal 32 20 4" xfId="39494" xr:uid="{00000000-0005-0000-0000-000076670000}"/>
    <cellStyle name="Normal 32 20 4 2" xfId="39495" xr:uid="{00000000-0005-0000-0000-000077670000}"/>
    <cellStyle name="Normal 32 20 4 3" xfId="39496" xr:uid="{00000000-0005-0000-0000-000078670000}"/>
    <cellStyle name="Normal 32 20 5" xfId="39497" xr:uid="{00000000-0005-0000-0000-000079670000}"/>
    <cellStyle name="Normal 32 20 5 2" xfId="39498" xr:uid="{00000000-0005-0000-0000-00007A670000}"/>
    <cellStyle name="Normal 32 20 5 3" xfId="39499" xr:uid="{00000000-0005-0000-0000-00007B670000}"/>
    <cellStyle name="Normal 32 20 6" xfId="39500" xr:uid="{00000000-0005-0000-0000-00007C670000}"/>
    <cellStyle name="Normal 32 20 7" xfId="39501" xr:uid="{00000000-0005-0000-0000-00007D670000}"/>
    <cellStyle name="Normal 32 21" xfId="39502" xr:uid="{00000000-0005-0000-0000-00007E670000}"/>
    <cellStyle name="Normal 32 21 2" xfId="39503" xr:uid="{00000000-0005-0000-0000-00007F670000}"/>
    <cellStyle name="Normal 32 21 2 2" xfId="39504" xr:uid="{00000000-0005-0000-0000-000080670000}"/>
    <cellStyle name="Normal 32 21 2 3" xfId="39505" xr:uid="{00000000-0005-0000-0000-000081670000}"/>
    <cellStyle name="Normal 32 21 3" xfId="39506" xr:uid="{00000000-0005-0000-0000-000082670000}"/>
    <cellStyle name="Normal 32 21 3 2" xfId="39507" xr:uid="{00000000-0005-0000-0000-000083670000}"/>
    <cellStyle name="Normal 32 21 3 3" xfId="39508" xr:uid="{00000000-0005-0000-0000-000084670000}"/>
    <cellStyle name="Normal 32 21 4" xfId="39509" xr:uid="{00000000-0005-0000-0000-000085670000}"/>
    <cellStyle name="Normal 32 21 4 2" xfId="39510" xr:uid="{00000000-0005-0000-0000-000086670000}"/>
    <cellStyle name="Normal 32 21 4 3" xfId="39511" xr:uid="{00000000-0005-0000-0000-000087670000}"/>
    <cellStyle name="Normal 32 21 5" xfId="39512" xr:uid="{00000000-0005-0000-0000-000088670000}"/>
    <cellStyle name="Normal 32 21 5 2" xfId="39513" xr:uid="{00000000-0005-0000-0000-000089670000}"/>
    <cellStyle name="Normal 32 21 5 3" xfId="39514" xr:uid="{00000000-0005-0000-0000-00008A670000}"/>
    <cellStyle name="Normal 32 21 6" xfId="39515" xr:uid="{00000000-0005-0000-0000-00008B670000}"/>
    <cellStyle name="Normal 32 21 7" xfId="39516" xr:uid="{00000000-0005-0000-0000-00008C670000}"/>
    <cellStyle name="Normal 32 22" xfId="39517" xr:uid="{00000000-0005-0000-0000-00008D670000}"/>
    <cellStyle name="Normal 32 22 2" xfId="39518" xr:uid="{00000000-0005-0000-0000-00008E670000}"/>
    <cellStyle name="Normal 32 22 2 2" xfId="39519" xr:uid="{00000000-0005-0000-0000-00008F670000}"/>
    <cellStyle name="Normal 32 22 2 3" xfId="39520" xr:uid="{00000000-0005-0000-0000-000090670000}"/>
    <cellStyle name="Normal 32 22 3" xfId="39521" xr:uid="{00000000-0005-0000-0000-000091670000}"/>
    <cellStyle name="Normal 32 22 3 2" xfId="39522" xr:uid="{00000000-0005-0000-0000-000092670000}"/>
    <cellStyle name="Normal 32 22 3 3" xfId="39523" xr:uid="{00000000-0005-0000-0000-000093670000}"/>
    <cellStyle name="Normal 32 22 4" xfId="39524" xr:uid="{00000000-0005-0000-0000-000094670000}"/>
    <cellStyle name="Normal 32 22 4 2" xfId="39525" xr:uid="{00000000-0005-0000-0000-000095670000}"/>
    <cellStyle name="Normal 32 22 4 3" xfId="39526" xr:uid="{00000000-0005-0000-0000-000096670000}"/>
    <cellStyle name="Normal 32 22 5" xfId="39527" xr:uid="{00000000-0005-0000-0000-000097670000}"/>
    <cellStyle name="Normal 32 22 5 2" xfId="39528" xr:uid="{00000000-0005-0000-0000-000098670000}"/>
    <cellStyle name="Normal 32 22 5 3" xfId="39529" xr:uid="{00000000-0005-0000-0000-000099670000}"/>
    <cellStyle name="Normal 32 22 6" xfId="39530" xr:uid="{00000000-0005-0000-0000-00009A670000}"/>
    <cellStyle name="Normal 32 22 7" xfId="39531" xr:uid="{00000000-0005-0000-0000-00009B670000}"/>
    <cellStyle name="Normal 32 23" xfId="39532" xr:uid="{00000000-0005-0000-0000-00009C670000}"/>
    <cellStyle name="Normal 32 23 2" xfId="39533" xr:uid="{00000000-0005-0000-0000-00009D670000}"/>
    <cellStyle name="Normal 32 23 2 2" xfId="39534" xr:uid="{00000000-0005-0000-0000-00009E670000}"/>
    <cellStyle name="Normal 32 23 2 3" xfId="39535" xr:uid="{00000000-0005-0000-0000-00009F670000}"/>
    <cellStyle name="Normal 32 23 3" xfId="39536" xr:uid="{00000000-0005-0000-0000-0000A0670000}"/>
    <cellStyle name="Normal 32 23 3 2" xfId="39537" xr:uid="{00000000-0005-0000-0000-0000A1670000}"/>
    <cellStyle name="Normal 32 23 3 3" xfId="39538" xr:uid="{00000000-0005-0000-0000-0000A2670000}"/>
    <cellStyle name="Normal 32 23 4" xfId="39539" xr:uid="{00000000-0005-0000-0000-0000A3670000}"/>
    <cellStyle name="Normal 32 23 4 2" xfId="39540" xr:uid="{00000000-0005-0000-0000-0000A4670000}"/>
    <cellStyle name="Normal 32 23 4 3" xfId="39541" xr:uid="{00000000-0005-0000-0000-0000A5670000}"/>
    <cellStyle name="Normal 32 23 5" xfId="39542" xr:uid="{00000000-0005-0000-0000-0000A6670000}"/>
    <cellStyle name="Normal 32 23 5 2" xfId="39543" xr:uid="{00000000-0005-0000-0000-0000A7670000}"/>
    <cellStyle name="Normal 32 23 5 3" xfId="39544" xr:uid="{00000000-0005-0000-0000-0000A8670000}"/>
    <cellStyle name="Normal 32 23 6" xfId="39545" xr:uid="{00000000-0005-0000-0000-0000A9670000}"/>
    <cellStyle name="Normal 32 23 7" xfId="39546" xr:uid="{00000000-0005-0000-0000-0000AA670000}"/>
    <cellStyle name="Normal 32 24" xfId="39547" xr:uid="{00000000-0005-0000-0000-0000AB670000}"/>
    <cellStyle name="Normal 32 24 2" xfId="39548" xr:uid="{00000000-0005-0000-0000-0000AC670000}"/>
    <cellStyle name="Normal 32 24 2 2" xfId="39549" xr:uid="{00000000-0005-0000-0000-0000AD670000}"/>
    <cellStyle name="Normal 32 24 2 3" xfId="39550" xr:uid="{00000000-0005-0000-0000-0000AE670000}"/>
    <cellStyle name="Normal 32 24 3" xfId="39551" xr:uid="{00000000-0005-0000-0000-0000AF670000}"/>
    <cellStyle name="Normal 32 24 3 2" xfId="39552" xr:uid="{00000000-0005-0000-0000-0000B0670000}"/>
    <cellStyle name="Normal 32 24 3 3" xfId="39553" xr:uid="{00000000-0005-0000-0000-0000B1670000}"/>
    <cellStyle name="Normal 32 24 4" xfId="39554" xr:uid="{00000000-0005-0000-0000-0000B2670000}"/>
    <cellStyle name="Normal 32 24 4 2" xfId="39555" xr:uid="{00000000-0005-0000-0000-0000B3670000}"/>
    <cellStyle name="Normal 32 24 4 3" xfId="39556" xr:uid="{00000000-0005-0000-0000-0000B4670000}"/>
    <cellStyle name="Normal 32 24 5" xfId="39557" xr:uid="{00000000-0005-0000-0000-0000B5670000}"/>
    <cellStyle name="Normal 32 24 5 2" xfId="39558" xr:uid="{00000000-0005-0000-0000-0000B6670000}"/>
    <cellStyle name="Normal 32 24 5 3" xfId="39559" xr:uid="{00000000-0005-0000-0000-0000B7670000}"/>
    <cellStyle name="Normal 32 24 6" xfId="39560" xr:uid="{00000000-0005-0000-0000-0000B8670000}"/>
    <cellStyle name="Normal 32 24 7" xfId="39561" xr:uid="{00000000-0005-0000-0000-0000B9670000}"/>
    <cellStyle name="Normal 32 25" xfId="39562" xr:uid="{00000000-0005-0000-0000-0000BA670000}"/>
    <cellStyle name="Normal 32 25 2" xfId="39563" xr:uid="{00000000-0005-0000-0000-0000BB670000}"/>
    <cellStyle name="Normal 32 25 2 2" xfId="39564" xr:uid="{00000000-0005-0000-0000-0000BC670000}"/>
    <cellStyle name="Normal 32 25 2 3" xfId="39565" xr:uid="{00000000-0005-0000-0000-0000BD670000}"/>
    <cellStyle name="Normal 32 25 3" xfId="39566" xr:uid="{00000000-0005-0000-0000-0000BE670000}"/>
    <cellStyle name="Normal 32 25 3 2" xfId="39567" xr:uid="{00000000-0005-0000-0000-0000BF670000}"/>
    <cellStyle name="Normal 32 25 3 3" xfId="39568" xr:uid="{00000000-0005-0000-0000-0000C0670000}"/>
    <cellStyle name="Normal 32 25 4" xfId="39569" xr:uid="{00000000-0005-0000-0000-0000C1670000}"/>
    <cellStyle name="Normal 32 25 4 2" xfId="39570" xr:uid="{00000000-0005-0000-0000-0000C2670000}"/>
    <cellStyle name="Normal 32 25 4 3" xfId="39571" xr:uid="{00000000-0005-0000-0000-0000C3670000}"/>
    <cellStyle name="Normal 32 25 5" xfId="39572" xr:uid="{00000000-0005-0000-0000-0000C4670000}"/>
    <cellStyle name="Normal 32 25 5 2" xfId="39573" xr:uid="{00000000-0005-0000-0000-0000C5670000}"/>
    <cellStyle name="Normal 32 25 5 3" xfId="39574" xr:uid="{00000000-0005-0000-0000-0000C6670000}"/>
    <cellStyle name="Normal 32 25 6" xfId="39575" xr:uid="{00000000-0005-0000-0000-0000C7670000}"/>
    <cellStyle name="Normal 32 25 7" xfId="39576" xr:uid="{00000000-0005-0000-0000-0000C8670000}"/>
    <cellStyle name="Normal 32 26" xfId="39577" xr:uid="{00000000-0005-0000-0000-0000C9670000}"/>
    <cellStyle name="Normal 32 26 2" xfId="39578" xr:uid="{00000000-0005-0000-0000-0000CA670000}"/>
    <cellStyle name="Normal 32 26 2 2" xfId="39579" xr:uid="{00000000-0005-0000-0000-0000CB670000}"/>
    <cellStyle name="Normal 32 26 2 3" xfId="39580" xr:uid="{00000000-0005-0000-0000-0000CC670000}"/>
    <cellStyle name="Normal 32 26 3" xfId="39581" xr:uid="{00000000-0005-0000-0000-0000CD670000}"/>
    <cellStyle name="Normal 32 26 3 2" xfId="39582" xr:uid="{00000000-0005-0000-0000-0000CE670000}"/>
    <cellStyle name="Normal 32 26 3 3" xfId="39583" xr:uid="{00000000-0005-0000-0000-0000CF670000}"/>
    <cellStyle name="Normal 32 26 4" xfId="39584" xr:uid="{00000000-0005-0000-0000-0000D0670000}"/>
    <cellStyle name="Normal 32 26 4 2" xfId="39585" xr:uid="{00000000-0005-0000-0000-0000D1670000}"/>
    <cellStyle name="Normal 32 26 4 3" xfId="39586" xr:uid="{00000000-0005-0000-0000-0000D2670000}"/>
    <cellStyle name="Normal 32 26 5" xfId="39587" xr:uid="{00000000-0005-0000-0000-0000D3670000}"/>
    <cellStyle name="Normal 32 26 5 2" xfId="39588" xr:uid="{00000000-0005-0000-0000-0000D4670000}"/>
    <cellStyle name="Normal 32 26 5 3" xfId="39589" xr:uid="{00000000-0005-0000-0000-0000D5670000}"/>
    <cellStyle name="Normal 32 26 6" xfId="39590" xr:uid="{00000000-0005-0000-0000-0000D6670000}"/>
    <cellStyle name="Normal 32 26 7" xfId="39591" xr:uid="{00000000-0005-0000-0000-0000D7670000}"/>
    <cellStyle name="Normal 32 27" xfId="39592" xr:uid="{00000000-0005-0000-0000-0000D8670000}"/>
    <cellStyle name="Normal 32 27 2" xfId="39593" xr:uid="{00000000-0005-0000-0000-0000D9670000}"/>
    <cellStyle name="Normal 32 27 2 2" xfId="39594" xr:uid="{00000000-0005-0000-0000-0000DA670000}"/>
    <cellStyle name="Normal 32 27 2 3" xfId="39595" xr:uid="{00000000-0005-0000-0000-0000DB670000}"/>
    <cellStyle name="Normal 32 27 3" xfId="39596" xr:uid="{00000000-0005-0000-0000-0000DC670000}"/>
    <cellStyle name="Normal 32 27 3 2" xfId="39597" xr:uid="{00000000-0005-0000-0000-0000DD670000}"/>
    <cellStyle name="Normal 32 27 3 3" xfId="39598" xr:uid="{00000000-0005-0000-0000-0000DE670000}"/>
    <cellStyle name="Normal 32 27 4" xfId="39599" xr:uid="{00000000-0005-0000-0000-0000DF670000}"/>
    <cellStyle name="Normal 32 27 4 2" xfId="39600" xr:uid="{00000000-0005-0000-0000-0000E0670000}"/>
    <cellStyle name="Normal 32 27 4 3" xfId="39601" xr:uid="{00000000-0005-0000-0000-0000E1670000}"/>
    <cellStyle name="Normal 32 27 5" xfId="39602" xr:uid="{00000000-0005-0000-0000-0000E2670000}"/>
    <cellStyle name="Normal 32 27 5 2" xfId="39603" xr:uid="{00000000-0005-0000-0000-0000E3670000}"/>
    <cellStyle name="Normal 32 27 5 3" xfId="39604" xr:uid="{00000000-0005-0000-0000-0000E4670000}"/>
    <cellStyle name="Normal 32 27 6" xfId="39605" xr:uid="{00000000-0005-0000-0000-0000E5670000}"/>
    <cellStyle name="Normal 32 27 7" xfId="39606" xr:uid="{00000000-0005-0000-0000-0000E6670000}"/>
    <cellStyle name="Normal 32 28" xfId="39607" xr:uid="{00000000-0005-0000-0000-0000E7670000}"/>
    <cellStyle name="Normal 32 28 2" xfId="39608" xr:uid="{00000000-0005-0000-0000-0000E8670000}"/>
    <cellStyle name="Normal 32 28 2 2" xfId="39609" xr:uid="{00000000-0005-0000-0000-0000E9670000}"/>
    <cellStyle name="Normal 32 28 2 3" xfId="39610" xr:uid="{00000000-0005-0000-0000-0000EA670000}"/>
    <cellStyle name="Normal 32 28 3" xfId="39611" xr:uid="{00000000-0005-0000-0000-0000EB670000}"/>
    <cellStyle name="Normal 32 28 3 2" xfId="39612" xr:uid="{00000000-0005-0000-0000-0000EC670000}"/>
    <cellStyle name="Normal 32 28 3 3" xfId="39613" xr:uid="{00000000-0005-0000-0000-0000ED670000}"/>
    <cellStyle name="Normal 32 28 4" xfId="39614" xr:uid="{00000000-0005-0000-0000-0000EE670000}"/>
    <cellStyle name="Normal 32 28 4 2" xfId="39615" xr:uid="{00000000-0005-0000-0000-0000EF670000}"/>
    <cellStyle name="Normal 32 28 4 3" xfId="39616" xr:uid="{00000000-0005-0000-0000-0000F0670000}"/>
    <cellStyle name="Normal 32 28 5" xfId="39617" xr:uid="{00000000-0005-0000-0000-0000F1670000}"/>
    <cellStyle name="Normal 32 28 5 2" xfId="39618" xr:uid="{00000000-0005-0000-0000-0000F2670000}"/>
    <cellStyle name="Normal 32 28 5 3" xfId="39619" xr:uid="{00000000-0005-0000-0000-0000F3670000}"/>
    <cellStyle name="Normal 32 28 6" xfId="39620" xr:uid="{00000000-0005-0000-0000-0000F4670000}"/>
    <cellStyle name="Normal 32 28 7" xfId="39621" xr:uid="{00000000-0005-0000-0000-0000F5670000}"/>
    <cellStyle name="Normal 32 29" xfId="39622" xr:uid="{00000000-0005-0000-0000-0000F6670000}"/>
    <cellStyle name="Normal 32 29 2" xfId="39623" xr:uid="{00000000-0005-0000-0000-0000F7670000}"/>
    <cellStyle name="Normal 32 29 2 2" xfId="39624" xr:uid="{00000000-0005-0000-0000-0000F8670000}"/>
    <cellStyle name="Normal 32 29 2 3" xfId="39625" xr:uid="{00000000-0005-0000-0000-0000F9670000}"/>
    <cellStyle name="Normal 32 29 3" xfId="39626" xr:uid="{00000000-0005-0000-0000-0000FA670000}"/>
    <cellStyle name="Normal 32 29 3 2" xfId="39627" xr:uid="{00000000-0005-0000-0000-0000FB670000}"/>
    <cellStyle name="Normal 32 29 3 3" xfId="39628" xr:uid="{00000000-0005-0000-0000-0000FC670000}"/>
    <cellStyle name="Normal 32 29 4" xfId="39629" xr:uid="{00000000-0005-0000-0000-0000FD670000}"/>
    <cellStyle name="Normal 32 29 4 2" xfId="39630" xr:uid="{00000000-0005-0000-0000-0000FE670000}"/>
    <cellStyle name="Normal 32 29 4 3" xfId="39631" xr:uid="{00000000-0005-0000-0000-0000FF670000}"/>
    <cellStyle name="Normal 32 29 5" xfId="39632" xr:uid="{00000000-0005-0000-0000-000000680000}"/>
    <cellStyle name="Normal 32 29 5 2" xfId="39633" xr:uid="{00000000-0005-0000-0000-000001680000}"/>
    <cellStyle name="Normal 32 29 5 3" xfId="39634" xr:uid="{00000000-0005-0000-0000-000002680000}"/>
    <cellStyle name="Normal 32 29 6" xfId="39635" xr:uid="{00000000-0005-0000-0000-000003680000}"/>
    <cellStyle name="Normal 32 29 7" xfId="39636" xr:uid="{00000000-0005-0000-0000-000004680000}"/>
    <cellStyle name="Normal 32 3" xfId="39637" xr:uid="{00000000-0005-0000-0000-000005680000}"/>
    <cellStyle name="Normal 32 3 2" xfId="39638" xr:uid="{00000000-0005-0000-0000-000006680000}"/>
    <cellStyle name="Normal 32 3 2 2" xfId="39639" xr:uid="{00000000-0005-0000-0000-000007680000}"/>
    <cellStyle name="Normal 32 3 2 3" xfId="39640" xr:uid="{00000000-0005-0000-0000-000008680000}"/>
    <cellStyle name="Normal 32 3 3" xfId="39641" xr:uid="{00000000-0005-0000-0000-000009680000}"/>
    <cellStyle name="Normal 32 3 3 2" xfId="39642" xr:uid="{00000000-0005-0000-0000-00000A680000}"/>
    <cellStyle name="Normal 32 3 3 3" xfId="39643" xr:uid="{00000000-0005-0000-0000-00000B680000}"/>
    <cellStyle name="Normal 32 3 4" xfId="39644" xr:uid="{00000000-0005-0000-0000-00000C680000}"/>
    <cellStyle name="Normal 32 3 4 2" xfId="39645" xr:uid="{00000000-0005-0000-0000-00000D680000}"/>
    <cellStyle name="Normal 32 3 4 3" xfId="39646" xr:uid="{00000000-0005-0000-0000-00000E680000}"/>
    <cellStyle name="Normal 32 3 5" xfId="39647" xr:uid="{00000000-0005-0000-0000-00000F680000}"/>
    <cellStyle name="Normal 32 3 5 2" xfId="39648" xr:uid="{00000000-0005-0000-0000-000010680000}"/>
    <cellStyle name="Normal 32 3 5 3" xfId="39649" xr:uid="{00000000-0005-0000-0000-000011680000}"/>
    <cellStyle name="Normal 32 3 6" xfId="39650" xr:uid="{00000000-0005-0000-0000-000012680000}"/>
    <cellStyle name="Normal 32 3 6 2" xfId="39651" xr:uid="{00000000-0005-0000-0000-000013680000}"/>
    <cellStyle name="Normal 32 3 6 3" xfId="39652" xr:uid="{00000000-0005-0000-0000-000014680000}"/>
    <cellStyle name="Normal 32 3 7" xfId="39653" xr:uid="{00000000-0005-0000-0000-000015680000}"/>
    <cellStyle name="Normal 32 3 7 2" xfId="39654" xr:uid="{00000000-0005-0000-0000-000016680000}"/>
    <cellStyle name="Normal 32 3 7 3" xfId="39655" xr:uid="{00000000-0005-0000-0000-000017680000}"/>
    <cellStyle name="Normal 32 3 8" xfId="39656" xr:uid="{00000000-0005-0000-0000-000018680000}"/>
    <cellStyle name="Normal 32 3 9" xfId="39657" xr:uid="{00000000-0005-0000-0000-000019680000}"/>
    <cellStyle name="Normal 32 30" xfId="39658" xr:uid="{00000000-0005-0000-0000-00001A680000}"/>
    <cellStyle name="Normal 32 30 2" xfId="39659" xr:uid="{00000000-0005-0000-0000-00001B680000}"/>
    <cellStyle name="Normal 32 30 2 2" xfId="39660" xr:uid="{00000000-0005-0000-0000-00001C680000}"/>
    <cellStyle name="Normal 32 30 2 3" xfId="39661" xr:uid="{00000000-0005-0000-0000-00001D680000}"/>
    <cellStyle name="Normal 32 30 3" xfId="39662" xr:uid="{00000000-0005-0000-0000-00001E680000}"/>
    <cellStyle name="Normal 32 30 3 2" xfId="39663" xr:uid="{00000000-0005-0000-0000-00001F680000}"/>
    <cellStyle name="Normal 32 30 3 3" xfId="39664" xr:uid="{00000000-0005-0000-0000-000020680000}"/>
    <cellStyle name="Normal 32 30 4" xfId="39665" xr:uid="{00000000-0005-0000-0000-000021680000}"/>
    <cellStyle name="Normal 32 30 4 2" xfId="39666" xr:uid="{00000000-0005-0000-0000-000022680000}"/>
    <cellStyle name="Normal 32 30 4 3" xfId="39667" xr:uid="{00000000-0005-0000-0000-000023680000}"/>
    <cellStyle name="Normal 32 30 5" xfId="39668" xr:uid="{00000000-0005-0000-0000-000024680000}"/>
    <cellStyle name="Normal 32 30 5 2" xfId="39669" xr:uid="{00000000-0005-0000-0000-000025680000}"/>
    <cellStyle name="Normal 32 30 5 3" xfId="39670" xr:uid="{00000000-0005-0000-0000-000026680000}"/>
    <cellStyle name="Normal 32 30 6" xfId="39671" xr:uid="{00000000-0005-0000-0000-000027680000}"/>
    <cellStyle name="Normal 32 30 7" xfId="39672" xr:uid="{00000000-0005-0000-0000-000028680000}"/>
    <cellStyle name="Normal 32 31" xfId="39673" xr:uid="{00000000-0005-0000-0000-000029680000}"/>
    <cellStyle name="Normal 32 31 2" xfId="39674" xr:uid="{00000000-0005-0000-0000-00002A680000}"/>
    <cellStyle name="Normal 32 31 2 2" xfId="39675" xr:uid="{00000000-0005-0000-0000-00002B680000}"/>
    <cellStyle name="Normal 32 31 2 3" xfId="39676" xr:uid="{00000000-0005-0000-0000-00002C680000}"/>
    <cellStyle name="Normal 32 31 3" xfId="39677" xr:uid="{00000000-0005-0000-0000-00002D680000}"/>
    <cellStyle name="Normal 32 31 3 2" xfId="39678" xr:uid="{00000000-0005-0000-0000-00002E680000}"/>
    <cellStyle name="Normal 32 31 3 3" xfId="39679" xr:uid="{00000000-0005-0000-0000-00002F680000}"/>
    <cellStyle name="Normal 32 31 4" xfId="39680" xr:uid="{00000000-0005-0000-0000-000030680000}"/>
    <cellStyle name="Normal 32 31 4 2" xfId="39681" xr:uid="{00000000-0005-0000-0000-000031680000}"/>
    <cellStyle name="Normal 32 31 4 3" xfId="39682" xr:uid="{00000000-0005-0000-0000-000032680000}"/>
    <cellStyle name="Normal 32 31 5" xfId="39683" xr:uid="{00000000-0005-0000-0000-000033680000}"/>
    <cellStyle name="Normal 32 31 5 2" xfId="39684" xr:uid="{00000000-0005-0000-0000-000034680000}"/>
    <cellStyle name="Normal 32 31 5 3" xfId="39685" xr:uid="{00000000-0005-0000-0000-000035680000}"/>
    <cellStyle name="Normal 32 31 6" xfId="39686" xr:uid="{00000000-0005-0000-0000-000036680000}"/>
    <cellStyle name="Normal 32 31 7" xfId="39687" xr:uid="{00000000-0005-0000-0000-000037680000}"/>
    <cellStyle name="Normal 32 32" xfId="39688" xr:uid="{00000000-0005-0000-0000-000038680000}"/>
    <cellStyle name="Normal 32 32 2" xfId="39689" xr:uid="{00000000-0005-0000-0000-000039680000}"/>
    <cellStyle name="Normal 32 32 2 2" xfId="39690" xr:uid="{00000000-0005-0000-0000-00003A680000}"/>
    <cellStyle name="Normal 32 32 2 3" xfId="39691" xr:uid="{00000000-0005-0000-0000-00003B680000}"/>
    <cellStyle name="Normal 32 32 3" xfId="39692" xr:uid="{00000000-0005-0000-0000-00003C680000}"/>
    <cellStyle name="Normal 32 32 3 2" xfId="39693" xr:uid="{00000000-0005-0000-0000-00003D680000}"/>
    <cellStyle name="Normal 32 32 3 3" xfId="39694" xr:uid="{00000000-0005-0000-0000-00003E680000}"/>
    <cellStyle name="Normal 32 32 4" xfId="39695" xr:uid="{00000000-0005-0000-0000-00003F680000}"/>
    <cellStyle name="Normal 32 32 4 2" xfId="39696" xr:uid="{00000000-0005-0000-0000-000040680000}"/>
    <cellStyle name="Normal 32 32 4 3" xfId="39697" xr:uid="{00000000-0005-0000-0000-000041680000}"/>
    <cellStyle name="Normal 32 32 5" xfId="39698" xr:uid="{00000000-0005-0000-0000-000042680000}"/>
    <cellStyle name="Normal 32 32 5 2" xfId="39699" xr:uid="{00000000-0005-0000-0000-000043680000}"/>
    <cellStyle name="Normal 32 32 5 3" xfId="39700" xr:uid="{00000000-0005-0000-0000-000044680000}"/>
    <cellStyle name="Normal 32 32 6" xfId="39701" xr:uid="{00000000-0005-0000-0000-000045680000}"/>
    <cellStyle name="Normal 32 32 7" xfId="39702" xr:uid="{00000000-0005-0000-0000-000046680000}"/>
    <cellStyle name="Normal 32 33" xfId="39703" xr:uid="{00000000-0005-0000-0000-000047680000}"/>
    <cellStyle name="Normal 32 33 2" xfId="39704" xr:uid="{00000000-0005-0000-0000-000048680000}"/>
    <cellStyle name="Normal 32 33 2 2" xfId="39705" xr:uid="{00000000-0005-0000-0000-000049680000}"/>
    <cellStyle name="Normal 32 33 2 3" xfId="39706" xr:uid="{00000000-0005-0000-0000-00004A680000}"/>
    <cellStyle name="Normal 32 33 3" xfId="39707" xr:uid="{00000000-0005-0000-0000-00004B680000}"/>
    <cellStyle name="Normal 32 33 3 2" xfId="39708" xr:uid="{00000000-0005-0000-0000-00004C680000}"/>
    <cellStyle name="Normal 32 33 3 3" xfId="39709" xr:uid="{00000000-0005-0000-0000-00004D680000}"/>
    <cellStyle name="Normal 32 33 4" xfId="39710" xr:uid="{00000000-0005-0000-0000-00004E680000}"/>
    <cellStyle name="Normal 32 33 4 2" xfId="39711" xr:uid="{00000000-0005-0000-0000-00004F680000}"/>
    <cellStyle name="Normal 32 33 4 3" xfId="39712" xr:uid="{00000000-0005-0000-0000-000050680000}"/>
    <cellStyle name="Normal 32 33 5" xfId="39713" xr:uid="{00000000-0005-0000-0000-000051680000}"/>
    <cellStyle name="Normal 32 33 5 2" xfId="39714" xr:uid="{00000000-0005-0000-0000-000052680000}"/>
    <cellStyle name="Normal 32 33 5 3" xfId="39715" xr:uid="{00000000-0005-0000-0000-000053680000}"/>
    <cellStyle name="Normal 32 33 6" xfId="39716" xr:uid="{00000000-0005-0000-0000-000054680000}"/>
    <cellStyle name="Normal 32 33 7" xfId="39717" xr:uid="{00000000-0005-0000-0000-000055680000}"/>
    <cellStyle name="Normal 32 34" xfId="39718" xr:uid="{00000000-0005-0000-0000-000056680000}"/>
    <cellStyle name="Normal 32 34 2" xfId="39719" xr:uid="{00000000-0005-0000-0000-000057680000}"/>
    <cellStyle name="Normal 32 34 2 2" xfId="39720" xr:uid="{00000000-0005-0000-0000-000058680000}"/>
    <cellStyle name="Normal 32 34 2 3" xfId="39721" xr:uid="{00000000-0005-0000-0000-000059680000}"/>
    <cellStyle name="Normal 32 34 3" xfId="39722" xr:uid="{00000000-0005-0000-0000-00005A680000}"/>
    <cellStyle name="Normal 32 34 3 2" xfId="39723" xr:uid="{00000000-0005-0000-0000-00005B680000}"/>
    <cellStyle name="Normal 32 34 3 3" xfId="39724" xr:uid="{00000000-0005-0000-0000-00005C680000}"/>
    <cellStyle name="Normal 32 34 4" xfId="39725" xr:uid="{00000000-0005-0000-0000-00005D680000}"/>
    <cellStyle name="Normal 32 34 4 2" xfId="39726" xr:uid="{00000000-0005-0000-0000-00005E680000}"/>
    <cellStyle name="Normal 32 34 4 3" xfId="39727" xr:uid="{00000000-0005-0000-0000-00005F680000}"/>
    <cellStyle name="Normal 32 34 5" xfId="39728" xr:uid="{00000000-0005-0000-0000-000060680000}"/>
    <cellStyle name="Normal 32 34 5 2" xfId="39729" xr:uid="{00000000-0005-0000-0000-000061680000}"/>
    <cellStyle name="Normal 32 34 5 3" xfId="39730" xr:uid="{00000000-0005-0000-0000-000062680000}"/>
    <cellStyle name="Normal 32 34 6" xfId="39731" xr:uid="{00000000-0005-0000-0000-000063680000}"/>
    <cellStyle name="Normal 32 34 7" xfId="39732" xr:uid="{00000000-0005-0000-0000-000064680000}"/>
    <cellStyle name="Normal 32 35" xfId="39733" xr:uid="{00000000-0005-0000-0000-000065680000}"/>
    <cellStyle name="Normal 32 35 2" xfId="39734" xr:uid="{00000000-0005-0000-0000-000066680000}"/>
    <cellStyle name="Normal 32 35 2 2" xfId="39735" xr:uid="{00000000-0005-0000-0000-000067680000}"/>
    <cellStyle name="Normal 32 35 2 3" xfId="39736" xr:uid="{00000000-0005-0000-0000-000068680000}"/>
    <cellStyle name="Normal 32 35 3" xfId="39737" xr:uid="{00000000-0005-0000-0000-000069680000}"/>
    <cellStyle name="Normal 32 35 3 2" xfId="39738" xr:uid="{00000000-0005-0000-0000-00006A680000}"/>
    <cellStyle name="Normal 32 35 3 3" xfId="39739" xr:uid="{00000000-0005-0000-0000-00006B680000}"/>
    <cellStyle name="Normal 32 35 4" xfId="39740" xr:uid="{00000000-0005-0000-0000-00006C680000}"/>
    <cellStyle name="Normal 32 35 4 2" xfId="39741" xr:uid="{00000000-0005-0000-0000-00006D680000}"/>
    <cellStyle name="Normal 32 35 4 3" xfId="39742" xr:uid="{00000000-0005-0000-0000-00006E680000}"/>
    <cellStyle name="Normal 32 35 5" xfId="39743" xr:uid="{00000000-0005-0000-0000-00006F680000}"/>
    <cellStyle name="Normal 32 35 5 2" xfId="39744" xr:uid="{00000000-0005-0000-0000-000070680000}"/>
    <cellStyle name="Normal 32 35 5 3" xfId="39745" xr:uid="{00000000-0005-0000-0000-000071680000}"/>
    <cellStyle name="Normal 32 35 6" xfId="39746" xr:uid="{00000000-0005-0000-0000-000072680000}"/>
    <cellStyle name="Normal 32 35 7" xfId="39747" xr:uid="{00000000-0005-0000-0000-000073680000}"/>
    <cellStyle name="Normal 32 36" xfId="39748" xr:uid="{00000000-0005-0000-0000-000074680000}"/>
    <cellStyle name="Normal 32 36 2" xfId="39749" xr:uid="{00000000-0005-0000-0000-000075680000}"/>
    <cellStyle name="Normal 32 36 2 2" xfId="39750" xr:uid="{00000000-0005-0000-0000-000076680000}"/>
    <cellStyle name="Normal 32 36 2 3" xfId="39751" xr:uid="{00000000-0005-0000-0000-000077680000}"/>
    <cellStyle name="Normal 32 36 3" xfId="39752" xr:uid="{00000000-0005-0000-0000-000078680000}"/>
    <cellStyle name="Normal 32 36 3 2" xfId="39753" xr:uid="{00000000-0005-0000-0000-000079680000}"/>
    <cellStyle name="Normal 32 36 3 3" xfId="39754" xr:uid="{00000000-0005-0000-0000-00007A680000}"/>
    <cellStyle name="Normal 32 36 4" xfId="39755" xr:uid="{00000000-0005-0000-0000-00007B680000}"/>
    <cellStyle name="Normal 32 36 4 2" xfId="39756" xr:uid="{00000000-0005-0000-0000-00007C680000}"/>
    <cellStyle name="Normal 32 36 4 3" xfId="39757" xr:uid="{00000000-0005-0000-0000-00007D680000}"/>
    <cellStyle name="Normal 32 36 5" xfId="39758" xr:uid="{00000000-0005-0000-0000-00007E680000}"/>
    <cellStyle name="Normal 32 36 5 2" xfId="39759" xr:uid="{00000000-0005-0000-0000-00007F680000}"/>
    <cellStyle name="Normal 32 36 5 3" xfId="39760" xr:uid="{00000000-0005-0000-0000-000080680000}"/>
    <cellStyle name="Normal 32 36 6" xfId="39761" xr:uid="{00000000-0005-0000-0000-000081680000}"/>
    <cellStyle name="Normal 32 36 7" xfId="39762" xr:uid="{00000000-0005-0000-0000-000082680000}"/>
    <cellStyle name="Normal 32 37" xfId="39763" xr:uid="{00000000-0005-0000-0000-000083680000}"/>
    <cellStyle name="Normal 32 37 2" xfId="39764" xr:uid="{00000000-0005-0000-0000-000084680000}"/>
    <cellStyle name="Normal 32 37 2 2" xfId="39765" xr:uid="{00000000-0005-0000-0000-000085680000}"/>
    <cellStyle name="Normal 32 37 2 3" xfId="39766" xr:uid="{00000000-0005-0000-0000-000086680000}"/>
    <cellStyle name="Normal 32 37 3" xfId="39767" xr:uid="{00000000-0005-0000-0000-000087680000}"/>
    <cellStyle name="Normal 32 37 3 2" xfId="39768" xr:uid="{00000000-0005-0000-0000-000088680000}"/>
    <cellStyle name="Normal 32 37 3 3" xfId="39769" xr:uid="{00000000-0005-0000-0000-000089680000}"/>
    <cellStyle name="Normal 32 37 4" xfId="39770" xr:uid="{00000000-0005-0000-0000-00008A680000}"/>
    <cellStyle name="Normal 32 37 4 2" xfId="39771" xr:uid="{00000000-0005-0000-0000-00008B680000}"/>
    <cellStyle name="Normal 32 37 4 3" xfId="39772" xr:uid="{00000000-0005-0000-0000-00008C680000}"/>
    <cellStyle name="Normal 32 37 5" xfId="39773" xr:uid="{00000000-0005-0000-0000-00008D680000}"/>
    <cellStyle name="Normal 32 37 5 2" xfId="39774" xr:uid="{00000000-0005-0000-0000-00008E680000}"/>
    <cellStyle name="Normal 32 37 5 3" xfId="39775" xr:uid="{00000000-0005-0000-0000-00008F680000}"/>
    <cellStyle name="Normal 32 37 6" xfId="39776" xr:uid="{00000000-0005-0000-0000-000090680000}"/>
    <cellStyle name="Normal 32 37 7" xfId="39777" xr:uid="{00000000-0005-0000-0000-000091680000}"/>
    <cellStyle name="Normal 32 38" xfId="39778" xr:uid="{00000000-0005-0000-0000-000092680000}"/>
    <cellStyle name="Normal 32 38 2" xfId="39779" xr:uid="{00000000-0005-0000-0000-000093680000}"/>
    <cellStyle name="Normal 32 38 2 2" xfId="39780" xr:uid="{00000000-0005-0000-0000-000094680000}"/>
    <cellStyle name="Normal 32 38 2 3" xfId="39781" xr:uid="{00000000-0005-0000-0000-000095680000}"/>
    <cellStyle name="Normal 32 38 3" xfId="39782" xr:uid="{00000000-0005-0000-0000-000096680000}"/>
    <cellStyle name="Normal 32 38 4" xfId="39783" xr:uid="{00000000-0005-0000-0000-000097680000}"/>
    <cellStyle name="Normal 32 39" xfId="39784" xr:uid="{00000000-0005-0000-0000-000098680000}"/>
    <cellStyle name="Normal 32 39 2" xfId="39785" xr:uid="{00000000-0005-0000-0000-000099680000}"/>
    <cellStyle name="Normal 32 39 2 2" xfId="39786" xr:uid="{00000000-0005-0000-0000-00009A680000}"/>
    <cellStyle name="Normal 32 39 2 3" xfId="39787" xr:uid="{00000000-0005-0000-0000-00009B680000}"/>
    <cellStyle name="Normal 32 39 3" xfId="39788" xr:uid="{00000000-0005-0000-0000-00009C680000}"/>
    <cellStyle name="Normal 32 39 4" xfId="39789" xr:uid="{00000000-0005-0000-0000-00009D680000}"/>
    <cellStyle name="Normal 32 4" xfId="39790" xr:uid="{00000000-0005-0000-0000-00009E680000}"/>
    <cellStyle name="Normal 32 4 2" xfId="39791" xr:uid="{00000000-0005-0000-0000-00009F680000}"/>
    <cellStyle name="Normal 32 4 2 2" xfId="39792" xr:uid="{00000000-0005-0000-0000-0000A0680000}"/>
    <cellStyle name="Normal 32 4 2 3" xfId="39793" xr:uid="{00000000-0005-0000-0000-0000A1680000}"/>
    <cellStyle name="Normal 32 4 3" xfId="39794" xr:uid="{00000000-0005-0000-0000-0000A2680000}"/>
    <cellStyle name="Normal 32 4 3 2" xfId="39795" xr:uid="{00000000-0005-0000-0000-0000A3680000}"/>
    <cellStyle name="Normal 32 4 3 3" xfId="39796" xr:uid="{00000000-0005-0000-0000-0000A4680000}"/>
    <cellStyle name="Normal 32 4 4" xfId="39797" xr:uid="{00000000-0005-0000-0000-0000A5680000}"/>
    <cellStyle name="Normal 32 4 4 2" xfId="39798" xr:uid="{00000000-0005-0000-0000-0000A6680000}"/>
    <cellStyle name="Normal 32 4 4 3" xfId="39799" xr:uid="{00000000-0005-0000-0000-0000A7680000}"/>
    <cellStyle name="Normal 32 4 5" xfId="39800" xr:uid="{00000000-0005-0000-0000-0000A8680000}"/>
    <cellStyle name="Normal 32 4 5 2" xfId="39801" xr:uid="{00000000-0005-0000-0000-0000A9680000}"/>
    <cellStyle name="Normal 32 4 5 3" xfId="39802" xr:uid="{00000000-0005-0000-0000-0000AA680000}"/>
    <cellStyle name="Normal 32 4 6" xfId="39803" xr:uid="{00000000-0005-0000-0000-0000AB680000}"/>
    <cellStyle name="Normal 32 4 6 2" xfId="39804" xr:uid="{00000000-0005-0000-0000-0000AC680000}"/>
    <cellStyle name="Normal 32 4 6 3" xfId="39805" xr:uid="{00000000-0005-0000-0000-0000AD680000}"/>
    <cellStyle name="Normal 32 4 7" xfId="39806" xr:uid="{00000000-0005-0000-0000-0000AE680000}"/>
    <cellStyle name="Normal 32 4 8" xfId="39807" xr:uid="{00000000-0005-0000-0000-0000AF680000}"/>
    <cellStyle name="Normal 32 40" xfId="39808" xr:uid="{00000000-0005-0000-0000-0000B0680000}"/>
    <cellStyle name="Normal 32 40 2" xfId="39809" xr:uid="{00000000-0005-0000-0000-0000B1680000}"/>
    <cellStyle name="Normal 32 40 2 2" xfId="39810" xr:uid="{00000000-0005-0000-0000-0000B2680000}"/>
    <cellStyle name="Normal 32 40 2 3" xfId="39811" xr:uid="{00000000-0005-0000-0000-0000B3680000}"/>
    <cellStyle name="Normal 32 40 3" xfId="39812" xr:uid="{00000000-0005-0000-0000-0000B4680000}"/>
    <cellStyle name="Normal 32 40 4" xfId="39813" xr:uid="{00000000-0005-0000-0000-0000B5680000}"/>
    <cellStyle name="Normal 32 41" xfId="39814" xr:uid="{00000000-0005-0000-0000-0000B6680000}"/>
    <cellStyle name="Normal 32 41 2" xfId="39815" xr:uid="{00000000-0005-0000-0000-0000B7680000}"/>
    <cellStyle name="Normal 32 41 3" xfId="39816" xr:uid="{00000000-0005-0000-0000-0000B8680000}"/>
    <cellStyle name="Normal 32 42" xfId="39817" xr:uid="{00000000-0005-0000-0000-0000B9680000}"/>
    <cellStyle name="Normal 32 42 2" xfId="39818" xr:uid="{00000000-0005-0000-0000-0000BA680000}"/>
    <cellStyle name="Normal 32 42 3" xfId="39819" xr:uid="{00000000-0005-0000-0000-0000BB680000}"/>
    <cellStyle name="Normal 32 43" xfId="39820" xr:uid="{00000000-0005-0000-0000-0000BC680000}"/>
    <cellStyle name="Normal 32 43 2" xfId="39821" xr:uid="{00000000-0005-0000-0000-0000BD680000}"/>
    <cellStyle name="Normal 32 43 3" xfId="39822" xr:uid="{00000000-0005-0000-0000-0000BE680000}"/>
    <cellStyle name="Normal 32 44" xfId="39823" xr:uid="{00000000-0005-0000-0000-0000BF680000}"/>
    <cellStyle name="Normal 32 44 2" xfId="39824" xr:uid="{00000000-0005-0000-0000-0000C0680000}"/>
    <cellStyle name="Normal 32 44 3" xfId="39825" xr:uid="{00000000-0005-0000-0000-0000C1680000}"/>
    <cellStyle name="Normal 32 45" xfId="39826" xr:uid="{00000000-0005-0000-0000-0000C2680000}"/>
    <cellStyle name="Normal 32 45 2" xfId="39827" xr:uid="{00000000-0005-0000-0000-0000C3680000}"/>
    <cellStyle name="Normal 32 45 3" xfId="39828" xr:uid="{00000000-0005-0000-0000-0000C4680000}"/>
    <cellStyle name="Normal 32 46" xfId="39829" xr:uid="{00000000-0005-0000-0000-0000C5680000}"/>
    <cellStyle name="Normal 32 46 2" xfId="39830" xr:uid="{00000000-0005-0000-0000-0000C6680000}"/>
    <cellStyle name="Normal 32 46 3" xfId="39831" xr:uid="{00000000-0005-0000-0000-0000C7680000}"/>
    <cellStyle name="Normal 32 47" xfId="39832" xr:uid="{00000000-0005-0000-0000-0000C8680000}"/>
    <cellStyle name="Normal 32 47 2" xfId="39833" xr:uid="{00000000-0005-0000-0000-0000C9680000}"/>
    <cellStyle name="Normal 32 47 3" xfId="39834" xr:uid="{00000000-0005-0000-0000-0000CA680000}"/>
    <cellStyle name="Normal 32 48" xfId="39835" xr:uid="{00000000-0005-0000-0000-0000CB680000}"/>
    <cellStyle name="Normal 32 48 2" xfId="39836" xr:uid="{00000000-0005-0000-0000-0000CC680000}"/>
    <cellStyle name="Normal 32 48 3" xfId="39837" xr:uid="{00000000-0005-0000-0000-0000CD680000}"/>
    <cellStyle name="Normal 32 49" xfId="39838" xr:uid="{00000000-0005-0000-0000-0000CE680000}"/>
    <cellStyle name="Normal 32 49 2" xfId="39839" xr:uid="{00000000-0005-0000-0000-0000CF680000}"/>
    <cellStyle name="Normal 32 49 3" xfId="39840" xr:uid="{00000000-0005-0000-0000-0000D0680000}"/>
    <cellStyle name="Normal 32 5" xfId="39841" xr:uid="{00000000-0005-0000-0000-0000D1680000}"/>
    <cellStyle name="Normal 32 5 2" xfId="39842" xr:uid="{00000000-0005-0000-0000-0000D2680000}"/>
    <cellStyle name="Normal 32 5 2 2" xfId="39843" xr:uid="{00000000-0005-0000-0000-0000D3680000}"/>
    <cellStyle name="Normal 32 5 2 3" xfId="39844" xr:uid="{00000000-0005-0000-0000-0000D4680000}"/>
    <cellStyle name="Normal 32 5 3" xfId="39845" xr:uid="{00000000-0005-0000-0000-0000D5680000}"/>
    <cellStyle name="Normal 32 5 3 2" xfId="39846" xr:uid="{00000000-0005-0000-0000-0000D6680000}"/>
    <cellStyle name="Normal 32 5 3 3" xfId="39847" xr:uid="{00000000-0005-0000-0000-0000D7680000}"/>
    <cellStyle name="Normal 32 5 4" xfId="39848" xr:uid="{00000000-0005-0000-0000-0000D8680000}"/>
    <cellStyle name="Normal 32 5 4 2" xfId="39849" xr:uid="{00000000-0005-0000-0000-0000D9680000}"/>
    <cellStyle name="Normal 32 5 4 3" xfId="39850" xr:uid="{00000000-0005-0000-0000-0000DA680000}"/>
    <cellStyle name="Normal 32 5 5" xfId="39851" xr:uid="{00000000-0005-0000-0000-0000DB680000}"/>
    <cellStyle name="Normal 32 5 5 2" xfId="39852" xr:uid="{00000000-0005-0000-0000-0000DC680000}"/>
    <cellStyle name="Normal 32 5 5 3" xfId="39853" xr:uid="{00000000-0005-0000-0000-0000DD680000}"/>
    <cellStyle name="Normal 32 5 6" xfId="39854" xr:uid="{00000000-0005-0000-0000-0000DE680000}"/>
    <cellStyle name="Normal 32 5 7" xfId="39855" xr:uid="{00000000-0005-0000-0000-0000DF680000}"/>
    <cellStyle name="Normal 32 50" xfId="39856" xr:uid="{00000000-0005-0000-0000-0000E0680000}"/>
    <cellStyle name="Normal 32 50 2" xfId="39857" xr:uid="{00000000-0005-0000-0000-0000E1680000}"/>
    <cellStyle name="Normal 32 50 3" xfId="39858" xr:uid="{00000000-0005-0000-0000-0000E2680000}"/>
    <cellStyle name="Normal 32 51" xfId="39859" xr:uid="{00000000-0005-0000-0000-0000E3680000}"/>
    <cellStyle name="Normal 32 51 2" xfId="39860" xr:uid="{00000000-0005-0000-0000-0000E4680000}"/>
    <cellStyle name="Normal 32 51 3" xfId="39861" xr:uid="{00000000-0005-0000-0000-0000E5680000}"/>
    <cellStyle name="Normal 32 52" xfId="39862" xr:uid="{00000000-0005-0000-0000-0000E6680000}"/>
    <cellStyle name="Normal 32 52 2" xfId="39863" xr:uid="{00000000-0005-0000-0000-0000E7680000}"/>
    <cellStyle name="Normal 32 52 3" xfId="39864" xr:uid="{00000000-0005-0000-0000-0000E8680000}"/>
    <cellStyle name="Normal 32 53" xfId="39865" xr:uid="{00000000-0005-0000-0000-0000E9680000}"/>
    <cellStyle name="Normal 32 53 2" xfId="39866" xr:uid="{00000000-0005-0000-0000-0000EA680000}"/>
    <cellStyle name="Normal 32 53 3" xfId="39867" xr:uid="{00000000-0005-0000-0000-0000EB680000}"/>
    <cellStyle name="Normal 32 54" xfId="39868" xr:uid="{00000000-0005-0000-0000-0000EC680000}"/>
    <cellStyle name="Normal 32 55" xfId="39869" xr:uid="{00000000-0005-0000-0000-0000ED680000}"/>
    <cellStyle name="Normal 32 6" xfId="39870" xr:uid="{00000000-0005-0000-0000-0000EE680000}"/>
    <cellStyle name="Normal 32 6 2" xfId="39871" xr:uid="{00000000-0005-0000-0000-0000EF680000}"/>
    <cellStyle name="Normal 32 6 2 2" xfId="39872" xr:uid="{00000000-0005-0000-0000-0000F0680000}"/>
    <cellStyle name="Normal 32 6 2 3" xfId="39873" xr:uid="{00000000-0005-0000-0000-0000F1680000}"/>
    <cellStyle name="Normal 32 6 3" xfId="39874" xr:uid="{00000000-0005-0000-0000-0000F2680000}"/>
    <cellStyle name="Normal 32 6 3 2" xfId="39875" xr:uid="{00000000-0005-0000-0000-0000F3680000}"/>
    <cellStyle name="Normal 32 6 3 3" xfId="39876" xr:uid="{00000000-0005-0000-0000-0000F4680000}"/>
    <cellStyle name="Normal 32 6 4" xfId="39877" xr:uid="{00000000-0005-0000-0000-0000F5680000}"/>
    <cellStyle name="Normal 32 6 4 2" xfId="39878" xr:uid="{00000000-0005-0000-0000-0000F6680000}"/>
    <cellStyle name="Normal 32 6 4 3" xfId="39879" xr:uid="{00000000-0005-0000-0000-0000F7680000}"/>
    <cellStyle name="Normal 32 6 5" xfId="39880" xr:uid="{00000000-0005-0000-0000-0000F8680000}"/>
    <cellStyle name="Normal 32 6 5 2" xfId="39881" xr:uid="{00000000-0005-0000-0000-0000F9680000}"/>
    <cellStyle name="Normal 32 6 5 3" xfId="39882" xr:uid="{00000000-0005-0000-0000-0000FA680000}"/>
    <cellStyle name="Normal 32 6 6" xfId="39883" xr:uid="{00000000-0005-0000-0000-0000FB680000}"/>
    <cellStyle name="Normal 32 6 7" xfId="39884" xr:uid="{00000000-0005-0000-0000-0000FC680000}"/>
    <cellStyle name="Normal 32 7" xfId="39885" xr:uid="{00000000-0005-0000-0000-0000FD680000}"/>
    <cellStyle name="Normal 32 7 2" xfId="39886" xr:uid="{00000000-0005-0000-0000-0000FE680000}"/>
    <cellStyle name="Normal 32 7 2 2" xfId="39887" xr:uid="{00000000-0005-0000-0000-0000FF680000}"/>
    <cellStyle name="Normal 32 7 2 3" xfId="39888" xr:uid="{00000000-0005-0000-0000-000000690000}"/>
    <cellStyle name="Normal 32 7 3" xfId="39889" xr:uid="{00000000-0005-0000-0000-000001690000}"/>
    <cellStyle name="Normal 32 7 3 2" xfId="39890" xr:uid="{00000000-0005-0000-0000-000002690000}"/>
    <cellStyle name="Normal 32 7 3 3" xfId="39891" xr:uid="{00000000-0005-0000-0000-000003690000}"/>
    <cellStyle name="Normal 32 7 4" xfId="39892" xr:uid="{00000000-0005-0000-0000-000004690000}"/>
    <cellStyle name="Normal 32 7 4 2" xfId="39893" xr:uid="{00000000-0005-0000-0000-000005690000}"/>
    <cellStyle name="Normal 32 7 4 3" xfId="39894" xr:uid="{00000000-0005-0000-0000-000006690000}"/>
    <cellStyle name="Normal 32 7 5" xfId="39895" xr:uid="{00000000-0005-0000-0000-000007690000}"/>
    <cellStyle name="Normal 32 7 5 2" xfId="39896" xr:uid="{00000000-0005-0000-0000-000008690000}"/>
    <cellStyle name="Normal 32 7 5 3" xfId="39897" xr:uid="{00000000-0005-0000-0000-000009690000}"/>
    <cellStyle name="Normal 32 7 6" xfId="39898" xr:uid="{00000000-0005-0000-0000-00000A690000}"/>
    <cellStyle name="Normal 32 7 7" xfId="39899" xr:uid="{00000000-0005-0000-0000-00000B690000}"/>
    <cellStyle name="Normal 32 8" xfId="39900" xr:uid="{00000000-0005-0000-0000-00000C690000}"/>
    <cellStyle name="Normal 32 8 2" xfId="39901" xr:uid="{00000000-0005-0000-0000-00000D690000}"/>
    <cellStyle name="Normal 32 8 2 2" xfId="39902" xr:uid="{00000000-0005-0000-0000-00000E690000}"/>
    <cellStyle name="Normal 32 8 2 3" xfId="39903" xr:uid="{00000000-0005-0000-0000-00000F690000}"/>
    <cellStyle name="Normal 32 8 3" xfId="39904" xr:uid="{00000000-0005-0000-0000-000010690000}"/>
    <cellStyle name="Normal 32 8 3 2" xfId="39905" xr:uid="{00000000-0005-0000-0000-000011690000}"/>
    <cellStyle name="Normal 32 8 3 3" xfId="39906" xr:uid="{00000000-0005-0000-0000-000012690000}"/>
    <cellStyle name="Normal 32 8 4" xfId="39907" xr:uid="{00000000-0005-0000-0000-000013690000}"/>
    <cellStyle name="Normal 32 8 4 2" xfId="39908" xr:uid="{00000000-0005-0000-0000-000014690000}"/>
    <cellStyle name="Normal 32 8 4 3" xfId="39909" xr:uid="{00000000-0005-0000-0000-000015690000}"/>
    <cellStyle name="Normal 32 8 5" xfId="39910" xr:uid="{00000000-0005-0000-0000-000016690000}"/>
    <cellStyle name="Normal 32 8 5 2" xfId="39911" xr:uid="{00000000-0005-0000-0000-000017690000}"/>
    <cellStyle name="Normal 32 8 5 3" xfId="39912" xr:uid="{00000000-0005-0000-0000-000018690000}"/>
    <cellStyle name="Normal 32 8 6" xfId="39913" xr:uid="{00000000-0005-0000-0000-000019690000}"/>
    <cellStyle name="Normal 32 8 7" xfId="39914" xr:uid="{00000000-0005-0000-0000-00001A690000}"/>
    <cellStyle name="Normal 32 9" xfId="39915" xr:uid="{00000000-0005-0000-0000-00001B690000}"/>
    <cellStyle name="Normal 32 9 2" xfId="39916" xr:uid="{00000000-0005-0000-0000-00001C690000}"/>
    <cellStyle name="Normal 32 9 2 2" xfId="39917" xr:uid="{00000000-0005-0000-0000-00001D690000}"/>
    <cellStyle name="Normal 32 9 2 3" xfId="39918" xr:uid="{00000000-0005-0000-0000-00001E690000}"/>
    <cellStyle name="Normal 32 9 3" xfId="39919" xr:uid="{00000000-0005-0000-0000-00001F690000}"/>
    <cellStyle name="Normal 32 9 3 2" xfId="39920" xr:uid="{00000000-0005-0000-0000-000020690000}"/>
    <cellStyle name="Normal 32 9 3 3" xfId="39921" xr:uid="{00000000-0005-0000-0000-000021690000}"/>
    <cellStyle name="Normal 32 9 4" xfId="39922" xr:uid="{00000000-0005-0000-0000-000022690000}"/>
    <cellStyle name="Normal 32 9 4 2" xfId="39923" xr:uid="{00000000-0005-0000-0000-000023690000}"/>
    <cellStyle name="Normal 32 9 4 3" xfId="39924" xr:uid="{00000000-0005-0000-0000-000024690000}"/>
    <cellStyle name="Normal 32 9 5" xfId="39925" xr:uid="{00000000-0005-0000-0000-000025690000}"/>
    <cellStyle name="Normal 32 9 5 2" xfId="39926" xr:uid="{00000000-0005-0000-0000-000026690000}"/>
    <cellStyle name="Normal 32 9 5 3" xfId="39927" xr:uid="{00000000-0005-0000-0000-000027690000}"/>
    <cellStyle name="Normal 32 9 6" xfId="39928" xr:uid="{00000000-0005-0000-0000-000028690000}"/>
    <cellStyle name="Normal 32 9 7" xfId="39929" xr:uid="{00000000-0005-0000-0000-000029690000}"/>
    <cellStyle name="Normal 33" xfId="1222" xr:uid="{00000000-0005-0000-0000-00002A690000}"/>
    <cellStyle name="Normal 33 10" xfId="39930" xr:uid="{00000000-0005-0000-0000-00002B690000}"/>
    <cellStyle name="Normal 33 10 2" xfId="39931" xr:uid="{00000000-0005-0000-0000-00002C690000}"/>
    <cellStyle name="Normal 33 10 2 2" xfId="39932" xr:uid="{00000000-0005-0000-0000-00002D690000}"/>
    <cellStyle name="Normal 33 10 2 3" xfId="39933" xr:uid="{00000000-0005-0000-0000-00002E690000}"/>
    <cellStyle name="Normal 33 10 3" xfId="39934" xr:uid="{00000000-0005-0000-0000-00002F690000}"/>
    <cellStyle name="Normal 33 10 3 2" xfId="39935" xr:uid="{00000000-0005-0000-0000-000030690000}"/>
    <cellStyle name="Normal 33 10 3 3" xfId="39936" xr:uid="{00000000-0005-0000-0000-000031690000}"/>
    <cellStyle name="Normal 33 10 4" xfId="39937" xr:uid="{00000000-0005-0000-0000-000032690000}"/>
    <cellStyle name="Normal 33 10 4 2" xfId="39938" xr:uid="{00000000-0005-0000-0000-000033690000}"/>
    <cellStyle name="Normal 33 10 4 3" xfId="39939" xr:uid="{00000000-0005-0000-0000-000034690000}"/>
    <cellStyle name="Normal 33 10 5" xfId="39940" xr:uid="{00000000-0005-0000-0000-000035690000}"/>
    <cellStyle name="Normal 33 10 5 2" xfId="39941" xr:uid="{00000000-0005-0000-0000-000036690000}"/>
    <cellStyle name="Normal 33 10 5 3" xfId="39942" xr:uid="{00000000-0005-0000-0000-000037690000}"/>
    <cellStyle name="Normal 33 10 6" xfId="39943" xr:uid="{00000000-0005-0000-0000-000038690000}"/>
    <cellStyle name="Normal 33 10 7" xfId="39944" xr:uid="{00000000-0005-0000-0000-000039690000}"/>
    <cellStyle name="Normal 33 11" xfId="39945" xr:uid="{00000000-0005-0000-0000-00003A690000}"/>
    <cellStyle name="Normal 33 11 2" xfId="39946" xr:uid="{00000000-0005-0000-0000-00003B690000}"/>
    <cellStyle name="Normal 33 11 2 2" xfId="39947" xr:uid="{00000000-0005-0000-0000-00003C690000}"/>
    <cellStyle name="Normal 33 11 2 3" xfId="39948" xr:uid="{00000000-0005-0000-0000-00003D690000}"/>
    <cellStyle name="Normal 33 11 3" xfId="39949" xr:uid="{00000000-0005-0000-0000-00003E690000}"/>
    <cellStyle name="Normal 33 11 3 2" xfId="39950" xr:uid="{00000000-0005-0000-0000-00003F690000}"/>
    <cellStyle name="Normal 33 11 3 3" xfId="39951" xr:uid="{00000000-0005-0000-0000-000040690000}"/>
    <cellStyle name="Normal 33 11 4" xfId="39952" xr:uid="{00000000-0005-0000-0000-000041690000}"/>
    <cellStyle name="Normal 33 11 4 2" xfId="39953" xr:uid="{00000000-0005-0000-0000-000042690000}"/>
    <cellStyle name="Normal 33 11 4 3" xfId="39954" xr:uid="{00000000-0005-0000-0000-000043690000}"/>
    <cellStyle name="Normal 33 11 5" xfId="39955" xr:uid="{00000000-0005-0000-0000-000044690000}"/>
    <cellStyle name="Normal 33 11 5 2" xfId="39956" xr:uid="{00000000-0005-0000-0000-000045690000}"/>
    <cellStyle name="Normal 33 11 5 3" xfId="39957" xr:uid="{00000000-0005-0000-0000-000046690000}"/>
    <cellStyle name="Normal 33 11 6" xfId="39958" xr:uid="{00000000-0005-0000-0000-000047690000}"/>
    <cellStyle name="Normal 33 11 7" xfId="39959" xr:uid="{00000000-0005-0000-0000-000048690000}"/>
    <cellStyle name="Normal 33 12" xfId="39960" xr:uid="{00000000-0005-0000-0000-000049690000}"/>
    <cellStyle name="Normal 33 12 2" xfId="39961" xr:uid="{00000000-0005-0000-0000-00004A690000}"/>
    <cellStyle name="Normal 33 12 2 2" xfId="39962" xr:uid="{00000000-0005-0000-0000-00004B690000}"/>
    <cellStyle name="Normal 33 12 2 3" xfId="39963" xr:uid="{00000000-0005-0000-0000-00004C690000}"/>
    <cellStyle name="Normal 33 12 3" xfId="39964" xr:uid="{00000000-0005-0000-0000-00004D690000}"/>
    <cellStyle name="Normal 33 12 3 2" xfId="39965" xr:uid="{00000000-0005-0000-0000-00004E690000}"/>
    <cellStyle name="Normal 33 12 3 3" xfId="39966" xr:uid="{00000000-0005-0000-0000-00004F690000}"/>
    <cellStyle name="Normal 33 12 4" xfId="39967" xr:uid="{00000000-0005-0000-0000-000050690000}"/>
    <cellStyle name="Normal 33 12 4 2" xfId="39968" xr:uid="{00000000-0005-0000-0000-000051690000}"/>
    <cellStyle name="Normal 33 12 4 3" xfId="39969" xr:uid="{00000000-0005-0000-0000-000052690000}"/>
    <cellStyle name="Normal 33 12 5" xfId="39970" xr:uid="{00000000-0005-0000-0000-000053690000}"/>
    <cellStyle name="Normal 33 12 5 2" xfId="39971" xr:uid="{00000000-0005-0000-0000-000054690000}"/>
    <cellStyle name="Normal 33 12 5 3" xfId="39972" xr:uid="{00000000-0005-0000-0000-000055690000}"/>
    <cellStyle name="Normal 33 12 6" xfId="39973" xr:uid="{00000000-0005-0000-0000-000056690000}"/>
    <cellStyle name="Normal 33 12 7" xfId="39974" xr:uid="{00000000-0005-0000-0000-000057690000}"/>
    <cellStyle name="Normal 33 13" xfId="39975" xr:uid="{00000000-0005-0000-0000-000058690000}"/>
    <cellStyle name="Normal 33 13 2" xfId="39976" xr:uid="{00000000-0005-0000-0000-000059690000}"/>
    <cellStyle name="Normal 33 13 2 2" xfId="39977" xr:uid="{00000000-0005-0000-0000-00005A690000}"/>
    <cellStyle name="Normal 33 13 2 3" xfId="39978" xr:uid="{00000000-0005-0000-0000-00005B690000}"/>
    <cellStyle name="Normal 33 13 3" xfId="39979" xr:uid="{00000000-0005-0000-0000-00005C690000}"/>
    <cellStyle name="Normal 33 13 3 2" xfId="39980" xr:uid="{00000000-0005-0000-0000-00005D690000}"/>
    <cellStyle name="Normal 33 13 3 3" xfId="39981" xr:uid="{00000000-0005-0000-0000-00005E690000}"/>
    <cellStyle name="Normal 33 13 4" xfId="39982" xr:uid="{00000000-0005-0000-0000-00005F690000}"/>
    <cellStyle name="Normal 33 13 4 2" xfId="39983" xr:uid="{00000000-0005-0000-0000-000060690000}"/>
    <cellStyle name="Normal 33 13 4 3" xfId="39984" xr:uid="{00000000-0005-0000-0000-000061690000}"/>
    <cellStyle name="Normal 33 13 5" xfId="39985" xr:uid="{00000000-0005-0000-0000-000062690000}"/>
    <cellStyle name="Normal 33 13 5 2" xfId="39986" xr:uid="{00000000-0005-0000-0000-000063690000}"/>
    <cellStyle name="Normal 33 13 5 3" xfId="39987" xr:uid="{00000000-0005-0000-0000-000064690000}"/>
    <cellStyle name="Normal 33 13 6" xfId="39988" xr:uid="{00000000-0005-0000-0000-000065690000}"/>
    <cellStyle name="Normal 33 13 7" xfId="39989" xr:uid="{00000000-0005-0000-0000-000066690000}"/>
    <cellStyle name="Normal 33 14" xfId="39990" xr:uid="{00000000-0005-0000-0000-000067690000}"/>
    <cellStyle name="Normal 33 14 2" xfId="39991" xr:uid="{00000000-0005-0000-0000-000068690000}"/>
    <cellStyle name="Normal 33 14 2 2" xfId="39992" xr:uid="{00000000-0005-0000-0000-000069690000}"/>
    <cellStyle name="Normal 33 14 2 3" xfId="39993" xr:uid="{00000000-0005-0000-0000-00006A690000}"/>
    <cellStyle name="Normal 33 14 3" xfId="39994" xr:uid="{00000000-0005-0000-0000-00006B690000}"/>
    <cellStyle name="Normal 33 14 3 2" xfId="39995" xr:uid="{00000000-0005-0000-0000-00006C690000}"/>
    <cellStyle name="Normal 33 14 3 3" xfId="39996" xr:uid="{00000000-0005-0000-0000-00006D690000}"/>
    <cellStyle name="Normal 33 14 4" xfId="39997" xr:uid="{00000000-0005-0000-0000-00006E690000}"/>
    <cellStyle name="Normal 33 14 4 2" xfId="39998" xr:uid="{00000000-0005-0000-0000-00006F690000}"/>
    <cellStyle name="Normal 33 14 4 3" xfId="39999" xr:uid="{00000000-0005-0000-0000-000070690000}"/>
    <cellStyle name="Normal 33 14 5" xfId="40000" xr:uid="{00000000-0005-0000-0000-000071690000}"/>
    <cellStyle name="Normal 33 14 5 2" xfId="40001" xr:uid="{00000000-0005-0000-0000-000072690000}"/>
    <cellStyle name="Normal 33 14 5 3" xfId="40002" xr:uid="{00000000-0005-0000-0000-000073690000}"/>
    <cellStyle name="Normal 33 14 6" xfId="40003" xr:uid="{00000000-0005-0000-0000-000074690000}"/>
    <cellStyle name="Normal 33 14 7" xfId="40004" xr:uid="{00000000-0005-0000-0000-000075690000}"/>
    <cellStyle name="Normal 33 15" xfId="40005" xr:uid="{00000000-0005-0000-0000-000076690000}"/>
    <cellStyle name="Normal 33 15 2" xfId="40006" xr:uid="{00000000-0005-0000-0000-000077690000}"/>
    <cellStyle name="Normal 33 15 2 2" xfId="40007" xr:uid="{00000000-0005-0000-0000-000078690000}"/>
    <cellStyle name="Normal 33 15 2 3" xfId="40008" xr:uid="{00000000-0005-0000-0000-000079690000}"/>
    <cellStyle name="Normal 33 15 3" xfId="40009" xr:uid="{00000000-0005-0000-0000-00007A690000}"/>
    <cellStyle name="Normal 33 15 3 2" xfId="40010" xr:uid="{00000000-0005-0000-0000-00007B690000}"/>
    <cellStyle name="Normal 33 15 3 3" xfId="40011" xr:uid="{00000000-0005-0000-0000-00007C690000}"/>
    <cellStyle name="Normal 33 15 4" xfId="40012" xr:uid="{00000000-0005-0000-0000-00007D690000}"/>
    <cellStyle name="Normal 33 15 4 2" xfId="40013" xr:uid="{00000000-0005-0000-0000-00007E690000}"/>
    <cellStyle name="Normal 33 15 4 3" xfId="40014" xr:uid="{00000000-0005-0000-0000-00007F690000}"/>
    <cellStyle name="Normal 33 15 5" xfId="40015" xr:uid="{00000000-0005-0000-0000-000080690000}"/>
    <cellStyle name="Normal 33 15 5 2" xfId="40016" xr:uid="{00000000-0005-0000-0000-000081690000}"/>
    <cellStyle name="Normal 33 15 5 3" xfId="40017" xr:uid="{00000000-0005-0000-0000-000082690000}"/>
    <cellStyle name="Normal 33 15 6" xfId="40018" xr:uid="{00000000-0005-0000-0000-000083690000}"/>
    <cellStyle name="Normal 33 15 7" xfId="40019" xr:uid="{00000000-0005-0000-0000-000084690000}"/>
    <cellStyle name="Normal 33 16" xfId="40020" xr:uid="{00000000-0005-0000-0000-000085690000}"/>
    <cellStyle name="Normal 33 16 2" xfId="40021" xr:uid="{00000000-0005-0000-0000-000086690000}"/>
    <cellStyle name="Normal 33 16 2 2" xfId="40022" xr:uid="{00000000-0005-0000-0000-000087690000}"/>
    <cellStyle name="Normal 33 16 2 3" xfId="40023" xr:uid="{00000000-0005-0000-0000-000088690000}"/>
    <cellStyle name="Normal 33 16 3" xfId="40024" xr:uid="{00000000-0005-0000-0000-000089690000}"/>
    <cellStyle name="Normal 33 16 3 2" xfId="40025" xr:uid="{00000000-0005-0000-0000-00008A690000}"/>
    <cellStyle name="Normal 33 16 3 3" xfId="40026" xr:uid="{00000000-0005-0000-0000-00008B690000}"/>
    <cellStyle name="Normal 33 16 4" xfId="40027" xr:uid="{00000000-0005-0000-0000-00008C690000}"/>
    <cellStyle name="Normal 33 16 4 2" xfId="40028" xr:uid="{00000000-0005-0000-0000-00008D690000}"/>
    <cellStyle name="Normal 33 16 4 3" xfId="40029" xr:uid="{00000000-0005-0000-0000-00008E690000}"/>
    <cellStyle name="Normal 33 16 5" xfId="40030" xr:uid="{00000000-0005-0000-0000-00008F690000}"/>
    <cellStyle name="Normal 33 16 5 2" xfId="40031" xr:uid="{00000000-0005-0000-0000-000090690000}"/>
    <cellStyle name="Normal 33 16 5 3" xfId="40032" xr:uid="{00000000-0005-0000-0000-000091690000}"/>
    <cellStyle name="Normal 33 16 6" xfId="40033" xr:uid="{00000000-0005-0000-0000-000092690000}"/>
    <cellStyle name="Normal 33 16 7" xfId="40034" xr:uid="{00000000-0005-0000-0000-000093690000}"/>
    <cellStyle name="Normal 33 17" xfId="40035" xr:uid="{00000000-0005-0000-0000-000094690000}"/>
    <cellStyle name="Normal 33 17 2" xfId="40036" xr:uid="{00000000-0005-0000-0000-000095690000}"/>
    <cellStyle name="Normal 33 17 2 2" xfId="40037" xr:uid="{00000000-0005-0000-0000-000096690000}"/>
    <cellStyle name="Normal 33 17 2 3" xfId="40038" xr:uid="{00000000-0005-0000-0000-000097690000}"/>
    <cellStyle name="Normal 33 17 3" xfId="40039" xr:uid="{00000000-0005-0000-0000-000098690000}"/>
    <cellStyle name="Normal 33 17 3 2" xfId="40040" xr:uid="{00000000-0005-0000-0000-000099690000}"/>
    <cellStyle name="Normal 33 17 3 3" xfId="40041" xr:uid="{00000000-0005-0000-0000-00009A690000}"/>
    <cellStyle name="Normal 33 17 4" xfId="40042" xr:uid="{00000000-0005-0000-0000-00009B690000}"/>
    <cellStyle name="Normal 33 17 4 2" xfId="40043" xr:uid="{00000000-0005-0000-0000-00009C690000}"/>
    <cellStyle name="Normal 33 17 4 3" xfId="40044" xr:uid="{00000000-0005-0000-0000-00009D690000}"/>
    <cellStyle name="Normal 33 17 5" xfId="40045" xr:uid="{00000000-0005-0000-0000-00009E690000}"/>
    <cellStyle name="Normal 33 17 5 2" xfId="40046" xr:uid="{00000000-0005-0000-0000-00009F690000}"/>
    <cellStyle name="Normal 33 17 5 3" xfId="40047" xr:uid="{00000000-0005-0000-0000-0000A0690000}"/>
    <cellStyle name="Normal 33 17 6" xfId="40048" xr:uid="{00000000-0005-0000-0000-0000A1690000}"/>
    <cellStyle name="Normal 33 17 7" xfId="40049" xr:uid="{00000000-0005-0000-0000-0000A2690000}"/>
    <cellStyle name="Normal 33 18" xfId="40050" xr:uid="{00000000-0005-0000-0000-0000A3690000}"/>
    <cellStyle name="Normal 33 18 2" xfId="40051" xr:uid="{00000000-0005-0000-0000-0000A4690000}"/>
    <cellStyle name="Normal 33 18 2 2" xfId="40052" xr:uid="{00000000-0005-0000-0000-0000A5690000}"/>
    <cellStyle name="Normal 33 18 2 3" xfId="40053" xr:uid="{00000000-0005-0000-0000-0000A6690000}"/>
    <cellStyle name="Normal 33 18 3" xfId="40054" xr:uid="{00000000-0005-0000-0000-0000A7690000}"/>
    <cellStyle name="Normal 33 18 3 2" xfId="40055" xr:uid="{00000000-0005-0000-0000-0000A8690000}"/>
    <cellStyle name="Normal 33 18 3 3" xfId="40056" xr:uid="{00000000-0005-0000-0000-0000A9690000}"/>
    <cellStyle name="Normal 33 18 4" xfId="40057" xr:uid="{00000000-0005-0000-0000-0000AA690000}"/>
    <cellStyle name="Normal 33 18 4 2" xfId="40058" xr:uid="{00000000-0005-0000-0000-0000AB690000}"/>
    <cellStyle name="Normal 33 18 4 3" xfId="40059" xr:uid="{00000000-0005-0000-0000-0000AC690000}"/>
    <cellStyle name="Normal 33 18 5" xfId="40060" xr:uid="{00000000-0005-0000-0000-0000AD690000}"/>
    <cellStyle name="Normal 33 18 5 2" xfId="40061" xr:uid="{00000000-0005-0000-0000-0000AE690000}"/>
    <cellStyle name="Normal 33 18 5 3" xfId="40062" xr:uid="{00000000-0005-0000-0000-0000AF690000}"/>
    <cellStyle name="Normal 33 18 6" xfId="40063" xr:uid="{00000000-0005-0000-0000-0000B0690000}"/>
    <cellStyle name="Normal 33 18 7" xfId="40064" xr:uid="{00000000-0005-0000-0000-0000B1690000}"/>
    <cellStyle name="Normal 33 19" xfId="40065" xr:uid="{00000000-0005-0000-0000-0000B2690000}"/>
    <cellStyle name="Normal 33 19 2" xfId="40066" xr:uid="{00000000-0005-0000-0000-0000B3690000}"/>
    <cellStyle name="Normal 33 19 2 2" xfId="40067" xr:uid="{00000000-0005-0000-0000-0000B4690000}"/>
    <cellStyle name="Normal 33 19 2 3" xfId="40068" xr:uid="{00000000-0005-0000-0000-0000B5690000}"/>
    <cellStyle name="Normal 33 19 3" xfId="40069" xr:uid="{00000000-0005-0000-0000-0000B6690000}"/>
    <cellStyle name="Normal 33 19 3 2" xfId="40070" xr:uid="{00000000-0005-0000-0000-0000B7690000}"/>
    <cellStyle name="Normal 33 19 3 3" xfId="40071" xr:uid="{00000000-0005-0000-0000-0000B8690000}"/>
    <cellStyle name="Normal 33 19 4" xfId="40072" xr:uid="{00000000-0005-0000-0000-0000B9690000}"/>
    <cellStyle name="Normal 33 19 4 2" xfId="40073" xr:uid="{00000000-0005-0000-0000-0000BA690000}"/>
    <cellStyle name="Normal 33 19 4 3" xfId="40074" xr:uid="{00000000-0005-0000-0000-0000BB690000}"/>
    <cellStyle name="Normal 33 19 5" xfId="40075" xr:uid="{00000000-0005-0000-0000-0000BC690000}"/>
    <cellStyle name="Normal 33 19 5 2" xfId="40076" xr:uid="{00000000-0005-0000-0000-0000BD690000}"/>
    <cellStyle name="Normal 33 19 5 3" xfId="40077" xr:uid="{00000000-0005-0000-0000-0000BE690000}"/>
    <cellStyle name="Normal 33 19 6" xfId="40078" xr:uid="{00000000-0005-0000-0000-0000BF690000}"/>
    <cellStyle name="Normal 33 19 7" xfId="40079" xr:uid="{00000000-0005-0000-0000-0000C0690000}"/>
    <cellStyle name="Normal 33 2" xfId="40080" xr:uid="{00000000-0005-0000-0000-0000C1690000}"/>
    <cellStyle name="Normal 33 2 10" xfId="40081" xr:uid="{00000000-0005-0000-0000-0000C2690000}"/>
    <cellStyle name="Normal 33 2 10 2" xfId="40082" xr:uid="{00000000-0005-0000-0000-0000C3690000}"/>
    <cellStyle name="Normal 33 2 10 2 2" xfId="40083" xr:uid="{00000000-0005-0000-0000-0000C4690000}"/>
    <cellStyle name="Normal 33 2 10 2 3" xfId="40084" xr:uid="{00000000-0005-0000-0000-0000C5690000}"/>
    <cellStyle name="Normal 33 2 10 3" xfId="40085" xr:uid="{00000000-0005-0000-0000-0000C6690000}"/>
    <cellStyle name="Normal 33 2 10 3 2" xfId="40086" xr:uid="{00000000-0005-0000-0000-0000C7690000}"/>
    <cellStyle name="Normal 33 2 10 3 3" xfId="40087" xr:uid="{00000000-0005-0000-0000-0000C8690000}"/>
    <cellStyle name="Normal 33 2 10 4" xfId="40088" xr:uid="{00000000-0005-0000-0000-0000C9690000}"/>
    <cellStyle name="Normal 33 2 10 4 2" xfId="40089" xr:uid="{00000000-0005-0000-0000-0000CA690000}"/>
    <cellStyle name="Normal 33 2 10 4 3" xfId="40090" xr:uid="{00000000-0005-0000-0000-0000CB690000}"/>
    <cellStyle name="Normal 33 2 10 5" xfId="40091" xr:uid="{00000000-0005-0000-0000-0000CC690000}"/>
    <cellStyle name="Normal 33 2 10 5 2" xfId="40092" xr:uid="{00000000-0005-0000-0000-0000CD690000}"/>
    <cellStyle name="Normal 33 2 10 5 3" xfId="40093" xr:uid="{00000000-0005-0000-0000-0000CE690000}"/>
    <cellStyle name="Normal 33 2 10 6" xfId="40094" xr:uid="{00000000-0005-0000-0000-0000CF690000}"/>
    <cellStyle name="Normal 33 2 10 7" xfId="40095" xr:uid="{00000000-0005-0000-0000-0000D0690000}"/>
    <cellStyle name="Normal 33 2 11" xfId="40096" xr:uid="{00000000-0005-0000-0000-0000D1690000}"/>
    <cellStyle name="Normal 33 2 11 2" xfId="40097" xr:uid="{00000000-0005-0000-0000-0000D2690000}"/>
    <cellStyle name="Normal 33 2 11 2 2" xfId="40098" xr:uid="{00000000-0005-0000-0000-0000D3690000}"/>
    <cellStyle name="Normal 33 2 11 2 3" xfId="40099" xr:uid="{00000000-0005-0000-0000-0000D4690000}"/>
    <cellStyle name="Normal 33 2 11 3" xfId="40100" xr:uid="{00000000-0005-0000-0000-0000D5690000}"/>
    <cellStyle name="Normal 33 2 11 3 2" xfId="40101" xr:uid="{00000000-0005-0000-0000-0000D6690000}"/>
    <cellStyle name="Normal 33 2 11 3 3" xfId="40102" xr:uid="{00000000-0005-0000-0000-0000D7690000}"/>
    <cellStyle name="Normal 33 2 11 4" xfId="40103" xr:uid="{00000000-0005-0000-0000-0000D8690000}"/>
    <cellStyle name="Normal 33 2 11 4 2" xfId="40104" xr:uid="{00000000-0005-0000-0000-0000D9690000}"/>
    <cellStyle name="Normal 33 2 11 4 3" xfId="40105" xr:uid="{00000000-0005-0000-0000-0000DA690000}"/>
    <cellStyle name="Normal 33 2 11 5" xfId="40106" xr:uid="{00000000-0005-0000-0000-0000DB690000}"/>
    <cellStyle name="Normal 33 2 11 5 2" xfId="40107" xr:uid="{00000000-0005-0000-0000-0000DC690000}"/>
    <cellStyle name="Normal 33 2 11 5 3" xfId="40108" xr:uid="{00000000-0005-0000-0000-0000DD690000}"/>
    <cellStyle name="Normal 33 2 11 6" xfId="40109" xr:uid="{00000000-0005-0000-0000-0000DE690000}"/>
    <cellStyle name="Normal 33 2 11 7" xfId="40110" xr:uid="{00000000-0005-0000-0000-0000DF690000}"/>
    <cellStyle name="Normal 33 2 12" xfId="40111" xr:uid="{00000000-0005-0000-0000-0000E0690000}"/>
    <cellStyle name="Normal 33 2 12 2" xfId="40112" xr:uid="{00000000-0005-0000-0000-0000E1690000}"/>
    <cellStyle name="Normal 33 2 12 2 2" xfId="40113" xr:uid="{00000000-0005-0000-0000-0000E2690000}"/>
    <cellStyle name="Normal 33 2 12 2 3" xfId="40114" xr:uid="{00000000-0005-0000-0000-0000E3690000}"/>
    <cellStyle name="Normal 33 2 12 3" xfId="40115" xr:uid="{00000000-0005-0000-0000-0000E4690000}"/>
    <cellStyle name="Normal 33 2 12 3 2" xfId="40116" xr:uid="{00000000-0005-0000-0000-0000E5690000}"/>
    <cellStyle name="Normal 33 2 12 3 3" xfId="40117" xr:uid="{00000000-0005-0000-0000-0000E6690000}"/>
    <cellStyle name="Normal 33 2 12 4" xfId="40118" xr:uid="{00000000-0005-0000-0000-0000E7690000}"/>
    <cellStyle name="Normal 33 2 12 4 2" xfId="40119" xr:uid="{00000000-0005-0000-0000-0000E8690000}"/>
    <cellStyle name="Normal 33 2 12 4 3" xfId="40120" xr:uid="{00000000-0005-0000-0000-0000E9690000}"/>
    <cellStyle name="Normal 33 2 12 5" xfId="40121" xr:uid="{00000000-0005-0000-0000-0000EA690000}"/>
    <cellStyle name="Normal 33 2 12 5 2" xfId="40122" xr:uid="{00000000-0005-0000-0000-0000EB690000}"/>
    <cellStyle name="Normal 33 2 12 5 3" xfId="40123" xr:uid="{00000000-0005-0000-0000-0000EC690000}"/>
    <cellStyle name="Normal 33 2 12 6" xfId="40124" xr:uid="{00000000-0005-0000-0000-0000ED690000}"/>
    <cellStyle name="Normal 33 2 12 7" xfId="40125" xr:uid="{00000000-0005-0000-0000-0000EE690000}"/>
    <cellStyle name="Normal 33 2 13" xfId="40126" xr:uid="{00000000-0005-0000-0000-0000EF690000}"/>
    <cellStyle name="Normal 33 2 13 2" xfId="40127" xr:uid="{00000000-0005-0000-0000-0000F0690000}"/>
    <cellStyle name="Normal 33 2 13 2 2" xfId="40128" xr:uid="{00000000-0005-0000-0000-0000F1690000}"/>
    <cellStyle name="Normal 33 2 13 2 3" xfId="40129" xr:uid="{00000000-0005-0000-0000-0000F2690000}"/>
    <cellStyle name="Normal 33 2 13 3" xfId="40130" xr:uid="{00000000-0005-0000-0000-0000F3690000}"/>
    <cellStyle name="Normal 33 2 13 3 2" xfId="40131" xr:uid="{00000000-0005-0000-0000-0000F4690000}"/>
    <cellStyle name="Normal 33 2 13 3 3" xfId="40132" xr:uid="{00000000-0005-0000-0000-0000F5690000}"/>
    <cellStyle name="Normal 33 2 13 4" xfId="40133" xr:uid="{00000000-0005-0000-0000-0000F6690000}"/>
    <cellStyle name="Normal 33 2 13 4 2" xfId="40134" xr:uid="{00000000-0005-0000-0000-0000F7690000}"/>
    <cellStyle name="Normal 33 2 13 4 3" xfId="40135" xr:uid="{00000000-0005-0000-0000-0000F8690000}"/>
    <cellStyle name="Normal 33 2 13 5" xfId="40136" xr:uid="{00000000-0005-0000-0000-0000F9690000}"/>
    <cellStyle name="Normal 33 2 13 5 2" xfId="40137" xr:uid="{00000000-0005-0000-0000-0000FA690000}"/>
    <cellStyle name="Normal 33 2 13 5 3" xfId="40138" xr:uid="{00000000-0005-0000-0000-0000FB690000}"/>
    <cellStyle name="Normal 33 2 13 6" xfId="40139" xr:uid="{00000000-0005-0000-0000-0000FC690000}"/>
    <cellStyle name="Normal 33 2 13 7" xfId="40140" xr:uid="{00000000-0005-0000-0000-0000FD690000}"/>
    <cellStyle name="Normal 33 2 14" xfId="40141" xr:uid="{00000000-0005-0000-0000-0000FE690000}"/>
    <cellStyle name="Normal 33 2 14 2" xfId="40142" xr:uid="{00000000-0005-0000-0000-0000FF690000}"/>
    <cellStyle name="Normal 33 2 14 2 2" xfId="40143" xr:uid="{00000000-0005-0000-0000-0000006A0000}"/>
    <cellStyle name="Normal 33 2 14 2 3" xfId="40144" xr:uid="{00000000-0005-0000-0000-0000016A0000}"/>
    <cellStyle name="Normal 33 2 14 3" xfId="40145" xr:uid="{00000000-0005-0000-0000-0000026A0000}"/>
    <cellStyle name="Normal 33 2 14 3 2" xfId="40146" xr:uid="{00000000-0005-0000-0000-0000036A0000}"/>
    <cellStyle name="Normal 33 2 14 3 3" xfId="40147" xr:uid="{00000000-0005-0000-0000-0000046A0000}"/>
    <cellStyle name="Normal 33 2 14 4" xfId="40148" xr:uid="{00000000-0005-0000-0000-0000056A0000}"/>
    <cellStyle name="Normal 33 2 14 4 2" xfId="40149" xr:uid="{00000000-0005-0000-0000-0000066A0000}"/>
    <cellStyle name="Normal 33 2 14 4 3" xfId="40150" xr:uid="{00000000-0005-0000-0000-0000076A0000}"/>
    <cellStyle name="Normal 33 2 14 5" xfId="40151" xr:uid="{00000000-0005-0000-0000-0000086A0000}"/>
    <cellStyle name="Normal 33 2 14 5 2" xfId="40152" xr:uid="{00000000-0005-0000-0000-0000096A0000}"/>
    <cellStyle name="Normal 33 2 14 5 3" xfId="40153" xr:uid="{00000000-0005-0000-0000-00000A6A0000}"/>
    <cellStyle name="Normal 33 2 14 6" xfId="40154" xr:uid="{00000000-0005-0000-0000-00000B6A0000}"/>
    <cellStyle name="Normal 33 2 14 7" xfId="40155" xr:uid="{00000000-0005-0000-0000-00000C6A0000}"/>
    <cellStyle name="Normal 33 2 15" xfId="40156" xr:uid="{00000000-0005-0000-0000-00000D6A0000}"/>
    <cellStyle name="Normal 33 2 15 2" xfId="40157" xr:uid="{00000000-0005-0000-0000-00000E6A0000}"/>
    <cellStyle name="Normal 33 2 15 2 2" xfId="40158" xr:uid="{00000000-0005-0000-0000-00000F6A0000}"/>
    <cellStyle name="Normal 33 2 15 2 3" xfId="40159" xr:uid="{00000000-0005-0000-0000-0000106A0000}"/>
    <cellStyle name="Normal 33 2 15 3" xfId="40160" xr:uid="{00000000-0005-0000-0000-0000116A0000}"/>
    <cellStyle name="Normal 33 2 15 3 2" xfId="40161" xr:uid="{00000000-0005-0000-0000-0000126A0000}"/>
    <cellStyle name="Normal 33 2 15 3 3" xfId="40162" xr:uid="{00000000-0005-0000-0000-0000136A0000}"/>
    <cellStyle name="Normal 33 2 15 4" xfId="40163" xr:uid="{00000000-0005-0000-0000-0000146A0000}"/>
    <cellStyle name="Normal 33 2 15 4 2" xfId="40164" xr:uid="{00000000-0005-0000-0000-0000156A0000}"/>
    <cellStyle name="Normal 33 2 15 4 3" xfId="40165" xr:uid="{00000000-0005-0000-0000-0000166A0000}"/>
    <cellStyle name="Normal 33 2 15 5" xfId="40166" xr:uid="{00000000-0005-0000-0000-0000176A0000}"/>
    <cellStyle name="Normal 33 2 15 5 2" xfId="40167" xr:uid="{00000000-0005-0000-0000-0000186A0000}"/>
    <cellStyle name="Normal 33 2 15 5 3" xfId="40168" xr:uid="{00000000-0005-0000-0000-0000196A0000}"/>
    <cellStyle name="Normal 33 2 15 6" xfId="40169" xr:uid="{00000000-0005-0000-0000-00001A6A0000}"/>
    <cellStyle name="Normal 33 2 15 7" xfId="40170" xr:uid="{00000000-0005-0000-0000-00001B6A0000}"/>
    <cellStyle name="Normal 33 2 16" xfId="40171" xr:uid="{00000000-0005-0000-0000-00001C6A0000}"/>
    <cellStyle name="Normal 33 2 16 2" xfId="40172" xr:uid="{00000000-0005-0000-0000-00001D6A0000}"/>
    <cellStyle name="Normal 33 2 16 2 2" xfId="40173" xr:uid="{00000000-0005-0000-0000-00001E6A0000}"/>
    <cellStyle name="Normal 33 2 16 2 3" xfId="40174" xr:uid="{00000000-0005-0000-0000-00001F6A0000}"/>
    <cellStyle name="Normal 33 2 16 3" xfId="40175" xr:uid="{00000000-0005-0000-0000-0000206A0000}"/>
    <cellStyle name="Normal 33 2 16 3 2" xfId="40176" xr:uid="{00000000-0005-0000-0000-0000216A0000}"/>
    <cellStyle name="Normal 33 2 16 3 3" xfId="40177" xr:uid="{00000000-0005-0000-0000-0000226A0000}"/>
    <cellStyle name="Normal 33 2 16 4" xfId="40178" xr:uid="{00000000-0005-0000-0000-0000236A0000}"/>
    <cellStyle name="Normal 33 2 16 4 2" xfId="40179" xr:uid="{00000000-0005-0000-0000-0000246A0000}"/>
    <cellStyle name="Normal 33 2 16 4 3" xfId="40180" xr:uid="{00000000-0005-0000-0000-0000256A0000}"/>
    <cellStyle name="Normal 33 2 16 5" xfId="40181" xr:uid="{00000000-0005-0000-0000-0000266A0000}"/>
    <cellStyle name="Normal 33 2 16 5 2" xfId="40182" xr:uid="{00000000-0005-0000-0000-0000276A0000}"/>
    <cellStyle name="Normal 33 2 16 5 3" xfId="40183" xr:uid="{00000000-0005-0000-0000-0000286A0000}"/>
    <cellStyle name="Normal 33 2 16 6" xfId="40184" xr:uid="{00000000-0005-0000-0000-0000296A0000}"/>
    <cellStyle name="Normal 33 2 16 7" xfId="40185" xr:uid="{00000000-0005-0000-0000-00002A6A0000}"/>
    <cellStyle name="Normal 33 2 17" xfId="40186" xr:uid="{00000000-0005-0000-0000-00002B6A0000}"/>
    <cellStyle name="Normal 33 2 17 2" xfId="40187" xr:uid="{00000000-0005-0000-0000-00002C6A0000}"/>
    <cellStyle name="Normal 33 2 17 2 2" xfId="40188" xr:uid="{00000000-0005-0000-0000-00002D6A0000}"/>
    <cellStyle name="Normal 33 2 17 2 3" xfId="40189" xr:uid="{00000000-0005-0000-0000-00002E6A0000}"/>
    <cellStyle name="Normal 33 2 17 3" xfId="40190" xr:uid="{00000000-0005-0000-0000-00002F6A0000}"/>
    <cellStyle name="Normal 33 2 17 3 2" xfId="40191" xr:uid="{00000000-0005-0000-0000-0000306A0000}"/>
    <cellStyle name="Normal 33 2 17 3 3" xfId="40192" xr:uid="{00000000-0005-0000-0000-0000316A0000}"/>
    <cellStyle name="Normal 33 2 17 4" xfId="40193" xr:uid="{00000000-0005-0000-0000-0000326A0000}"/>
    <cellStyle name="Normal 33 2 17 4 2" xfId="40194" xr:uid="{00000000-0005-0000-0000-0000336A0000}"/>
    <cellStyle name="Normal 33 2 17 4 3" xfId="40195" xr:uid="{00000000-0005-0000-0000-0000346A0000}"/>
    <cellStyle name="Normal 33 2 17 5" xfId="40196" xr:uid="{00000000-0005-0000-0000-0000356A0000}"/>
    <cellStyle name="Normal 33 2 17 5 2" xfId="40197" xr:uid="{00000000-0005-0000-0000-0000366A0000}"/>
    <cellStyle name="Normal 33 2 17 5 3" xfId="40198" xr:uid="{00000000-0005-0000-0000-0000376A0000}"/>
    <cellStyle name="Normal 33 2 17 6" xfId="40199" xr:uid="{00000000-0005-0000-0000-0000386A0000}"/>
    <cellStyle name="Normal 33 2 17 7" xfId="40200" xr:uid="{00000000-0005-0000-0000-0000396A0000}"/>
    <cellStyle name="Normal 33 2 18" xfId="40201" xr:uid="{00000000-0005-0000-0000-00003A6A0000}"/>
    <cellStyle name="Normal 33 2 18 2" xfId="40202" xr:uid="{00000000-0005-0000-0000-00003B6A0000}"/>
    <cellStyle name="Normal 33 2 18 2 2" xfId="40203" xr:uid="{00000000-0005-0000-0000-00003C6A0000}"/>
    <cellStyle name="Normal 33 2 18 2 3" xfId="40204" xr:uid="{00000000-0005-0000-0000-00003D6A0000}"/>
    <cellStyle name="Normal 33 2 18 3" xfId="40205" xr:uid="{00000000-0005-0000-0000-00003E6A0000}"/>
    <cellStyle name="Normal 33 2 18 3 2" xfId="40206" xr:uid="{00000000-0005-0000-0000-00003F6A0000}"/>
    <cellStyle name="Normal 33 2 18 3 3" xfId="40207" xr:uid="{00000000-0005-0000-0000-0000406A0000}"/>
    <cellStyle name="Normal 33 2 18 4" xfId="40208" xr:uid="{00000000-0005-0000-0000-0000416A0000}"/>
    <cellStyle name="Normal 33 2 18 4 2" xfId="40209" xr:uid="{00000000-0005-0000-0000-0000426A0000}"/>
    <cellStyle name="Normal 33 2 18 4 3" xfId="40210" xr:uid="{00000000-0005-0000-0000-0000436A0000}"/>
    <cellStyle name="Normal 33 2 18 5" xfId="40211" xr:uid="{00000000-0005-0000-0000-0000446A0000}"/>
    <cellStyle name="Normal 33 2 18 5 2" xfId="40212" xr:uid="{00000000-0005-0000-0000-0000456A0000}"/>
    <cellStyle name="Normal 33 2 18 5 3" xfId="40213" xr:uid="{00000000-0005-0000-0000-0000466A0000}"/>
    <cellStyle name="Normal 33 2 18 6" xfId="40214" xr:uid="{00000000-0005-0000-0000-0000476A0000}"/>
    <cellStyle name="Normal 33 2 18 7" xfId="40215" xr:uid="{00000000-0005-0000-0000-0000486A0000}"/>
    <cellStyle name="Normal 33 2 19" xfId="40216" xr:uid="{00000000-0005-0000-0000-0000496A0000}"/>
    <cellStyle name="Normal 33 2 19 2" xfId="40217" xr:uid="{00000000-0005-0000-0000-00004A6A0000}"/>
    <cellStyle name="Normal 33 2 19 2 2" xfId="40218" xr:uid="{00000000-0005-0000-0000-00004B6A0000}"/>
    <cellStyle name="Normal 33 2 19 2 3" xfId="40219" xr:uid="{00000000-0005-0000-0000-00004C6A0000}"/>
    <cellStyle name="Normal 33 2 19 3" xfId="40220" xr:uid="{00000000-0005-0000-0000-00004D6A0000}"/>
    <cellStyle name="Normal 33 2 19 3 2" xfId="40221" xr:uid="{00000000-0005-0000-0000-00004E6A0000}"/>
    <cellStyle name="Normal 33 2 19 3 3" xfId="40222" xr:uid="{00000000-0005-0000-0000-00004F6A0000}"/>
    <cellStyle name="Normal 33 2 19 4" xfId="40223" xr:uid="{00000000-0005-0000-0000-0000506A0000}"/>
    <cellStyle name="Normal 33 2 19 4 2" xfId="40224" xr:uid="{00000000-0005-0000-0000-0000516A0000}"/>
    <cellStyle name="Normal 33 2 19 4 3" xfId="40225" xr:uid="{00000000-0005-0000-0000-0000526A0000}"/>
    <cellStyle name="Normal 33 2 19 5" xfId="40226" xr:uid="{00000000-0005-0000-0000-0000536A0000}"/>
    <cellStyle name="Normal 33 2 19 5 2" xfId="40227" xr:uid="{00000000-0005-0000-0000-0000546A0000}"/>
    <cellStyle name="Normal 33 2 19 5 3" xfId="40228" xr:uid="{00000000-0005-0000-0000-0000556A0000}"/>
    <cellStyle name="Normal 33 2 19 6" xfId="40229" xr:uid="{00000000-0005-0000-0000-0000566A0000}"/>
    <cellStyle name="Normal 33 2 19 7" xfId="40230" xr:uid="{00000000-0005-0000-0000-0000576A0000}"/>
    <cellStyle name="Normal 33 2 2" xfId="40231" xr:uid="{00000000-0005-0000-0000-0000586A0000}"/>
    <cellStyle name="Normal 33 2 2 2" xfId="40232" xr:uid="{00000000-0005-0000-0000-0000596A0000}"/>
    <cellStyle name="Normal 33 2 2 2 2" xfId="40233" xr:uid="{00000000-0005-0000-0000-00005A6A0000}"/>
    <cellStyle name="Normal 33 2 2 2 3" xfId="40234" xr:uid="{00000000-0005-0000-0000-00005B6A0000}"/>
    <cellStyle name="Normal 33 2 2 3" xfId="40235" xr:uid="{00000000-0005-0000-0000-00005C6A0000}"/>
    <cellStyle name="Normal 33 2 2 3 2" xfId="40236" xr:uid="{00000000-0005-0000-0000-00005D6A0000}"/>
    <cellStyle name="Normal 33 2 2 3 3" xfId="40237" xr:uid="{00000000-0005-0000-0000-00005E6A0000}"/>
    <cellStyle name="Normal 33 2 2 4" xfId="40238" xr:uid="{00000000-0005-0000-0000-00005F6A0000}"/>
    <cellStyle name="Normal 33 2 2 4 2" xfId="40239" xr:uid="{00000000-0005-0000-0000-0000606A0000}"/>
    <cellStyle name="Normal 33 2 2 4 3" xfId="40240" xr:uid="{00000000-0005-0000-0000-0000616A0000}"/>
    <cellStyle name="Normal 33 2 2 5" xfId="40241" xr:uid="{00000000-0005-0000-0000-0000626A0000}"/>
    <cellStyle name="Normal 33 2 2 5 2" xfId="40242" xr:uid="{00000000-0005-0000-0000-0000636A0000}"/>
    <cellStyle name="Normal 33 2 2 5 3" xfId="40243" xr:uid="{00000000-0005-0000-0000-0000646A0000}"/>
    <cellStyle name="Normal 33 2 2 6" xfId="40244" xr:uid="{00000000-0005-0000-0000-0000656A0000}"/>
    <cellStyle name="Normal 33 2 2 6 2" xfId="40245" xr:uid="{00000000-0005-0000-0000-0000666A0000}"/>
    <cellStyle name="Normal 33 2 2 6 3" xfId="40246" xr:uid="{00000000-0005-0000-0000-0000676A0000}"/>
    <cellStyle name="Normal 33 2 2 7" xfId="40247" xr:uid="{00000000-0005-0000-0000-0000686A0000}"/>
    <cellStyle name="Normal 33 2 2 7 2" xfId="40248" xr:uid="{00000000-0005-0000-0000-0000696A0000}"/>
    <cellStyle name="Normal 33 2 2 7 3" xfId="40249" xr:uid="{00000000-0005-0000-0000-00006A6A0000}"/>
    <cellStyle name="Normal 33 2 2 8" xfId="40250" xr:uid="{00000000-0005-0000-0000-00006B6A0000}"/>
    <cellStyle name="Normal 33 2 2 9" xfId="40251" xr:uid="{00000000-0005-0000-0000-00006C6A0000}"/>
    <cellStyle name="Normal 33 2 20" xfId="40252" xr:uid="{00000000-0005-0000-0000-00006D6A0000}"/>
    <cellStyle name="Normal 33 2 20 2" xfId="40253" xr:uid="{00000000-0005-0000-0000-00006E6A0000}"/>
    <cellStyle name="Normal 33 2 20 2 2" xfId="40254" xr:uid="{00000000-0005-0000-0000-00006F6A0000}"/>
    <cellStyle name="Normal 33 2 20 2 3" xfId="40255" xr:uid="{00000000-0005-0000-0000-0000706A0000}"/>
    <cellStyle name="Normal 33 2 20 3" xfId="40256" xr:uid="{00000000-0005-0000-0000-0000716A0000}"/>
    <cellStyle name="Normal 33 2 20 3 2" xfId="40257" xr:uid="{00000000-0005-0000-0000-0000726A0000}"/>
    <cellStyle name="Normal 33 2 20 3 3" xfId="40258" xr:uid="{00000000-0005-0000-0000-0000736A0000}"/>
    <cellStyle name="Normal 33 2 20 4" xfId="40259" xr:uid="{00000000-0005-0000-0000-0000746A0000}"/>
    <cellStyle name="Normal 33 2 20 4 2" xfId="40260" xr:uid="{00000000-0005-0000-0000-0000756A0000}"/>
    <cellStyle name="Normal 33 2 20 4 3" xfId="40261" xr:uid="{00000000-0005-0000-0000-0000766A0000}"/>
    <cellStyle name="Normal 33 2 20 5" xfId="40262" xr:uid="{00000000-0005-0000-0000-0000776A0000}"/>
    <cellStyle name="Normal 33 2 20 5 2" xfId="40263" xr:uid="{00000000-0005-0000-0000-0000786A0000}"/>
    <cellStyle name="Normal 33 2 20 5 3" xfId="40264" xr:uid="{00000000-0005-0000-0000-0000796A0000}"/>
    <cellStyle name="Normal 33 2 20 6" xfId="40265" xr:uid="{00000000-0005-0000-0000-00007A6A0000}"/>
    <cellStyle name="Normal 33 2 20 7" xfId="40266" xr:uid="{00000000-0005-0000-0000-00007B6A0000}"/>
    <cellStyle name="Normal 33 2 21" xfId="40267" xr:uid="{00000000-0005-0000-0000-00007C6A0000}"/>
    <cellStyle name="Normal 33 2 21 2" xfId="40268" xr:uid="{00000000-0005-0000-0000-00007D6A0000}"/>
    <cellStyle name="Normal 33 2 21 2 2" xfId="40269" xr:uid="{00000000-0005-0000-0000-00007E6A0000}"/>
    <cellStyle name="Normal 33 2 21 2 3" xfId="40270" xr:uid="{00000000-0005-0000-0000-00007F6A0000}"/>
    <cellStyle name="Normal 33 2 21 3" xfId="40271" xr:uid="{00000000-0005-0000-0000-0000806A0000}"/>
    <cellStyle name="Normal 33 2 21 3 2" xfId="40272" xr:uid="{00000000-0005-0000-0000-0000816A0000}"/>
    <cellStyle name="Normal 33 2 21 3 3" xfId="40273" xr:uid="{00000000-0005-0000-0000-0000826A0000}"/>
    <cellStyle name="Normal 33 2 21 4" xfId="40274" xr:uid="{00000000-0005-0000-0000-0000836A0000}"/>
    <cellStyle name="Normal 33 2 21 4 2" xfId="40275" xr:uid="{00000000-0005-0000-0000-0000846A0000}"/>
    <cellStyle name="Normal 33 2 21 4 3" xfId="40276" xr:uid="{00000000-0005-0000-0000-0000856A0000}"/>
    <cellStyle name="Normal 33 2 21 5" xfId="40277" xr:uid="{00000000-0005-0000-0000-0000866A0000}"/>
    <cellStyle name="Normal 33 2 21 5 2" xfId="40278" xr:uid="{00000000-0005-0000-0000-0000876A0000}"/>
    <cellStyle name="Normal 33 2 21 5 3" xfId="40279" xr:uid="{00000000-0005-0000-0000-0000886A0000}"/>
    <cellStyle name="Normal 33 2 21 6" xfId="40280" xr:uid="{00000000-0005-0000-0000-0000896A0000}"/>
    <cellStyle name="Normal 33 2 21 7" xfId="40281" xr:uid="{00000000-0005-0000-0000-00008A6A0000}"/>
    <cellStyle name="Normal 33 2 22" xfId="40282" xr:uid="{00000000-0005-0000-0000-00008B6A0000}"/>
    <cellStyle name="Normal 33 2 22 2" xfId="40283" xr:uid="{00000000-0005-0000-0000-00008C6A0000}"/>
    <cellStyle name="Normal 33 2 22 2 2" xfId="40284" xr:uid="{00000000-0005-0000-0000-00008D6A0000}"/>
    <cellStyle name="Normal 33 2 22 2 3" xfId="40285" xr:uid="{00000000-0005-0000-0000-00008E6A0000}"/>
    <cellStyle name="Normal 33 2 22 3" xfId="40286" xr:uid="{00000000-0005-0000-0000-00008F6A0000}"/>
    <cellStyle name="Normal 33 2 22 3 2" xfId="40287" xr:uid="{00000000-0005-0000-0000-0000906A0000}"/>
    <cellStyle name="Normal 33 2 22 3 3" xfId="40288" xr:uid="{00000000-0005-0000-0000-0000916A0000}"/>
    <cellStyle name="Normal 33 2 22 4" xfId="40289" xr:uid="{00000000-0005-0000-0000-0000926A0000}"/>
    <cellStyle name="Normal 33 2 22 4 2" xfId="40290" xr:uid="{00000000-0005-0000-0000-0000936A0000}"/>
    <cellStyle name="Normal 33 2 22 4 3" xfId="40291" xr:uid="{00000000-0005-0000-0000-0000946A0000}"/>
    <cellStyle name="Normal 33 2 22 5" xfId="40292" xr:uid="{00000000-0005-0000-0000-0000956A0000}"/>
    <cellStyle name="Normal 33 2 22 5 2" xfId="40293" xr:uid="{00000000-0005-0000-0000-0000966A0000}"/>
    <cellStyle name="Normal 33 2 22 5 3" xfId="40294" xr:uid="{00000000-0005-0000-0000-0000976A0000}"/>
    <cellStyle name="Normal 33 2 22 6" xfId="40295" xr:uid="{00000000-0005-0000-0000-0000986A0000}"/>
    <cellStyle name="Normal 33 2 22 7" xfId="40296" xr:uid="{00000000-0005-0000-0000-0000996A0000}"/>
    <cellStyle name="Normal 33 2 23" xfId="40297" xr:uid="{00000000-0005-0000-0000-00009A6A0000}"/>
    <cellStyle name="Normal 33 2 23 2" xfId="40298" xr:uid="{00000000-0005-0000-0000-00009B6A0000}"/>
    <cellStyle name="Normal 33 2 23 2 2" xfId="40299" xr:uid="{00000000-0005-0000-0000-00009C6A0000}"/>
    <cellStyle name="Normal 33 2 23 2 3" xfId="40300" xr:uid="{00000000-0005-0000-0000-00009D6A0000}"/>
    <cellStyle name="Normal 33 2 23 3" xfId="40301" xr:uid="{00000000-0005-0000-0000-00009E6A0000}"/>
    <cellStyle name="Normal 33 2 23 3 2" xfId="40302" xr:uid="{00000000-0005-0000-0000-00009F6A0000}"/>
    <cellStyle name="Normal 33 2 23 3 3" xfId="40303" xr:uid="{00000000-0005-0000-0000-0000A06A0000}"/>
    <cellStyle name="Normal 33 2 23 4" xfId="40304" xr:uid="{00000000-0005-0000-0000-0000A16A0000}"/>
    <cellStyle name="Normal 33 2 23 4 2" xfId="40305" xr:uid="{00000000-0005-0000-0000-0000A26A0000}"/>
    <cellStyle name="Normal 33 2 23 4 3" xfId="40306" xr:uid="{00000000-0005-0000-0000-0000A36A0000}"/>
    <cellStyle name="Normal 33 2 23 5" xfId="40307" xr:uid="{00000000-0005-0000-0000-0000A46A0000}"/>
    <cellStyle name="Normal 33 2 23 5 2" xfId="40308" xr:uid="{00000000-0005-0000-0000-0000A56A0000}"/>
    <cellStyle name="Normal 33 2 23 5 3" xfId="40309" xr:uid="{00000000-0005-0000-0000-0000A66A0000}"/>
    <cellStyle name="Normal 33 2 23 6" xfId="40310" xr:uid="{00000000-0005-0000-0000-0000A76A0000}"/>
    <cellStyle name="Normal 33 2 23 7" xfId="40311" xr:uid="{00000000-0005-0000-0000-0000A86A0000}"/>
    <cellStyle name="Normal 33 2 24" xfId="40312" xr:uid="{00000000-0005-0000-0000-0000A96A0000}"/>
    <cellStyle name="Normal 33 2 24 2" xfId="40313" xr:uid="{00000000-0005-0000-0000-0000AA6A0000}"/>
    <cellStyle name="Normal 33 2 24 2 2" xfId="40314" xr:uid="{00000000-0005-0000-0000-0000AB6A0000}"/>
    <cellStyle name="Normal 33 2 24 2 3" xfId="40315" xr:uid="{00000000-0005-0000-0000-0000AC6A0000}"/>
    <cellStyle name="Normal 33 2 24 3" xfId="40316" xr:uid="{00000000-0005-0000-0000-0000AD6A0000}"/>
    <cellStyle name="Normal 33 2 24 3 2" xfId="40317" xr:uid="{00000000-0005-0000-0000-0000AE6A0000}"/>
    <cellStyle name="Normal 33 2 24 3 3" xfId="40318" xr:uid="{00000000-0005-0000-0000-0000AF6A0000}"/>
    <cellStyle name="Normal 33 2 24 4" xfId="40319" xr:uid="{00000000-0005-0000-0000-0000B06A0000}"/>
    <cellStyle name="Normal 33 2 24 4 2" xfId="40320" xr:uid="{00000000-0005-0000-0000-0000B16A0000}"/>
    <cellStyle name="Normal 33 2 24 4 3" xfId="40321" xr:uid="{00000000-0005-0000-0000-0000B26A0000}"/>
    <cellStyle name="Normal 33 2 24 5" xfId="40322" xr:uid="{00000000-0005-0000-0000-0000B36A0000}"/>
    <cellStyle name="Normal 33 2 24 5 2" xfId="40323" xr:uid="{00000000-0005-0000-0000-0000B46A0000}"/>
    <cellStyle name="Normal 33 2 24 5 3" xfId="40324" xr:uid="{00000000-0005-0000-0000-0000B56A0000}"/>
    <cellStyle name="Normal 33 2 24 6" xfId="40325" xr:uid="{00000000-0005-0000-0000-0000B66A0000}"/>
    <cellStyle name="Normal 33 2 24 7" xfId="40326" xr:uid="{00000000-0005-0000-0000-0000B76A0000}"/>
    <cellStyle name="Normal 33 2 25" xfId="40327" xr:uid="{00000000-0005-0000-0000-0000B86A0000}"/>
    <cellStyle name="Normal 33 2 25 2" xfId="40328" xr:uid="{00000000-0005-0000-0000-0000B96A0000}"/>
    <cellStyle name="Normal 33 2 25 2 2" xfId="40329" xr:uid="{00000000-0005-0000-0000-0000BA6A0000}"/>
    <cellStyle name="Normal 33 2 25 2 3" xfId="40330" xr:uid="{00000000-0005-0000-0000-0000BB6A0000}"/>
    <cellStyle name="Normal 33 2 25 3" xfId="40331" xr:uid="{00000000-0005-0000-0000-0000BC6A0000}"/>
    <cellStyle name="Normal 33 2 25 3 2" xfId="40332" xr:uid="{00000000-0005-0000-0000-0000BD6A0000}"/>
    <cellStyle name="Normal 33 2 25 3 3" xfId="40333" xr:uid="{00000000-0005-0000-0000-0000BE6A0000}"/>
    <cellStyle name="Normal 33 2 25 4" xfId="40334" xr:uid="{00000000-0005-0000-0000-0000BF6A0000}"/>
    <cellStyle name="Normal 33 2 25 4 2" xfId="40335" xr:uid="{00000000-0005-0000-0000-0000C06A0000}"/>
    <cellStyle name="Normal 33 2 25 4 3" xfId="40336" xr:uid="{00000000-0005-0000-0000-0000C16A0000}"/>
    <cellStyle name="Normal 33 2 25 5" xfId="40337" xr:uid="{00000000-0005-0000-0000-0000C26A0000}"/>
    <cellStyle name="Normal 33 2 25 5 2" xfId="40338" xr:uid="{00000000-0005-0000-0000-0000C36A0000}"/>
    <cellStyle name="Normal 33 2 25 5 3" xfId="40339" xr:uid="{00000000-0005-0000-0000-0000C46A0000}"/>
    <cellStyle name="Normal 33 2 25 6" xfId="40340" xr:uid="{00000000-0005-0000-0000-0000C56A0000}"/>
    <cellStyle name="Normal 33 2 25 7" xfId="40341" xr:uid="{00000000-0005-0000-0000-0000C66A0000}"/>
    <cellStyle name="Normal 33 2 26" xfId="40342" xr:uid="{00000000-0005-0000-0000-0000C76A0000}"/>
    <cellStyle name="Normal 33 2 26 2" xfId="40343" xr:uid="{00000000-0005-0000-0000-0000C86A0000}"/>
    <cellStyle name="Normal 33 2 26 2 2" xfId="40344" xr:uid="{00000000-0005-0000-0000-0000C96A0000}"/>
    <cellStyle name="Normal 33 2 26 2 3" xfId="40345" xr:uid="{00000000-0005-0000-0000-0000CA6A0000}"/>
    <cellStyle name="Normal 33 2 26 3" xfId="40346" xr:uid="{00000000-0005-0000-0000-0000CB6A0000}"/>
    <cellStyle name="Normal 33 2 26 3 2" xfId="40347" xr:uid="{00000000-0005-0000-0000-0000CC6A0000}"/>
    <cellStyle name="Normal 33 2 26 3 3" xfId="40348" xr:uid="{00000000-0005-0000-0000-0000CD6A0000}"/>
    <cellStyle name="Normal 33 2 26 4" xfId="40349" xr:uid="{00000000-0005-0000-0000-0000CE6A0000}"/>
    <cellStyle name="Normal 33 2 26 4 2" xfId="40350" xr:uid="{00000000-0005-0000-0000-0000CF6A0000}"/>
    <cellStyle name="Normal 33 2 26 4 3" xfId="40351" xr:uid="{00000000-0005-0000-0000-0000D06A0000}"/>
    <cellStyle name="Normal 33 2 26 5" xfId="40352" xr:uid="{00000000-0005-0000-0000-0000D16A0000}"/>
    <cellStyle name="Normal 33 2 26 5 2" xfId="40353" xr:uid="{00000000-0005-0000-0000-0000D26A0000}"/>
    <cellStyle name="Normal 33 2 26 5 3" xfId="40354" xr:uid="{00000000-0005-0000-0000-0000D36A0000}"/>
    <cellStyle name="Normal 33 2 26 6" xfId="40355" xr:uid="{00000000-0005-0000-0000-0000D46A0000}"/>
    <cellStyle name="Normal 33 2 26 7" xfId="40356" xr:uid="{00000000-0005-0000-0000-0000D56A0000}"/>
    <cellStyle name="Normal 33 2 27" xfId="40357" xr:uid="{00000000-0005-0000-0000-0000D66A0000}"/>
    <cellStyle name="Normal 33 2 27 2" xfId="40358" xr:uid="{00000000-0005-0000-0000-0000D76A0000}"/>
    <cellStyle name="Normal 33 2 27 2 2" xfId="40359" xr:uid="{00000000-0005-0000-0000-0000D86A0000}"/>
    <cellStyle name="Normal 33 2 27 2 3" xfId="40360" xr:uid="{00000000-0005-0000-0000-0000D96A0000}"/>
    <cellStyle name="Normal 33 2 27 3" xfId="40361" xr:uid="{00000000-0005-0000-0000-0000DA6A0000}"/>
    <cellStyle name="Normal 33 2 27 3 2" xfId="40362" xr:uid="{00000000-0005-0000-0000-0000DB6A0000}"/>
    <cellStyle name="Normal 33 2 27 3 3" xfId="40363" xr:uid="{00000000-0005-0000-0000-0000DC6A0000}"/>
    <cellStyle name="Normal 33 2 27 4" xfId="40364" xr:uid="{00000000-0005-0000-0000-0000DD6A0000}"/>
    <cellStyle name="Normal 33 2 27 4 2" xfId="40365" xr:uid="{00000000-0005-0000-0000-0000DE6A0000}"/>
    <cellStyle name="Normal 33 2 27 4 3" xfId="40366" xr:uid="{00000000-0005-0000-0000-0000DF6A0000}"/>
    <cellStyle name="Normal 33 2 27 5" xfId="40367" xr:uid="{00000000-0005-0000-0000-0000E06A0000}"/>
    <cellStyle name="Normal 33 2 27 5 2" xfId="40368" xr:uid="{00000000-0005-0000-0000-0000E16A0000}"/>
    <cellStyle name="Normal 33 2 27 5 3" xfId="40369" xr:uid="{00000000-0005-0000-0000-0000E26A0000}"/>
    <cellStyle name="Normal 33 2 27 6" xfId="40370" xr:uid="{00000000-0005-0000-0000-0000E36A0000}"/>
    <cellStyle name="Normal 33 2 27 7" xfId="40371" xr:uid="{00000000-0005-0000-0000-0000E46A0000}"/>
    <cellStyle name="Normal 33 2 28" xfId="40372" xr:uid="{00000000-0005-0000-0000-0000E56A0000}"/>
    <cellStyle name="Normal 33 2 28 2" xfId="40373" xr:uid="{00000000-0005-0000-0000-0000E66A0000}"/>
    <cellStyle name="Normal 33 2 28 2 2" xfId="40374" xr:uid="{00000000-0005-0000-0000-0000E76A0000}"/>
    <cellStyle name="Normal 33 2 28 2 3" xfId="40375" xr:uid="{00000000-0005-0000-0000-0000E86A0000}"/>
    <cellStyle name="Normal 33 2 28 3" xfId="40376" xr:uid="{00000000-0005-0000-0000-0000E96A0000}"/>
    <cellStyle name="Normal 33 2 28 3 2" xfId="40377" xr:uid="{00000000-0005-0000-0000-0000EA6A0000}"/>
    <cellStyle name="Normal 33 2 28 3 3" xfId="40378" xr:uid="{00000000-0005-0000-0000-0000EB6A0000}"/>
    <cellStyle name="Normal 33 2 28 4" xfId="40379" xr:uid="{00000000-0005-0000-0000-0000EC6A0000}"/>
    <cellStyle name="Normal 33 2 28 4 2" xfId="40380" xr:uid="{00000000-0005-0000-0000-0000ED6A0000}"/>
    <cellStyle name="Normal 33 2 28 4 3" xfId="40381" xr:uid="{00000000-0005-0000-0000-0000EE6A0000}"/>
    <cellStyle name="Normal 33 2 28 5" xfId="40382" xr:uid="{00000000-0005-0000-0000-0000EF6A0000}"/>
    <cellStyle name="Normal 33 2 28 5 2" xfId="40383" xr:uid="{00000000-0005-0000-0000-0000F06A0000}"/>
    <cellStyle name="Normal 33 2 28 5 3" xfId="40384" xr:uid="{00000000-0005-0000-0000-0000F16A0000}"/>
    <cellStyle name="Normal 33 2 28 6" xfId="40385" xr:uid="{00000000-0005-0000-0000-0000F26A0000}"/>
    <cellStyle name="Normal 33 2 28 7" xfId="40386" xr:uid="{00000000-0005-0000-0000-0000F36A0000}"/>
    <cellStyle name="Normal 33 2 29" xfId="40387" xr:uid="{00000000-0005-0000-0000-0000F46A0000}"/>
    <cellStyle name="Normal 33 2 29 2" xfId="40388" xr:uid="{00000000-0005-0000-0000-0000F56A0000}"/>
    <cellStyle name="Normal 33 2 29 2 2" xfId="40389" xr:uid="{00000000-0005-0000-0000-0000F66A0000}"/>
    <cellStyle name="Normal 33 2 29 2 3" xfId="40390" xr:uid="{00000000-0005-0000-0000-0000F76A0000}"/>
    <cellStyle name="Normal 33 2 29 3" xfId="40391" xr:uid="{00000000-0005-0000-0000-0000F86A0000}"/>
    <cellStyle name="Normal 33 2 29 3 2" xfId="40392" xr:uid="{00000000-0005-0000-0000-0000F96A0000}"/>
    <cellStyle name="Normal 33 2 29 3 3" xfId="40393" xr:uid="{00000000-0005-0000-0000-0000FA6A0000}"/>
    <cellStyle name="Normal 33 2 29 4" xfId="40394" xr:uid="{00000000-0005-0000-0000-0000FB6A0000}"/>
    <cellStyle name="Normal 33 2 29 4 2" xfId="40395" xr:uid="{00000000-0005-0000-0000-0000FC6A0000}"/>
    <cellStyle name="Normal 33 2 29 4 3" xfId="40396" xr:uid="{00000000-0005-0000-0000-0000FD6A0000}"/>
    <cellStyle name="Normal 33 2 29 5" xfId="40397" xr:uid="{00000000-0005-0000-0000-0000FE6A0000}"/>
    <cellStyle name="Normal 33 2 29 5 2" xfId="40398" xr:uid="{00000000-0005-0000-0000-0000FF6A0000}"/>
    <cellStyle name="Normal 33 2 29 5 3" xfId="40399" xr:uid="{00000000-0005-0000-0000-0000006B0000}"/>
    <cellStyle name="Normal 33 2 29 6" xfId="40400" xr:uid="{00000000-0005-0000-0000-0000016B0000}"/>
    <cellStyle name="Normal 33 2 29 7" xfId="40401" xr:uid="{00000000-0005-0000-0000-0000026B0000}"/>
    <cellStyle name="Normal 33 2 3" xfId="40402" xr:uid="{00000000-0005-0000-0000-0000036B0000}"/>
    <cellStyle name="Normal 33 2 3 2" xfId="40403" xr:uid="{00000000-0005-0000-0000-0000046B0000}"/>
    <cellStyle name="Normal 33 2 3 2 2" xfId="40404" xr:uid="{00000000-0005-0000-0000-0000056B0000}"/>
    <cellStyle name="Normal 33 2 3 2 3" xfId="40405" xr:uid="{00000000-0005-0000-0000-0000066B0000}"/>
    <cellStyle name="Normal 33 2 3 3" xfId="40406" xr:uid="{00000000-0005-0000-0000-0000076B0000}"/>
    <cellStyle name="Normal 33 2 3 3 2" xfId="40407" xr:uid="{00000000-0005-0000-0000-0000086B0000}"/>
    <cellStyle name="Normal 33 2 3 3 3" xfId="40408" xr:uid="{00000000-0005-0000-0000-0000096B0000}"/>
    <cellStyle name="Normal 33 2 3 4" xfId="40409" xr:uid="{00000000-0005-0000-0000-00000A6B0000}"/>
    <cellStyle name="Normal 33 2 3 4 2" xfId="40410" xr:uid="{00000000-0005-0000-0000-00000B6B0000}"/>
    <cellStyle name="Normal 33 2 3 4 3" xfId="40411" xr:uid="{00000000-0005-0000-0000-00000C6B0000}"/>
    <cellStyle name="Normal 33 2 3 5" xfId="40412" xr:uid="{00000000-0005-0000-0000-00000D6B0000}"/>
    <cellStyle name="Normal 33 2 3 5 2" xfId="40413" xr:uid="{00000000-0005-0000-0000-00000E6B0000}"/>
    <cellStyle name="Normal 33 2 3 5 3" xfId="40414" xr:uid="{00000000-0005-0000-0000-00000F6B0000}"/>
    <cellStyle name="Normal 33 2 3 6" xfId="40415" xr:uid="{00000000-0005-0000-0000-0000106B0000}"/>
    <cellStyle name="Normal 33 2 3 7" xfId="40416" xr:uid="{00000000-0005-0000-0000-0000116B0000}"/>
    <cellStyle name="Normal 33 2 30" xfId="40417" xr:uid="{00000000-0005-0000-0000-0000126B0000}"/>
    <cellStyle name="Normal 33 2 30 2" xfId="40418" xr:uid="{00000000-0005-0000-0000-0000136B0000}"/>
    <cellStyle name="Normal 33 2 30 2 2" xfId="40419" xr:uid="{00000000-0005-0000-0000-0000146B0000}"/>
    <cellStyle name="Normal 33 2 30 2 3" xfId="40420" xr:uid="{00000000-0005-0000-0000-0000156B0000}"/>
    <cellStyle name="Normal 33 2 30 3" xfId="40421" xr:uid="{00000000-0005-0000-0000-0000166B0000}"/>
    <cellStyle name="Normal 33 2 30 3 2" xfId="40422" xr:uid="{00000000-0005-0000-0000-0000176B0000}"/>
    <cellStyle name="Normal 33 2 30 3 3" xfId="40423" xr:uid="{00000000-0005-0000-0000-0000186B0000}"/>
    <cellStyle name="Normal 33 2 30 4" xfId="40424" xr:uid="{00000000-0005-0000-0000-0000196B0000}"/>
    <cellStyle name="Normal 33 2 30 4 2" xfId="40425" xr:uid="{00000000-0005-0000-0000-00001A6B0000}"/>
    <cellStyle name="Normal 33 2 30 4 3" xfId="40426" xr:uid="{00000000-0005-0000-0000-00001B6B0000}"/>
    <cellStyle name="Normal 33 2 30 5" xfId="40427" xr:uid="{00000000-0005-0000-0000-00001C6B0000}"/>
    <cellStyle name="Normal 33 2 30 5 2" xfId="40428" xr:uid="{00000000-0005-0000-0000-00001D6B0000}"/>
    <cellStyle name="Normal 33 2 30 5 3" xfId="40429" xr:uid="{00000000-0005-0000-0000-00001E6B0000}"/>
    <cellStyle name="Normal 33 2 30 6" xfId="40430" xr:uid="{00000000-0005-0000-0000-00001F6B0000}"/>
    <cellStyle name="Normal 33 2 30 7" xfId="40431" xr:uid="{00000000-0005-0000-0000-0000206B0000}"/>
    <cellStyle name="Normal 33 2 31" xfId="40432" xr:uid="{00000000-0005-0000-0000-0000216B0000}"/>
    <cellStyle name="Normal 33 2 31 2" xfId="40433" xr:uid="{00000000-0005-0000-0000-0000226B0000}"/>
    <cellStyle name="Normal 33 2 31 3" xfId="40434" xr:uid="{00000000-0005-0000-0000-0000236B0000}"/>
    <cellStyle name="Normal 33 2 32" xfId="40435" xr:uid="{00000000-0005-0000-0000-0000246B0000}"/>
    <cellStyle name="Normal 33 2 32 2" xfId="40436" xr:uid="{00000000-0005-0000-0000-0000256B0000}"/>
    <cellStyle name="Normal 33 2 32 3" xfId="40437" xr:uid="{00000000-0005-0000-0000-0000266B0000}"/>
    <cellStyle name="Normal 33 2 33" xfId="40438" xr:uid="{00000000-0005-0000-0000-0000276B0000}"/>
    <cellStyle name="Normal 33 2 33 2" xfId="40439" xr:uid="{00000000-0005-0000-0000-0000286B0000}"/>
    <cellStyle name="Normal 33 2 33 3" xfId="40440" xr:uid="{00000000-0005-0000-0000-0000296B0000}"/>
    <cellStyle name="Normal 33 2 34" xfId="40441" xr:uid="{00000000-0005-0000-0000-00002A6B0000}"/>
    <cellStyle name="Normal 33 2 34 2" xfId="40442" xr:uid="{00000000-0005-0000-0000-00002B6B0000}"/>
    <cellStyle name="Normal 33 2 34 3" xfId="40443" xr:uid="{00000000-0005-0000-0000-00002C6B0000}"/>
    <cellStyle name="Normal 33 2 35" xfId="40444" xr:uid="{00000000-0005-0000-0000-00002D6B0000}"/>
    <cellStyle name="Normal 33 2 35 2" xfId="40445" xr:uid="{00000000-0005-0000-0000-00002E6B0000}"/>
    <cellStyle name="Normal 33 2 35 3" xfId="40446" xr:uid="{00000000-0005-0000-0000-00002F6B0000}"/>
    <cellStyle name="Normal 33 2 36" xfId="40447" xr:uid="{00000000-0005-0000-0000-0000306B0000}"/>
    <cellStyle name="Normal 33 2 36 2" xfId="40448" xr:uid="{00000000-0005-0000-0000-0000316B0000}"/>
    <cellStyle name="Normal 33 2 36 3" xfId="40449" xr:uid="{00000000-0005-0000-0000-0000326B0000}"/>
    <cellStyle name="Normal 33 2 37" xfId="40450" xr:uid="{00000000-0005-0000-0000-0000336B0000}"/>
    <cellStyle name="Normal 33 2 38" xfId="40451" xr:uid="{00000000-0005-0000-0000-0000346B0000}"/>
    <cellStyle name="Normal 33 2 4" xfId="40452" xr:uid="{00000000-0005-0000-0000-0000356B0000}"/>
    <cellStyle name="Normal 33 2 4 2" xfId="40453" xr:uid="{00000000-0005-0000-0000-0000366B0000}"/>
    <cellStyle name="Normal 33 2 4 2 2" xfId="40454" xr:uid="{00000000-0005-0000-0000-0000376B0000}"/>
    <cellStyle name="Normal 33 2 4 2 3" xfId="40455" xr:uid="{00000000-0005-0000-0000-0000386B0000}"/>
    <cellStyle name="Normal 33 2 4 3" xfId="40456" xr:uid="{00000000-0005-0000-0000-0000396B0000}"/>
    <cellStyle name="Normal 33 2 4 3 2" xfId="40457" xr:uid="{00000000-0005-0000-0000-00003A6B0000}"/>
    <cellStyle name="Normal 33 2 4 3 3" xfId="40458" xr:uid="{00000000-0005-0000-0000-00003B6B0000}"/>
    <cellStyle name="Normal 33 2 4 4" xfId="40459" xr:uid="{00000000-0005-0000-0000-00003C6B0000}"/>
    <cellStyle name="Normal 33 2 4 4 2" xfId="40460" xr:uid="{00000000-0005-0000-0000-00003D6B0000}"/>
    <cellStyle name="Normal 33 2 4 4 3" xfId="40461" xr:uid="{00000000-0005-0000-0000-00003E6B0000}"/>
    <cellStyle name="Normal 33 2 4 5" xfId="40462" xr:uid="{00000000-0005-0000-0000-00003F6B0000}"/>
    <cellStyle name="Normal 33 2 4 5 2" xfId="40463" xr:uid="{00000000-0005-0000-0000-0000406B0000}"/>
    <cellStyle name="Normal 33 2 4 5 3" xfId="40464" xr:uid="{00000000-0005-0000-0000-0000416B0000}"/>
    <cellStyle name="Normal 33 2 4 6" xfId="40465" xr:uid="{00000000-0005-0000-0000-0000426B0000}"/>
    <cellStyle name="Normal 33 2 4 7" xfId="40466" xr:uid="{00000000-0005-0000-0000-0000436B0000}"/>
    <cellStyle name="Normal 33 2 5" xfId="40467" xr:uid="{00000000-0005-0000-0000-0000446B0000}"/>
    <cellStyle name="Normal 33 2 5 2" xfId="40468" xr:uid="{00000000-0005-0000-0000-0000456B0000}"/>
    <cellStyle name="Normal 33 2 5 2 2" xfId="40469" xr:uid="{00000000-0005-0000-0000-0000466B0000}"/>
    <cellStyle name="Normal 33 2 5 2 3" xfId="40470" xr:uid="{00000000-0005-0000-0000-0000476B0000}"/>
    <cellStyle name="Normal 33 2 5 3" xfId="40471" xr:uid="{00000000-0005-0000-0000-0000486B0000}"/>
    <cellStyle name="Normal 33 2 5 3 2" xfId="40472" xr:uid="{00000000-0005-0000-0000-0000496B0000}"/>
    <cellStyle name="Normal 33 2 5 3 3" xfId="40473" xr:uid="{00000000-0005-0000-0000-00004A6B0000}"/>
    <cellStyle name="Normal 33 2 5 4" xfId="40474" xr:uid="{00000000-0005-0000-0000-00004B6B0000}"/>
    <cellStyle name="Normal 33 2 5 4 2" xfId="40475" xr:uid="{00000000-0005-0000-0000-00004C6B0000}"/>
    <cellStyle name="Normal 33 2 5 4 3" xfId="40476" xr:uid="{00000000-0005-0000-0000-00004D6B0000}"/>
    <cellStyle name="Normal 33 2 5 5" xfId="40477" xr:uid="{00000000-0005-0000-0000-00004E6B0000}"/>
    <cellStyle name="Normal 33 2 5 5 2" xfId="40478" xr:uid="{00000000-0005-0000-0000-00004F6B0000}"/>
    <cellStyle name="Normal 33 2 5 5 3" xfId="40479" xr:uid="{00000000-0005-0000-0000-0000506B0000}"/>
    <cellStyle name="Normal 33 2 5 6" xfId="40480" xr:uid="{00000000-0005-0000-0000-0000516B0000}"/>
    <cellStyle name="Normal 33 2 5 7" xfId="40481" xr:uid="{00000000-0005-0000-0000-0000526B0000}"/>
    <cellStyle name="Normal 33 2 6" xfId="40482" xr:uid="{00000000-0005-0000-0000-0000536B0000}"/>
    <cellStyle name="Normal 33 2 6 2" xfId="40483" xr:uid="{00000000-0005-0000-0000-0000546B0000}"/>
    <cellStyle name="Normal 33 2 6 2 2" xfId="40484" xr:uid="{00000000-0005-0000-0000-0000556B0000}"/>
    <cellStyle name="Normal 33 2 6 2 3" xfId="40485" xr:uid="{00000000-0005-0000-0000-0000566B0000}"/>
    <cellStyle name="Normal 33 2 6 3" xfId="40486" xr:uid="{00000000-0005-0000-0000-0000576B0000}"/>
    <cellStyle name="Normal 33 2 6 3 2" xfId="40487" xr:uid="{00000000-0005-0000-0000-0000586B0000}"/>
    <cellStyle name="Normal 33 2 6 3 3" xfId="40488" xr:uid="{00000000-0005-0000-0000-0000596B0000}"/>
    <cellStyle name="Normal 33 2 6 4" xfId="40489" xr:uid="{00000000-0005-0000-0000-00005A6B0000}"/>
    <cellStyle name="Normal 33 2 6 4 2" xfId="40490" xr:uid="{00000000-0005-0000-0000-00005B6B0000}"/>
    <cellStyle name="Normal 33 2 6 4 3" xfId="40491" xr:uid="{00000000-0005-0000-0000-00005C6B0000}"/>
    <cellStyle name="Normal 33 2 6 5" xfId="40492" xr:uid="{00000000-0005-0000-0000-00005D6B0000}"/>
    <cellStyle name="Normal 33 2 6 5 2" xfId="40493" xr:uid="{00000000-0005-0000-0000-00005E6B0000}"/>
    <cellStyle name="Normal 33 2 6 5 3" xfId="40494" xr:uid="{00000000-0005-0000-0000-00005F6B0000}"/>
    <cellStyle name="Normal 33 2 6 6" xfId="40495" xr:uid="{00000000-0005-0000-0000-0000606B0000}"/>
    <cellStyle name="Normal 33 2 6 7" xfId="40496" xr:uid="{00000000-0005-0000-0000-0000616B0000}"/>
    <cellStyle name="Normal 33 2 7" xfId="40497" xr:uid="{00000000-0005-0000-0000-0000626B0000}"/>
    <cellStyle name="Normal 33 2 7 2" xfId="40498" xr:uid="{00000000-0005-0000-0000-0000636B0000}"/>
    <cellStyle name="Normal 33 2 7 2 2" xfId="40499" xr:uid="{00000000-0005-0000-0000-0000646B0000}"/>
    <cellStyle name="Normal 33 2 7 2 3" xfId="40500" xr:uid="{00000000-0005-0000-0000-0000656B0000}"/>
    <cellStyle name="Normal 33 2 7 3" xfId="40501" xr:uid="{00000000-0005-0000-0000-0000666B0000}"/>
    <cellStyle name="Normal 33 2 7 3 2" xfId="40502" xr:uid="{00000000-0005-0000-0000-0000676B0000}"/>
    <cellStyle name="Normal 33 2 7 3 3" xfId="40503" xr:uid="{00000000-0005-0000-0000-0000686B0000}"/>
    <cellStyle name="Normal 33 2 7 4" xfId="40504" xr:uid="{00000000-0005-0000-0000-0000696B0000}"/>
    <cellStyle name="Normal 33 2 7 4 2" xfId="40505" xr:uid="{00000000-0005-0000-0000-00006A6B0000}"/>
    <cellStyle name="Normal 33 2 7 4 3" xfId="40506" xr:uid="{00000000-0005-0000-0000-00006B6B0000}"/>
    <cellStyle name="Normal 33 2 7 5" xfId="40507" xr:uid="{00000000-0005-0000-0000-00006C6B0000}"/>
    <cellStyle name="Normal 33 2 7 5 2" xfId="40508" xr:uid="{00000000-0005-0000-0000-00006D6B0000}"/>
    <cellStyle name="Normal 33 2 7 5 3" xfId="40509" xr:uid="{00000000-0005-0000-0000-00006E6B0000}"/>
    <cellStyle name="Normal 33 2 7 6" xfId="40510" xr:uid="{00000000-0005-0000-0000-00006F6B0000}"/>
    <cellStyle name="Normal 33 2 7 7" xfId="40511" xr:uid="{00000000-0005-0000-0000-0000706B0000}"/>
    <cellStyle name="Normal 33 2 8" xfId="40512" xr:uid="{00000000-0005-0000-0000-0000716B0000}"/>
    <cellStyle name="Normal 33 2 8 2" xfId="40513" xr:uid="{00000000-0005-0000-0000-0000726B0000}"/>
    <cellStyle name="Normal 33 2 8 2 2" xfId="40514" xr:uid="{00000000-0005-0000-0000-0000736B0000}"/>
    <cellStyle name="Normal 33 2 8 2 3" xfId="40515" xr:uid="{00000000-0005-0000-0000-0000746B0000}"/>
    <cellStyle name="Normal 33 2 8 3" xfId="40516" xr:uid="{00000000-0005-0000-0000-0000756B0000}"/>
    <cellStyle name="Normal 33 2 8 3 2" xfId="40517" xr:uid="{00000000-0005-0000-0000-0000766B0000}"/>
    <cellStyle name="Normal 33 2 8 3 3" xfId="40518" xr:uid="{00000000-0005-0000-0000-0000776B0000}"/>
    <cellStyle name="Normal 33 2 8 4" xfId="40519" xr:uid="{00000000-0005-0000-0000-0000786B0000}"/>
    <cellStyle name="Normal 33 2 8 4 2" xfId="40520" xr:uid="{00000000-0005-0000-0000-0000796B0000}"/>
    <cellStyle name="Normal 33 2 8 4 3" xfId="40521" xr:uid="{00000000-0005-0000-0000-00007A6B0000}"/>
    <cellStyle name="Normal 33 2 8 5" xfId="40522" xr:uid="{00000000-0005-0000-0000-00007B6B0000}"/>
    <cellStyle name="Normal 33 2 8 5 2" xfId="40523" xr:uid="{00000000-0005-0000-0000-00007C6B0000}"/>
    <cellStyle name="Normal 33 2 8 5 3" xfId="40524" xr:uid="{00000000-0005-0000-0000-00007D6B0000}"/>
    <cellStyle name="Normal 33 2 8 6" xfId="40525" xr:uid="{00000000-0005-0000-0000-00007E6B0000}"/>
    <cellStyle name="Normal 33 2 8 7" xfId="40526" xr:uid="{00000000-0005-0000-0000-00007F6B0000}"/>
    <cellStyle name="Normal 33 2 9" xfId="40527" xr:uid="{00000000-0005-0000-0000-0000806B0000}"/>
    <cellStyle name="Normal 33 2 9 2" xfId="40528" xr:uid="{00000000-0005-0000-0000-0000816B0000}"/>
    <cellStyle name="Normal 33 2 9 2 2" xfId="40529" xr:uid="{00000000-0005-0000-0000-0000826B0000}"/>
    <cellStyle name="Normal 33 2 9 2 3" xfId="40530" xr:uid="{00000000-0005-0000-0000-0000836B0000}"/>
    <cellStyle name="Normal 33 2 9 3" xfId="40531" xr:uid="{00000000-0005-0000-0000-0000846B0000}"/>
    <cellStyle name="Normal 33 2 9 3 2" xfId="40532" xr:uid="{00000000-0005-0000-0000-0000856B0000}"/>
    <cellStyle name="Normal 33 2 9 3 3" xfId="40533" xr:uid="{00000000-0005-0000-0000-0000866B0000}"/>
    <cellStyle name="Normal 33 2 9 4" xfId="40534" xr:uid="{00000000-0005-0000-0000-0000876B0000}"/>
    <cellStyle name="Normal 33 2 9 4 2" xfId="40535" xr:uid="{00000000-0005-0000-0000-0000886B0000}"/>
    <cellStyle name="Normal 33 2 9 4 3" xfId="40536" xr:uid="{00000000-0005-0000-0000-0000896B0000}"/>
    <cellStyle name="Normal 33 2 9 5" xfId="40537" xr:uid="{00000000-0005-0000-0000-00008A6B0000}"/>
    <cellStyle name="Normal 33 2 9 5 2" xfId="40538" xr:uid="{00000000-0005-0000-0000-00008B6B0000}"/>
    <cellStyle name="Normal 33 2 9 5 3" xfId="40539" xr:uid="{00000000-0005-0000-0000-00008C6B0000}"/>
    <cellStyle name="Normal 33 2 9 6" xfId="40540" xr:uid="{00000000-0005-0000-0000-00008D6B0000}"/>
    <cellStyle name="Normal 33 2 9 7" xfId="40541" xr:uid="{00000000-0005-0000-0000-00008E6B0000}"/>
    <cellStyle name="Normal 33 20" xfId="40542" xr:uid="{00000000-0005-0000-0000-00008F6B0000}"/>
    <cellStyle name="Normal 33 20 2" xfId="40543" xr:uid="{00000000-0005-0000-0000-0000906B0000}"/>
    <cellStyle name="Normal 33 20 2 2" xfId="40544" xr:uid="{00000000-0005-0000-0000-0000916B0000}"/>
    <cellStyle name="Normal 33 20 2 3" xfId="40545" xr:uid="{00000000-0005-0000-0000-0000926B0000}"/>
    <cellStyle name="Normal 33 20 3" xfId="40546" xr:uid="{00000000-0005-0000-0000-0000936B0000}"/>
    <cellStyle name="Normal 33 20 3 2" xfId="40547" xr:uid="{00000000-0005-0000-0000-0000946B0000}"/>
    <cellStyle name="Normal 33 20 3 3" xfId="40548" xr:uid="{00000000-0005-0000-0000-0000956B0000}"/>
    <cellStyle name="Normal 33 20 4" xfId="40549" xr:uid="{00000000-0005-0000-0000-0000966B0000}"/>
    <cellStyle name="Normal 33 20 4 2" xfId="40550" xr:uid="{00000000-0005-0000-0000-0000976B0000}"/>
    <cellStyle name="Normal 33 20 4 3" xfId="40551" xr:uid="{00000000-0005-0000-0000-0000986B0000}"/>
    <cellStyle name="Normal 33 20 5" xfId="40552" xr:uid="{00000000-0005-0000-0000-0000996B0000}"/>
    <cellStyle name="Normal 33 20 5 2" xfId="40553" xr:uid="{00000000-0005-0000-0000-00009A6B0000}"/>
    <cellStyle name="Normal 33 20 5 3" xfId="40554" xr:uid="{00000000-0005-0000-0000-00009B6B0000}"/>
    <cellStyle name="Normal 33 20 6" xfId="40555" xr:uid="{00000000-0005-0000-0000-00009C6B0000}"/>
    <cellStyle name="Normal 33 20 7" xfId="40556" xr:uid="{00000000-0005-0000-0000-00009D6B0000}"/>
    <cellStyle name="Normal 33 21" xfId="40557" xr:uid="{00000000-0005-0000-0000-00009E6B0000}"/>
    <cellStyle name="Normal 33 21 2" xfId="40558" xr:uid="{00000000-0005-0000-0000-00009F6B0000}"/>
    <cellStyle name="Normal 33 21 2 2" xfId="40559" xr:uid="{00000000-0005-0000-0000-0000A06B0000}"/>
    <cellStyle name="Normal 33 21 2 3" xfId="40560" xr:uid="{00000000-0005-0000-0000-0000A16B0000}"/>
    <cellStyle name="Normal 33 21 3" xfId="40561" xr:uid="{00000000-0005-0000-0000-0000A26B0000}"/>
    <cellStyle name="Normal 33 21 3 2" xfId="40562" xr:uid="{00000000-0005-0000-0000-0000A36B0000}"/>
    <cellStyle name="Normal 33 21 3 3" xfId="40563" xr:uid="{00000000-0005-0000-0000-0000A46B0000}"/>
    <cellStyle name="Normal 33 21 4" xfId="40564" xr:uid="{00000000-0005-0000-0000-0000A56B0000}"/>
    <cellStyle name="Normal 33 21 4 2" xfId="40565" xr:uid="{00000000-0005-0000-0000-0000A66B0000}"/>
    <cellStyle name="Normal 33 21 4 3" xfId="40566" xr:uid="{00000000-0005-0000-0000-0000A76B0000}"/>
    <cellStyle name="Normal 33 21 5" xfId="40567" xr:uid="{00000000-0005-0000-0000-0000A86B0000}"/>
    <cellStyle name="Normal 33 21 5 2" xfId="40568" xr:uid="{00000000-0005-0000-0000-0000A96B0000}"/>
    <cellStyle name="Normal 33 21 5 3" xfId="40569" xr:uid="{00000000-0005-0000-0000-0000AA6B0000}"/>
    <cellStyle name="Normal 33 21 6" xfId="40570" xr:uid="{00000000-0005-0000-0000-0000AB6B0000}"/>
    <cellStyle name="Normal 33 21 7" xfId="40571" xr:uid="{00000000-0005-0000-0000-0000AC6B0000}"/>
    <cellStyle name="Normal 33 22" xfId="40572" xr:uid="{00000000-0005-0000-0000-0000AD6B0000}"/>
    <cellStyle name="Normal 33 22 2" xfId="40573" xr:uid="{00000000-0005-0000-0000-0000AE6B0000}"/>
    <cellStyle name="Normal 33 22 2 2" xfId="40574" xr:uid="{00000000-0005-0000-0000-0000AF6B0000}"/>
    <cellStyle name="Normal 33 22 2 3" xfId="40575" xr:uid="{00000000-0005-0000-0000-0000B06B0000}"/>
    <cellStyle name="Normal 33 22 3" xfId="40576" xr:uid="{00000000-0005-0000-0000-0000B16B0000}"/>
    <cellStyle name="Normal 33 22 3 2" xfId="40577" xr:uid="{00000000-0005-0000-0000-0000B26B0000}"/>
    <cellStyle name="Normal 33 22 3 3" xfId="40578" xr:uid="{00000000-0005-0000-0000-0000B36B0000}"/>
    <cellStyle name="Normal 33 22 4" xfId="40579" xr:uid="{00000000-0005-0000-0000-0000B46B0000}"/>
    <cellStyle name="Normal 33 22 4 2" xfId="40580" xr:uid="{00000000-0005-0000-0000-0000B56B0000}"/>
    <cellStyle name="Normal 33 22 4 3" xfId="40581" xr:uid="{00000000-0005-0000-0000-0000B66B0000}"/>
    <cellStyle name="Normal 33 22 5" xfId="40582" xr:uid="{00000000-0005-0000-0000-0000B76B0000}"/>
    <cellStyle name="Normal 33 22 5 2" xfId="40583" xr:uid="{00000000-0005-0000-0000-0000B86B0000}"/>
    <cellStyle name="Normal 33 22 5 3" xfId="40584" xr:uid="{00000000-0005-0000-0000-0000B96B0000}"/>
    <cellStyle name="Normal 33 22 6" xfId="40585" xr:uid="{00000000-0005-0000-0000-0000BA6B0000}"/>
    <cellStyle name="Normal 33 22 7" xfId="40586" xr:uid="{00000000-0005-0000-0000-0000BB6B0000}"/>
    <cellStyle name="Normal 33 23" xfId="40587" xr:uid="{00000000-0005-0000-0000-0000BC6B0000}"/>
    <cellStyle name="Normal 33 23 2" xfId="40588" xr:uid="{00000000-0005-0000-0000-0000BD6B0000}"/>
    <cellStyle name="Normal 33 23 2 2" xfId="40589" xr:uid="{00000000-0005-0000-0000-0000BE6B0000}"/>
    <cellStyle name="Normal 33 23 2 3" xfId="40590" xr:uid="{00000000-0005-0000-0000-0000BF6B0000}"/>
    <cellStyle name="Normal 33 23 3" xfId="40591" xr:uid="{00000000-0005-0000-0000-0000C06B0000}"/>
    <cellStyle name="Normal 33 23 3 2" xfId="40592" xr:uid="{00000000-0005-0000-0000-0000C16B0000}"/>
    <cellStyle name="Normal 33 23 3 3" xfId="40593" xr:uid="{00000000-0005-0000-0000-0000C26B0000}"/>
    <cellStyle name="Normal 33 23 4" xfId="40594" xr:uid="{00000000-0005-0000-0000-0000C36B0000}"/>
    <cellStyle name="Normal 33 23 4 2" xfId="40595" xr:uid="{00000000-0005-0000-0000-0000C46B0000}"/>
    <cellStyle name="Normal 33 23 4 3" xfId="40596" xr:uid="{00000000-0005-0000-0000-0000C56B0000}"/>
    <cellStyle name="Normal 33 23 5" xfId="40597" xr:uid="{00000000-0005-0000-0000-0000C66B0000}"/>
    <cellStyle name="Normal 33 23 5 2" xfId="40598" xr:uid="{00000000-0005-0000-0000-0000C76B0000}"/>
    <cellStyle name="Normal 33 23 5 3" xfId="40599" xr:uid="{00000000-0005-0000-0000-0000C86B0000}"/>
    <cellStyle name="Normal 33 23 6" xfId="40600" xr:uid="{00000000-0005-0000-0000-0000C96B0000}"/>
    <cellStyle name="Normal 33 23 7" xfId="40601" xr:uid="{00000000-0005-0000-0000-0000CA6B0000}"/>
    <cellStyle name="Normal 33 24" xfId="40602" xr:uid="{00000000-0005-0000-0000-0000CB6B0000}"/>
    <cellStyle name="Normal 33 24 2" xfId="40603" xr:uid="{00000000-0005-0000-0000-0000CC6B0000}"/>
    <cellStyle name="Normal 33 24 2 2" xfId="40604" xr:uid="{00000000-0005-0000-0000-0000CD6B0000}"/>
    <cellStyle name="Normal 33 24 2 3" xfId="40605" xr:uid="{00000000-0005-0000-0000-0000CE6B0000}"/>
    <cellStyle name="Normal 33 24 3" xfId="40606" xr:uid="{00000000-0005-0000-0000-0000CF6B0000}"/>
    <cellStyle name="Normal 33 24 3 2" xfId="40607" xr:uid="{00000000-0005-0000-0000-0000D06B0000}"/>
    <cellStyle name="Normal 33 24 3 3" xfId="40608" xr:uid="{00000000-0005-0000-0000-0000D16B0000}"/>
    <cellStyle name="Normal 33 24 4" xfId="40609" xr:uid="{00000000-0005-0000-0000-0000D26B0000}"/>
    <cellStyle name="Normal 33 24 4 2" xfId="40610" xr:uid="{00000000-0005-0000-0000-0000D36B0000}"/>
    <cellStyle name="Normal 33 24 4 3" xfId="40611" xr:uid="{00000000-0005-0000-0000-0000D46B0000}"/>
    <cellStyle name="Normal 33 24 5" xfId="40612" xr:uid="{00000000-0005-0000-0000-0000D56B0000}"/>
    <cellStyle name="Normal 33 24 5 2" xfId="40613" xr:uid="{00000000-0005-0000-0000-0000D66B0000}"/>
    <cellStyle name="Normal 33 24 5 3" xfId="40614" xr:uid="{00000000-0005-0000-0000-0000D76B0000}"/>
    <cellStyle name="Normal 33 24 6" xfId="40615" xr:uid="{00000000-0005-0000-0000-0000D86B0000}"/>
    <cellStyle name="Normal 33 24 7" xfId="40616" xr:uid="{00000000-0005-0000-0000-0000D96B0000}"/>
    <cellStyle name="Normal 33 25" xfId="40617" xr:uid="{00000000-0005-0000-0000-0000DA6B0000}"/>
    <cellStyle name="Normal 33 25 2" xfId="40618" xr:uid="{00000000-0005-0000-0000-0000DB6B0000}"/>
    <cellStyle name="Normal 33 25 2 2" xfId="40619" xr:uid="{00000000-0005-0000-0000-0000DC6B0000}"/>
    <cellStyle name="Normal 33 25 2 3" xfId="40620" xr:uid="{00000000-0005-0000-0000-0000DD6B0000}"/>
    <cellStyle name="Normal 33 25 3" xfId="40621" xr:uid="{00000000-0005-0000-0000-0000DE6B0000}"/>
    <cellStyle name="Normal 33 25 3 2" xfId="40622" xr:uid="{00000000-0005-0000-0000-0000DF6B0000}"/>
    <cellStyle name="Normal 33 25 3 3" xfId="40623" xr:uid="{00000000-0005-0000-0000-0000E06B0000}"/>
    <cellStyle name="Normal 33 25 4" xfId="40624" xr:uid="{00000000-0005-0000-0000-0000E16B0000}"/>
    <cellStyle name="Normal 33 25 4 2" xfId="40625" xr:uid="{00000000-0005-0000-0000-0000E26B0000}"/>
    <cellStyle name="Normal 33 25 4 3" xfId="40626" xr:uid="{00000000-0005-0000-0000-0000E36B0000}"/>
    <cellStyle name="Normal 33 25 5" xfId="40627" xr:uid="{00000000-0005-0000-0000-0000E46B0000}"/>
    <cellStyle name="Normal 33 25 5 2" xfId="40628" xr:uid="{00000000-0005-0000-0000-0000E56B0000}"/>
    <cellStyle name="Normal 33 25 5 3" xfId="40629" xr:uid="{00000000-0005-0000-0000-0000E66B0000}"/>
    <cellStyle name="Normal 33 25 6" xfId="40630" xr:uid="{00000000-0005-0000-0000-0000E76B0000}"/>
    <cellStyle name="Normal 33 25 7" xfId="40631" xr:uid="{00000000-0005-0000-0000-0000E86B0000}"/>
    <cellStyle name="Normal 33 26" xfId="40632" xr:uid="{00000000-0005-0000-0000-0000E96B0000}"/>
    <cellStyle name="Normal 33 26 2" xfId="40633" xr:uid="{00000000-0005-0000-0000-0000EA6B0000}"/>
    <cellStyle name="Normal 33 26 2 2" xfId="40634" xr:uid="{00000000-0005-0000-0000-0000EB6B0000}"/>
    <cellStyle name="Normal 33 26 2 3" xfId="40635" xr:uid="{00000000-0005-0000-0000-0000EC6B0000}"/>
    <cellStyle name="Normal 33 26 3" xfId="40636" xr:uid="{00000000-0005-0000-0000-0000ED6B0000}"/>
    <cellStyle name="Normal 33 26 3 2" xfId="40637" xr:uid="{00000000-0005-0000-0000-0000EE6B0000}"/>
    <cellStyle name="Normal 33 26 3 3" xfId="40638" xr:uid="{00000000-0005-0000-0000-0000EF6B0000}"/>
    <cellStyle name="Normal 33 26 4" xfId="40639" xr:uid="{00000000-0005-0000-0000-0000F06B0000}"/>
    <cellStyle name="Normal 33 26 4 2" xfId="40640" xr:uid="{00000000-0005-0000-0000-0000F16B0000}"/>
    <cellStyle name="Normal 33 26 4 3" xfId="40641" xr:uid="{00000000-0005-0000-0000-0000F26B0000}"/>
    <cellStyle name="Normal 33 26 5" xfId="40642" xr:uid="{00000000-0005-0000-0000-0000F36B0000}"/>
    <cellStyle name="Normal 33 26 5 2" xfId="40643" xr:uid="{00000000-0005-0000-0000-0000F46B0000}"/>
    <cellStyle name="Normal 33 26 5 3" xfId="40644" xr:uid="{00000000-0005-0000-0000-0000F56B0000}"/>
    <cellStyle name="Normal 33 26 6" xfId="40645" xr:uid="{00000000-0005-0000-0000-0000F66B0000}"/>
    <cellStyle name="Normal 33 26 7" xfId="40646" xr:uid="{00000000-0005-0000-0000-0000F76B0000}"/>
    <cellStyle name="Normal 33 27" xfId="40647" xr:uid="{00000000-0005-0000-0000-0000F86B0000}"/>
    <cellStyle name="Normal 33 27 2" xfId="40648" xr:uid="{00000000-0005-0000-0000-0000F96B0000}"/>
    <cellStyle name="Normal 33 27 2 2" xfId="40649" xr:uid="{00000000-0005-0000-0000-0000FA6B0000}"/>
    <cellStyle name="Normal 33 27 2 3" xfId="40650" xr:uid="{00000000-0005-0000-0000-0000FB6B0000}"/>
    <cellStyle name="Normal 33 27 3" xfId="40651" xr:uid="{00000000-0005-0000-0000-0000FC6B0000}"/>
    <cellStyle name="Normal 33 27 3 2" xfId="40652" xr:uid="{00000000-0005-0000-0000-0000FD6B0000}"/>
    <cellStyle name="Normal 33 27 3 3" xfId="40653" xr:uid="{00000000-0005-0000-0000-0000FE6B0000}"/>
    <cellStyle name="Normal 33 27 4" xfId="40654" xr:uid="{00000000-0005-0000-0000-0000FF6B0000}"/>
    <cellStyle name="Normal 33 27 4 2" xfId="40655" xr:uid="{00000000-0005-0000-0000-0000006C0000}"/>
    <cellStyle name="Normal 33 27 4 3" xfId="40656" xr:uid="{00000000-0005-0000-0000-0000016C0000}"/>
    <cellStyle name="Normal 33 27 5" xfId="40657" xr:uid="{00000000-0005-0000-0000-0000026C0000}"/>
    <cellStyle name="Normal 33 27 5 2" xfId="40658" xr:uid="{00000000-0005-0000-0000-0000036C0000}"/>
    <cellStyle name="Normal 33 27 5 3" xfId="40659" xr:uid="{00000000-0005-0000-0000-0000046C0000}"/>
    <cellStyle name="Normal 33 27 6" xfId="40660" xr:uid="{00000000-0005-0000-0000-0000056C0000}"/>
    <cellStyle name="Normal 33 27 7" xfId="40661" xr:uid="{00000000-0005-0000-0000-0000066C0000}"/>
    <cellStyle name="Normal 33 28" xfId="40662" xr:uid="{00000000-0005-0000-0000-0000076C0000}"/>
    <cellStyle name="Normal 33 28 2" xfId="40663" xr:uid="{00000000-0005-0000-0000-0000086C0000}"/>
    <cellStyle name="Normal 33 28 2 2" xfId="40664" xr:uid="{00000000-0005-0000-0000-0000096C0000}"/>
    <cellStyle name="Normal 33 28 2 3" xfId="40665" xr:uid="{00000000-0005-0000-0000-00000A6C0000}"/>
    <cellStyle name="Normal 33 28 3" xfId="40666" xr:uid="{00000000-0005-0000-0000-00000B6C0000}"/>
    <cellStyle name="Normal 33 28 3 2" xfId="40667" xr:uid="{00000000-0005-0000-0000-00000C6C0000}"/>
    <cellStyle name="Normal 33 28 3 3" xfId="40668" xr:uid="{00000000-0005-0000-0000-00000D6C0000}"/>
    <cellStyle name="Normal 33 28 4" xfId="40669" xr:uid="{00000000-0005-0000-0000-00000E6C0000}"/>
    <cellStyle name="Normal 33 28 4 2" xfId="40670" xr:uid="{00000000-0005-0000-0000-00000F6C0000}"/>
    <cellStyle name="Normal 33 28 4 3" xfId="40671" xr:uid="{00000000-0005-0000-0000-0000106C0000}"/>
    <cellStyle name="Normal 33 28 5" xfId="40672" xr:uid="{00000000-0005-0000-0000-0000116C0000}"/>
    <cellStyle name="Normal 33 28 5 2" xfId="40673" xr:uid="{00000000-0005-0000-0000-0000126C0000}"/>
    <cellStyle name="Normal 33 28 5 3" xfId="40674" xr:uid="{00000000-0005-0000-0000-0000136C0000}"/>
    <cellStyle name="Normal 33 28 6" xfId="40675" xr:uid="{00000000-0005-0000-0000-0000146C0000}"/>
    <cellStyle name="Normal 33 28 7" xfId="40676" xr:uid="{00000000-0005-0000-0000-0000156C0000}"/>
    <cellStyle name="Normal 33 29" xfId="40677" xr:uid="{00000000-0005-0000-0000-0000166C0000}"/>
    <cellStyle name="Normal 33 29 2" xfId="40678" xr:uid="{00000000-0005-0000-0000-0000176C0000}"/>
    <cellStyle name="Normal 33 29 2 2" xfId="40679" xr:uid="{00000000-0005-0000-0000-0000186C0000}"/>
    <cellStyle name="Normal 33 29 2 3" xfId="40680" xr:uid="{00000000-0005-0000-0000-0000196C0000}"/>
    <cellStyle name="Normal 33 29 3" xfId="40681" xr:uid="{00000000-0005-0000-0000-00001A6C0000}"/>
    <cellStyle name="Normal 33 29 3 2" xfId="40682" xr:uid="{00000000-0005-0000-0000-00001B6C0000}"/>
    <cellStyle name="Normal 33 29 3 3" xfId="40683" xr:uid="{00000000-0005-0000-0000-00001C6C0000}"/>
    <cellStyle name="Normal 33 29 4" xfId="40684" xr:uid="{00000000-0005-0000-0000-00001D6C0000}"/>
    <cellStyle name="Normal 33 29 4 2" xfId="40685" xr:uid="{00000000-0005-0000-0000-00001E6C0000}"/>
    <cellStyle name="Normal 33 29 4 3" xfId="40686" xr:uid="{00000000-0005-0000-0000-00001F6C0000}"/>
    <cellStyle name="Normal 33 29 5" xfId="40687" xr:uid="{00000000-0005-0000-0000-0000206C0000}"/>
    <cellStyle name="Normal 33 29 5 2" xfId="40688" xr:uid="{00000000-0005-0000-0000-0000216C0000}"/>
    <cellStyle name="Normal 33 29 5 3" xfId="40689" xr:uid="{00000000-0005-0000-0000-0000226C0000}"/>
    <cellStyle name="Normal 33 29 6" xfId="40690" xr:uid="{00000000-0005-0000-0000-0000236C0000}"/>
    <cellStyle name="Normal 33 29 7" xfId="40691" xr:uid="{00000000-0005-0000-0000-0000246C0000}"/>
    <cellStyle name="Normal 33 3" xfId="40692" xr:uid="{00000000-0005-0000-0000-0000256C0000}"/>
    <cellStyle name="Normal 33 3 2" xfId="40693" xr:uid="{00000000-0005-0000-0000-0000266C0000}"/>
    <cellStyle name="Normal 33 3 2 2" xfId="40694" xr:uid="{00000000-0005-0000-0000-0000276C0000}"/>
    <cellStyle name="Normal 33 3 2 3" xfId="40695" xr:uid="{00000000-0005-0000-0000-0000286C0000}"/>
    <cellStyle name="Normal 33 3 3" xfId="40696" xr:uid="{00000000-0005-0000-0000-0000296C0000}"/>
    <cellStyle name="Normal 33 3 3 2" xfId="40697" xr:uid="{00000000-0005-0000-0000-00002A6C0000}"/>
    <cellStyle name="Normal 33 3 3 3" xfId="40698" xr:uid="{00000000-0005-0000-0000-00002B6C0000}"/>
    <cellStyle name="Normal 33 3 4" xfId="40699" xr:uid="{00000000-0005-0000-0000-00002C6C0000}"/>
    <cellStyle name="Normal 33 3 4 2" xfId="40700" xr:uid="{00000000-0005-0000-0000-00002D6C0000}"/>
    <cellStyle name="Normal 33 3 4 3" xfId="40701" xr:uid="{00000000-0005-0000-0000-00002E6C0000}"/>
    <cellStyle name="Normal 33 3 5" xfId="40702" xr:uid="{00000000-0005-0000-0000-00002F6C0000}"/>
    <cellStyle name="Normal 33 3 5 2" xfId="40703" xr:uid="{00000000-0005-0000-0000-0000306C0000}"/>
    <cellStyle name="Normal 33 3 5 3" xfId="40704" xr:uid="{00000000-0005-0000-0000-0000316C0000}"/>
    <cellStyle name="Normal 33 3 6" xfId="40705" xr:uid="{00000000-0005-0000-0000-0000326C0000}"/>
    <cellStyle name="Normal 33 3 6 2" xfId="40706" xr:uid="{00000000-0005-0000-0000-0000336C0000}"/>
    <cellStyle name="Normal 33 3 6 3" xfId="40707" xr:uid="{00000000-0005-0000-0000-0000346C0000}"/>
    <cellStyle name="Normal 33 3 7" xfId="40708" xr:uid="{00000000-0005-0000-0000-0000356C0000}"/>
    <cellStyle name="Normal 33 3 7 2" xfId="40709" xr:uid="{00000000-0005-0000-0000-0000366C0000}"/>
    <cellStyle name="Normal 33 3 7 3" xfId="40710" xr:uid="{00000000-0005-0000-0000-0000376C0000}"/>
    <cellStyle name="Normal 33 3 8" xfId="40711" xr:uid="{00000000-0005-0000-0000-0000386C0000}"/>
    <cellStyle name="Normal 33 3 9" xfId="40712" xr:uid="{00000000-0005-0000-0000-0000396C0000}"/>
    <cellStyle name="Normal 33 30" xfId="40713" xr:uid="{00000000-0005-0000-0000-00003A6C0000}"/>
    <cellStyle name="Normal 33 30 2" xfId="40714" xr:uid="{00000000-0005-0000-0000-00003B6C0000}"/>
    <cellStyle name="Normal 33 30 2 2" xfId="40715" xr:uid="{00000000-0005-0000-0000-00003C6C0000}"/>
    <cellStyle name="Normal 33 30 2 3" xfId="40716" xr:uid="{00000000-0005-0000-0000-00003D6C0000}"/>
    <cellStyle name="Normal 33 30 3" xfId="40717" xr:uid="{00000000-0005-0000-0000-00003E6C0000}"/>
    <cellStyle name="Normal 33 30 3 2" xfId="40718" xr:uid="{00000000-0005-0000-0000-00003F6C0000}"/>
    <cellStyle name="Normal 33 30 3 3" xfId="40719" xr:uid="{00000000-0005-0000-0000-0000406C0000}"/>
    <cellStyle name="Normal 33 30 4" xfId="40720" xr:uid="{00000000-0005-0000-0000-0000416C0000}"/>
    <cellStyle name="Normal 33 30 4 2" xfId="40721" xr:uid="{00000000-0005-0000-0000-0000426C0000}"/>
    <cellStyle name="Normal 33 30 4 3" xfId="40722" xr:uid="{00000000-0005-0000-0000-0000436C0000}"/>
    <cellStyle name="Normal 33 30 5" xfId="40723" xr:uid="{00000000-0005-0000-0000-0000446C0000}"/>
    <cellStyle name="Normal 33 30 5 2" xfId="40724" xr:uid="{00000000-0005-0000-0000-0000456C0000}"/>
    <cellStyle name="Normal 33 30 5 3" xfId="40725" xr:uid="{00000000-0005-0000-0000-0000466C0000}"/>
    <cellStyle name="Normal 33 30 6" xfId="40726" xr:uid="{00000000-0005-0000-0000-0000476C0000}"/>
    <cellStyle name="Normal 33 30 7" xfId="40727" xr:uid="{00000000-0005-0000-0000-0000486C0000}"/>
    <cellStyle name="Normal 33 31" xfId="40728" xr:uid="{00000000-0005-0000-0000-0000496C0000}"/>
    <cellStyle name="Normal 33 31 2" xfId="40729" xr:uid="{00000000-0005-0000-0000-00004A6C0000}"/>
    <cellStyle name="Normal 33 31 2 2" xfId="40730" xr:uid="{00000000-0005-0000-0000-00004B6C0000}"/>
    <cellStyle name="Normal 33 31 2 3" xfId="40731" xr:uid="{00000000-0005-0000-0000-00004C6C0000}"/>
    <cellStyle name="Normal 33 31 3" xfId="40732" xr:uid="{00000000-0005-0000-0000-00004D6C0000}"/>
    <cellStyle name="Normal 33 31 3 2" xfId="40733" xr:uid="{00000000-0005-0000-0000-00004E6C0000}"/>
    <cellStyle name="Normal 33 31 3 3" xfId="40734" xr:uid="{00000000-0005-0000-0000-00004F6C0000}"/>
    <cellStyle name="Normal 33 31 4" xfId="40735" xr:uid="{00000000-0005-0000-0000-0000506C0000}"/>
    <cellStyle name="Normal 33 31 4 2" xfId="40736" xr:uid="{00000000-0005-0000-0000-0000516C0000}"/>
    <cellStyle name="Normal 33 31 4 3" xfId="40737" xr:uid="{00000000-0005-0000-0000-0000526C0000}"/>
    <cellStyle name="Normal 33 31 5" xfId="40738" xr:uid="{00000000-0005-0000-0000-0000536C0000}"/>
    <cellStyle name="Normal 33 31 5 2" xfId="40739" xr:uid="{00000000-0005-0000-0000-0000546C0000}"/>
    <cellStyle name="Normal 33 31 5 3" xfId="40740" xr:uid="{00000000-0005-0000-0000-0000556C0000}"/>
    <cellStyle name="Normal 33 31 6" xfId="40741" xr:uid="{00000000-0005-0000-0000-0000566C0000}"/>
    <cellStyle name="Normal 33 31 7" xfId="40742" xr:uid="{00000000-0005-0000-0000-0000576C0000}"/>
    <cellStyle name="Normal 33 32" xfId="40743" xr:uid="{00000000-0005-0000-0000-0000586C0000}"/>
    <cellStyle name="Normal 33 32 2" xfId="40744" xr:uid="{00000000-0005-0000-0000-0000596C0000}"/>
    <cellStyle name="Normal 33 32 2 2" xfId="40745" xr:uid="{00000000-0005-0000-0000-00005A6C0000}"/>
    <cellStyle name="Normal 33 32 2 3" xfId="40746" xr:uid="{00000000-0005-0000-0000-00005B6C0000}"/>
    <cellStyle name="Normal 33 32 3" xfId="40747" xr:uid="{00000000-0005-0000-0000-00005C6C0000}"/>
    <cellStyle name="Normal 33 32 3 2" xfId="40748" xr:uid="{00000000-0005-0000-0000-00005D6C0000}"/>
    <cellStyle name="Normal 33 32 3 3" xfId="40749" xr:uid="{00000000-0005-0000-0000-00005E6C0000}"/>
    <cellStyle name="Normal 33 32 4" xfId="40750" xr:uid="{00000000-0005-0000-0000-00005F6C0000}"/>
    <cellStyle name="Normal 33 32 4 2" xfId="40751" xr:uid="{00000000-0005-0000-0000-0000606C0000}"/>
    <cellStyle name="Normal 33 32 4 3" xfId="40752" xr:uid="{00000000-0005-0000-0000-0000616C0000}"/>
    <cellStyle name="Normal 33 32 5" xfId="40753" xr:uid="{00000000-0005-0000-0000-0000626C0000}"/>
    <cellStyle name="Normal 33 32 5 2" xfId="40754" xr:uid="{00000000-0005-0000-0000-0000636C0000}"/>
    <cellStyle name="Normal 33 32 5 3" xfId="40755" xr:uid="{00000000-0005-0000-0000-0000646C0000}"/>
    <cellStyle name="Normal 33 32 6" xfId="40756" xr:uid="{00000000-0005-0000-0000-0000656C0000}"/>
    <cellStyle name="Normal 33 32 7" xfId="40757" xr:uid="{00000000-0005-0000-0000-0000666C0000}"/>
    <cellStyle name="Normal 33 33" xfId="40758" xr:uid="{00000000-0005-0000-0000-0000676C0000}"/>
    <cellStyle name="Normal 33 33 2" xfId="40759" xr:uid="{00000000-0005-0000-0000-0000686C0000}"/>
    <cellStyle name="Normal 33 33 2 2" xfId="40760" xr:uid="{00000000-0005-0000-0000-0000696C0000}"/>
    <cellStyle name="Normal 33 33 2 3" xfId="40761" xr:uid="{00000000-0005-0000-0000-00006A6C0000}"/>
    <cellStyle name="Normal 33 33 3" xfId="40762" xr:uid="{00000000-0005-0000-0000-00006B6C0000}"/>
    <cellStyle name="Normal 33 33 3 2" xfId="40763" xr:uid="{00000000-0005-0000-0000-00006C6C0000}"/>
    <cellStyle name="Normal 33 33 3 3" xfId="40764" xr:uid="{00000000-0005-0000-0000-00006D6C0000}"/>
    <cellStyle name="Normal 33 33 4" xfId="40765" xr:uid="{00000000-0005-0000-0000-00006E6C0000}"/>
    <cellStyle name="Normal 33 33 4 2" xfId="40766" xr:uid="{00000000-0005-0000-0000-00006F6C0000}"/>
    <cellStyle name="Normal 33 33 4 3" xfId="40767" xr:uid="{00000000-0005-0000-0000-0000706C0000}"/>
    <cellStyle name="Normal 33 33 5" xfId="40768" xr:uid="{00000000-0005-0000-0000-0000716C0000}"/>
    <cellStyle name="Normal 33 33 5 2" xfId="40769" xr:uid="{00000000-0005-0000-0000-0000726C0000}"/>
    <cellStyle name="Normal 33 33 5 3" xfId="40770" xr:uid="{00000000-0005-0000-0000-0000736C0000}"/>
    <cellStyle name="Normal 33 33 6" xfId="40771" xr:uid="{00000000-0005-0000-0000-0000746C0000}"/>
    <cellStyle name="Normal 33 33 7" xfId="40772" xr:uid="{00000000-0005-0000-0000-0000756C0000}"/>
    <cellStyle name="Normal 33 34" xfId="40773" xr:uid="{00000000-0005-0000-0000-0000766C0000}"/>
    <cellStyle name="Normal 33 34 2" xfId="40774" xr:uid="{00000000-0005-0000-0000-0000776C0000}"/>
    <cellStyle name="Normal 33 34 2 2" xfId="40775" xr:uid="{00000000-0005-0000-0000-0000786C0000}"/>
    <cellStyle name="Normal 33 34 2 3" xfId="40776" xr:uid="{00000000-0005-0000-0000-0000796C0000}"/>
    <cellStyle name="Normal 33 34 3" xfId="40777" xr:uid="{00000000-0005-0000-0000-00007A6C0000}"/>
    <cellStyle name="Normal 33 34 3 2" xfId="40778" xr:uid="{00000000-0005-0000-0000-00007B6C0000}"/>
    <cellStyle name="Normal 33 34 3 3" xfId="40779" xr:uid="{00000000-0005-0000-0000-00007C6C0000}"/>
    <cellStyle name="Normal 33 34 4" xfId="40780" xr:uid="{00000000-0005-0000-0000-00007D6C0000}"/>
    <cellStyle name="Normal 33 34 4 2" xfId="40781" xr:uid="{00000000-0005-0000-0000-00007E6C0000}"/>
    <cellStyle name="Normal 33 34 4 3" xfId="40782" xr:uid="{00000000-0005-0000-0000-00007F6C0000}"/>
    <cellStyle name="Normal 33 34 5" xfId="40783" xr:uid="{00000000-0005-0000-0000-0000806C0000}"/>
    <cellStyle name="Normal 33 34 5 2" xfId="40784" xr:uid="{00000000-0005-0000-0000-0000816C0000}"/>
    <cellStyle name="Normal 33 34 5 3" xfId="40785" xr:uid="{00000000-0005-0000-0000-0000826C0000}"/>
    <cellStyle name="Normal 33 34 6" xfId="40786" xr:uid="{00000000-0005-0000-0000-0000836C0000}"/>
    <cellStyle name="Normal 33 34 7" xfId="40787" xr:uid="{00000000-0005-0000-0000-0000846C0000}"/>
    <cellStyle name="Normal 33 35" xfId="40788" xr:uid="{00000000-0005-0000-0000-0000856C0000}"/>
    <cellStyle name="Normal 33 35 2" xfId="40789" xr:uid="{00000000-0005-0000-0000-0000866C0000}"/>
    <cellStyle name="Normal 33 35 3" xfId="40790" xr:uid="{00000000-0005-0000-0000-0000876C0000}"/>
    <cellStyle name="Normal 33 36" xfId="40791" xr:uid="{00000000-0005-0000-0000-0000886C0000}"/>
    <cellStyle name="Normal 33 36 2" xfId="40792" xr:uid="{00000000-0005-0000-0000-0000896C0000}"/>
    <cellStyle name="Normal 33 36 3" xfId="40793" xr:uid="{00000000-0005-0000-0000-00008A6C0000}"/>
    <cellStyle name="Normal 33 37" xfId="40794" xr:uid="{00000000-0005-0000-0000-00008B6C0000}"/>
    <cellStyle name="Normal 33 37 2" xfId="40795" xr:uid="{00000000-0005-0000-0000-00008C6C0000}"/>
    <cellStyle name="Normal 33 37 3" xfId="40796" xr:uid="{00000000-0005-0000-0000-00008D6C0000}"/>
    <cellStyle name="Normal 33 38" xfId="40797" xr:uid="{00000000-0005-0000-0000-00008E6C0000}"/>
    <cellStyle name="Normal 33 38 2" xfId="40798" xr:uid="{00000000-0005-0000-0000-00008F6C0000}"/>
    <cellStyle name="Normal 33 38 3" xfId="40799" xr:uid="{00000000-0005-0000-0000-0000906C0000}"/>
    <cellStyle name="Normal 33 39" xfId="40800" xr:uid="{00000000-0005-0000-0000-0000916C0000}"/>
    <cellStyle name="Normal 33 39 2" xfId="40801" xr:uid="{00000000-0005-0000-0000-0000926C0000}"/>
    <cellStyle name="Normal 33 39 3" xfId="40802" xr:uid="{00000000-0005-0000-0000-0000936C0000}"/>
    <cellStyle name="Normal 33 4" xfId="40803" xr:uid="{00000000-0005-0000-0000-0000946C0000}"/>
    <cellStyle name="Normal 33 4 2" xfId="40804" xr:uid="{00000000-0005-0000-0000-0000956C0000}"/>
    <cellStyle name="Normal 33 4 2 2" xfId="40805" xr:uid="{00000000-0005-0000-0000-0000966C0000}"/>
    <cellStyle name="Normal 33 4 2 3" xfId="40806" xr:uid="{00000000-0005-0000-0000-0000976C0000}"/>
    <cellStyle name="Normal 33 4 3" xfId="40807" xr:uid="{00000000-0005-0000-0000-0000986C0000}"/>
    <cellStyle name="Normal 33 4 3 2" xfId="40808" xr:uid="{00000000-0005-0000-0000-0000996C0000}"/>
    <cellStyle name="Normal 33 4 3 3" xfId="40809" xr:uid="{00000000-0005-0000-0000-00009A6C0000}"/>
    <cellStyle name="Normal 33 4 4" xfId="40810" xr:uid="{00000000-0005-0000-0000-00009B6C0000}"/>
    <cellStyle name="Normal 33 4 4 2" xfId="40811" xr:uid="{00000000-0005-0000-0000-00009C6C0000}"/>
    <cellStyle name="Normal 33 4 4 3" xfId="40812" xr:uid="{00000000-0005-0000-0000-00009D6C0000}"/>
    <cellStyle name="Normal 33 4 5" xfId="40813" xr:uid="{00000000-0005-0000-0000-00009E6C0000}"/>
    <cellStyle name="Normal 33 4 5 2" xfId="40814" xr:uid="{00000000-0005-0000-0000-00009F6C0000}"/>
    <cellStyle name="Normal 33 4 5 3" xfId="40815" xr:uid="{00000000-0005-0000-0000-0000A06C0000}"/>
    <cellStyle name="Normal 33 4 6" xfId="40816" xr:uid="{00000000-0005-0000-0000-0000A16C0000}"/>
    <cellStyle name="Normal 33 4 7" xfId="40817" xr:uid="{00000000-0005-0000-0000-0000A26C0000}"/>
    <cellStyle name="Normal 33 40" xfId="40818" xr:uid="{00000000-0005-0000-0000-0000A36C0000}"/>
    <cellStyle name="Normal 33 40 2" xfId="40819" xr:uid="{00000000-0005-0000-0000-0000A46C0000}"/>
    <cellStyle name="Normal 33 40 3" xfId="40820" xr:uid="{00000000-0005-0000-0000-0000A56C0000}"/>
    <cellStyle name="Normal 33 41" xfId="40821" xr:uid="{00000000-0005-0000-0000-0000A66C0000}"/>
    <cellStyle name="Normal 33 41 2" xfId="40822" xr:uid="{00000000-0005-0000-0000-0000A76C0000}"/>
    <cellStyle name="Normal 33 41 3" xfId="40823" xr:uid="{00000000-0005-0000-0000-0000A86C0000}"/>
    <cellStyle name="Normal 33 42" xfId="40824" xr:uid="{00000000-0005-0000-0000-0000A96C0000}"/>
    <cellStyle name="Normal 33 42 2" xfId="40825" xr:uid="{00000000-0005-0000-0000-0000AA6C0000}"/>
    <cellStyle name="Normal 33 42 3" xfId="40826" xr:uid="{00000000-0005-0000-0000-0000AB6C0000}"/>
    <cellStyle name="Normal 33 43" xfId="40827" xr:uid="{00000000-0005-0000-0000-0000AC6C0000}"/>
    <cellStyle name="Normal 33 43 2" xfId="40828" xr:uid="{00000000-0005-0000-0000-0000AD6C0000}"/>
    <cellStyle name="Normal 33 43 3" xfId="40829" xr:uid="{00000000-0005-0000-0000-0000AE6C0000}"/>
    <cellStyle name="Normal 33 44" xfId="40830" xr:uid="{00000000-0005-0000-0000-0000AF6C0000}"/>
    <cellStyle name="Normal 33 44 2" xfId="40831" xr:uid="{00000000-0005-0000-0000-0000B06C0000}"/>
    <cellStyle name="Normal 33 44 3" xfId="40832" xr:uid="{00000000-0005-0000-0000-0000B16C0000}"/>
    <cellStyle name="Normal 33 45" xfId="40833" xr:uid="{00000000-0005-0000-0000-0000B26C0000}"/>
    <cellStyle name="Normal 33 45 2" xfId="40834" xr:uid="{00000000-0005-0000-0000-0000B36C0000}"/>
    <cellStyle name="Normal 33 45 3" xfId="40835" xr:uid="{00000000-0005-0000-0000-0000B46C0000}"/>
    <cellStyle name="Normal 33 46" xfId="40836" xr:uid="{00000000-0005-0000-0000-0000B56C0000}"/>
    <cellStyle name="Normal 33 46 2" xfId="40837" xr:uid="{00000000-0005-0000-0000-0000B66C0000}"/>
    <cellStyle name="Normal 33 46 3" xfId="40838" xr:uid="{00000000-0005-0000-0000-0000B76C0000}"/>
    <cellStyle name="Normal 33 47" xfId="40839" xr:uid="{00000000-0005-0000-0000-0000B86C0000}"/>
    <cellStyle name="Normal 33 47 2" xfId="40840" xr:uid="{00000000-0005-0000-0000-0000B96C0000}"/>
    <cellStyle name="Normal 33 47 3" xfId="40841" xr:uid="{00000000-0005-0000-0000-0000BA6C0000}"/>
    <cellStyle name="Normal 33 48" xfId="40842" xr:uid="{00000000-0005-0000-0000-0000BB6C0000}"/>
    <cellStyle name="Normal 33 48 2" xfId="40843" xr:uid="{00000000-0005-0000-0000-0000BC6C0000}"/>
    <cellStyle name="Normal 33 48 3" xfId="40844" xr:uid="{00000000-0005-0000-0000-0000BD6C0000}"/>
    <cellStyle name="Normal 33 49" xfId="40845" xr:uid="{00000000-0005-0000-0000-0000BE6C0000}"/>
    <cellStyle name="Normal 33 49 2" xfId="40846" xr:uid="{00000000-0005-0000-0000-0000BF6C0000}"/>
    <cellStyle name="Normal 33 49 3" xfId="40847" xr:uid="{00000000-0005-0000-0000-0000C06C0000}"/>
    <cellStyle name="Normal 33 5" xfId="40848" xr:uid="{00000000-0005-0000-0000-0000C16C0000}"/>
    <cellStyle name="Normal 33 5 2" xfId="40849" xr:uid="{00000000-0005-0000-0000-0000C26C0000}"/>
    <cellStyle name="Normal 33 5 2 2" xfId="40850" xr:uid="{00000000-0005-0000-0000-0000C36C0000}"/>
    <cellStyle name="Normal 33 5 2 3" xfId="40851" xr:uid="{00000000-0005-0000-0000-0000C46C0000}"/>
    <cellStyle name="Normal 33 5 3" xfId="40852" xr:uid="{00000000-0005-0000-0000-0000C56C0000}"/>
    <cellStyle name="Normal 33 5 3 2" xfId="40853" xr:uid="{00000000-0005-0000-0000-0000C66C0000}"/>
    <cellStyle name="Normal 33 5 3 3" xfId="40854" xr:uid="{00000000-0005-0000-0000-0000C76C0000}"/>
    <cellStyle name="Normal 33 5 4" xfId="40855" xr:uid="{00000000-0005-0000-0000-0000C86C0000}"/>
    <cellStyle name="Normal 33 5 4 2" xfId="40856" xr:uid="{00000000-0005-0000-0000-0000C96C0000}"/>
    <cellStyle name="Normal 33 5 4 3" xfId="40857" xr:uid="{00000000-0005-0000-0000-0000CA6C0000}"/>
    <cellStyle name="Normal 33 5 5" xfId="40858" xr:uid="{00000000-0005-0000-0000-0000CB6C0000}"/>
    <cellStyle name="Normal 33 5 5 2" xfId="40859" xr:uid="{00000000-0005-0000-0000-0000CC6C0000}"/>
    <cellStyle name="Normal 33 5 5 3" xfId="40860" xr:uid="{00000000-0005-0000-0000-0000CD6C0000}"/>
    <cellStyle name="Normal 33 5 6" xfId="40861" xr:uid="{00000000-0005-0000-0000-0000CE6C0000}"/>
    <cellStyle name="Normal 33 5 7" xfId="40862" xr:uid="{00000000-0005-0000-0000-0000CF6C0000}"/>
    <cellStyle name="Normal 33 50" xfId="40863" xr:uid="{00000000-0005-0000-0000-0000D06C0000}"/>
    <cellStyle name="Normal 33 50 2" xfId="40864" xr:uid="{00000000-0005-0000-0000-0000D16C0000}"/>
    <cellStyle name="Normal 33 50 3" xfId="40865" xr:uid="{00000000-0005-0000-0000-0000D26C0000}"/>
    <cellStyle name="Normal 33 51" xfId="40866" xr:uid="{00000000-0005-0000-0000-0000D36C0000}"/>
    <cellStyle name="Normal 33 51 2" xfId="40867" xr:uid="{00000000-0005-0000-0000-0000D46C0000}"/>
    <cellStyle name="Normal 33 51 3" xfId="40868" xr:uid="{00000000-0005-0000-0000-0000D56C0000}"/>
    <cellStyle name="Normal 33 52" xfId="40869" xr:uid="{00000000-0005-0000-0000-0000D66C0000}"/>
    <cellStyle name="Normal 33 52 2" xfId="40870" xr:uid="{00000000-0005-0000-0000-0000D76C0000}"/>
    <cellStyle name="Normal 33 52 3" xfId="40871" xr:uid="{00000000-0005-0000-0000-0000D86C0000}"/>
    <cellStyle name="Normal 33 53" xfId="40872" xr:uid="{00000000-0005-0000-0000-0000D96C0000}"/>
    <cellStyle name="Normal 33 54" xfId="40873" xr:uid="{00000000-0005-0000-0000-0000DA6C0000}"/>
    <cellStyle name="Normal 33 6" xfId="40874" xr:uid="{00000000-0005-0000-0000-0000DB6C0000}"/>
    <cellStyle name="Normal 33 6 2" xfId="40875" xr:uid="{00000000-0005-0000-0000-0000DC6C0000}"/>
    <cellStyle name="Normal 33 6 2 2" xfId="40876" xr:uid="{00000000-0005-0000-0000-0000DD6C0000}"/>
    <cellStyle name="Normal 33 6 2 3" xfId="40877" xr:uid="{00000000-0005-0000-0000-0000DE6C0000}"/>
    <cellStyle name="Normal 33 6 3" xfId="40878" xr:uid="{00000000-0005-0000-0000-0000DF6C0000}"/>
    <cellStyle name="Normal 33 6 3 2" xfId="40879" xr:uid="{00000000-0005-0000-0000-0000E06C0000}"/>
    <cellStyle name="Normal 33 6 3 3" xfId="40880" xr:uid="{00000000-0005-0000-0000-0000E16C0000}"/>
    <cellStyle name="Normal 33 6 4" xfId="40881" xr:uid="{00000000-0005-0000-0000-0000E26C0000}"/>
    <cellStyle name="Normal 33 6 4 2" xfId="40882" xr:uid="{00000000-0005-0000-0000-0000E36C0000}"/>
    <cellStyle name="Normal 33 6 4 3" xfId="40883" xr:uid="{00000000-0005-0000-0000-0000E46C0000}"/>
    <cellStyle name="Normal 33 6 5" xfId="40884" xr:uid="{00000000-0005-0000-0000-0000E56C0000}"/>
    <cellStyle name="Normal 33 6 5 2" xfId="40885" xr:uid="{00000000-0005-0000-0000-0000E66C0000}"/>
    <cellStyle name="Normal 33 6 5 3" xfId="40886" xr:uid="{00000000-0005-0000-0000-0000E76C0000}"/>
    <cellStyle name="Normal 33 6 6" xfId="40887" xr:uid="{00000000-0005-0000-0000-0000E86C0000}"/>
    <cellStyle name="Normal 33 6 7" xfId="40888" xr:uid="{00000000-0005-0000-0000-0000E96C0000}"/>
    <cellStyle name="Normal 33 7" xfId="40889" xr:uid="{00000000-0005-0000-0000-0000EA6C0000}"/>
    <cellStyle name="Normal 33 7 2" xfId="40890" xr:uid="{00000000-0005-0000-0000-0000EB6C0000}"/>
    <cellStyle name="Normal 33 7 2 2" xfId="40891" xr:uid="{00000000-0005-0000-0000-0000EC6C0000}"/>
    <cellStyle name="Normal 33 7 2 3" xfId="40892" xr:uid="{00000000-0005-0000-0000-0000ED6C0000}"/>
    <cellStyle name="Normal 33 7 3" xfId="40893" xr:uid="{00000000-0005-0000-0000-0000EE6C0000}"/>
    <cellStyle name="Normal 33 7 3 2" xfId="40894" xr:uid="{00000000-0005-0000-0000-0000EF6C0000}"/>
    <cellStyle name="Normal 33 7 3 3" xfId="40895" xr:uid="{00000000-0005-0000-0000-0000F06C0000}"/>
    <cellStyle name="Normal 33 7 4" xfId="40896" xr:uid="{00000000-0005-0000-0000-0000F16C0000}"/>
    <cellStyle name="Normal 33 7 4 2" xfId="40897" xr:uid="{00000000-0005-0000-0000-0000F26C0000}"/>
    <cellStyle name="Normal 33 7 4 3" xfId="40898" xr:uid="{00000000-0005-0000-0000-0000F36C0000}"/>
    <cellStyle name="Normal 33 7 5" xfId="40899" xr:uid="{00000000-0005-0000-0000-0000F46C0000}"/>
    <cellStyle name="Normal 33 7 5 2" xfId="40900" xr:uid="{00000000-0005-0000-0000-0000F56C0000}"/>
    <cellStyle name="Normal 33 7 5 3" xfId="40901" xr:uid="{00000000-0005-0000-0000-0000F66C0000}"/>
    <cellStyle name="Normal 33 7 6" xfId="40902" xr:uid="{00000000-0005-0000-0000-0000F76C0000}"/>
    <cellStyle name="Normal 33 7 7" xfId="40903" xr:uid="{00000000-0005-0000-0000-0000F86C0000}"/>
    <cellStyle name="Normal 33 8" xfId="40904" xr:uid="{00000000-0005-0000-0000-0000F96C0000}"/>
    <cellStyle name="Normal 33 8 2" xfId="40905" xr:uid="{00000000-0005-0000-0000-0000FA6C0000}"/>
    <cellStyle name="Normal 33 8 2 2" xfId="40906" xr:uid="{00000000-0005-0000-0000-0000FB6C0000}"/>
    <cellStyle name="Normal 33 8 2 3" xfId="40907" xr:uid="{00000000-0005-0000-0000-0000FC6C0000}"/>
    <cellStyle name="Normal 33 8 3" xfId="40908" xr:uid="{00000000-0005-0000-0000-0000FD6C0000}"/>
    <cellStyle name="Normal 33 8 3 2" xfId="40909" xr:uid="{00000000-0005-0000-0000-0000FE6C0000}"/>
    <cellStyle name="Normal 33 8 3 3" xfId="40910" xr:uid="{00000000-0005-0000-0000-0000FF6C0000}"/>
    <cellStyle name="Normal 33 8 4" xfId="40911" xr:uid="{00000000-0005-0000-0000-0000006D0000}"/>
    <cellStyle name="Normal 33 8 4 2" xfId="40912" xr:uid="{00000000-0005-0000-0000-0000016D0000}"/>
    <cellStyle name="Normal 33 8 4 3" xfId="40913" xr:uid="{00000000-0005-0000-0000-0000026D0000}"/>
    <cellStyle name="Normal 33 8 5" xfId="40914" xr:uid="{00000000-0005-0000-0000-0000036D0000}"/>
    <cellStyle name="Normal 33 8 5 2" xfId="40915" xr:uid="{00000000-0005-0000-0000-0000046D0000}"/>
    <cellStyle name="Normal 33 8 5 3" xfId="40916" xr:uid="{00000000-0005-0000-0000-0000056D0000}"/>
    <cellStyle name="Normal 33 8 6" xfId="40917" xr:uid="{00000000-0005-0000-0000-0000066D0000}"/>
    <cellStyle name="Normal 33 8 7" xfId="40918" xr:uid="{00000000-0005-0000-0000-0000076D0000}"/>
    <cellStyle name="Normal 33 9" xfId="40919" xr:uid="{00000000-0005-0000-0000-0000086D0000}"/>
    <cellStyle name="Normal 33 9 2" xfId="40920" xr:uid="{00000000-0005-0000-0000-0000096D0000}"/>
    <cellStyle name="Normal 33 9 2 2" xfId="40921" xr:uid="{00000000-0005-0000-0000-00000A6D0000}"/>
    <cellStyle name="Normal 33 9 2 3" xfId="40922" xr:uid="{00000000-0005-0000-0000-00000B6D0000}"/>
    <cellStyle name="Normal 33 9 3" xfId="40923" xr:uid="{00000000-0005-0000-0000-00000C6D0000}"/>
    <cellStyle name="Normal 33 9 3 2" xfId="40924" xr:uid="{00000000-0005-0000-0000-00000D6D0000}"/>
    <cellStyle name="Normal 33 9 3 3" xfId="40925" xr:uid="{00000000-0005-0000-0000-00000E6D0000}"/>
    <cellStyle name="Normal 33 9 4" xfId="40926" xr:uid="{00000000-0005-0000-0000-00000F6D0000}"/>
    <cellStyle name="Normal 33 9 4 2" xfId="40927" xr:uid="{00000000-0005-0000-0000-0000106D0000}"/>
    <cellStyle name="Normal 33 9 4 3" xfId="40928" xr:uid="{00000000-0005-0000-0000-0000116D0000}"/>
    <cellStyle name="Normal 33 9 5" xfId="40929" xr:uid="{00000000-0005-0000-0000-0000126D0000}"/>
    <cellStyle name="Normal 33 9 5 2" xfId="40930" xr:uid="{00000000-0005-0000-0000-0000136D0000}"/>
    <cellStyle name="Normal 33 9 5 3" xfId="40931" xr:uid="{00000000-0005-0000-0000-0000146D0000}"/>
    <cellStyle name="Normal 33 9 6" xfId="40932" xr:uid="{00000000-0005-0000-0000-0000156D0000}"/>
    <cellStyle name="Normal 33 9 7" xfId="40933" xr:uid="{00000000-0005-0000-0000-0000166D0000}"/>
    <cellStyle name="Normal 34" xfId="1223" xr:uid="{00000000-0005-0000-0000-0000176D0000}"/>
    <cellStyle name="Normal 34 10" xfId="40934" xr:uid="{00000000-0005-0000-0000-0000186D0000}"/>
    <cellStyle name="Normal 34 10 2" xfId="40935" xr:uid="{00000000-0005-0000-0000-0000196D0000}"/>
    <cellStyle name="Normal 34 10 2 2" xfId="40936" xr:uid="{00000000-0005-0000-0000-00001A6D0000}"/>
    <cellStyle name="Normal 34 10 2 3" xfId="40937" xr:uid="{00000000-0005-0000-0000-00001B6D0000}"/>
    <cellStyle name="Normal 34 10 3" xfId="40938" xr:uid="{00000000-0005-0000-0000-00001C6D0000}"/>
    <cellStyle name="Normal 34 10 3 2" xfId="40939" xr:uid="{00000000-0005-0000-0000-00001D6D0000}"/>
    <cellStyle name="Normal 34 10 3 3" xfId="40940" xr:uid="{00000000-0005-0000-0000-00001E6D0000}"/>
    <cellStyle name="Normal 34 10 4" xfId="40941" xr:uid="{00000000-0005-0000-0000-00001F6D0000}"/>
    <cellStyle name="Normal 34 10 4 2" xfId="40942" xr:uid="{00000000-0005-0000-0000-0000206D0000}"/>
    <cellStyle name="Normal 34 10 4 3" xfId="40943" xr:uid="{00000000-0005-0000-0000-0000216D0000}"/>
    <cellStyle name="Normal 34 10 5" xfId="40944" xr:uid="{00000000-0005-0000-0000-0000226D0000}"/>
    <cellStyle name="Normal 34 10 5 2" xfId="40945" xr:uid="{00000000-0005-0000-0000-0000236D0000}"/>
    <cellStyle name="Normal 34 10 5 3" xfId="40946" xr:uid="{00000000-0005-0000-0000-0000246D0000}"/>
    <cellStyle name="Normal 34 10 6" xfId="40947" xr:uid="{00000000-0005-0000-0000-0000256D0000}"/>
    <cellStyle name="Normal 34 10 7" xfId="40948" xr:uid="{00000000-0005-0000-0000-0000266D0000}"/>
    <cellStyle name="Normal 34 11" xfId="40949" xr:uid="{00000000-0005-0000-0000-0000276D0000}"/>
    <cellStyle name="Normal 34 11 2" xfId="40950" xr:uid="{00000000-0005-0000-0000-0000286D0000}"/>
    <cellStyle name="Normal 34 11 2 2" xfId="40951" xr:uid="{00000000-0005-0000-0000-0000296D0000}"/>
    <cellStyle name="Normal 34 11 2 3" xfId="40952" xr:uid="{00000000-0005-0000-0000-00002A6D0000}"/>
    <cellStyle name="Normal 34 11 3" xfId="40953" xr:uid="{00000000-0005-0000-0000-00002B6D0000}"/>
    <cellStyle name="Normal 34 11 3 2" xfId="40954" xr:uid="{00000000-0005-0000-0000-00002C6D0000}"/>
    <cellStyle name="Normal 34 11 3 3" xfId="40955" xr:uid="{00000000-0005-0000-0000-00002D6D0000}"/>
    <cellStyle name="Normal 34 11 4" xfId="40956" xr:uid="{00000000-0005-0000-0000-00002E6D0000}"/>
    <cellStyle name="Normal 34 11 4 2" xfId="40957" xr:uid="{00000000-0005-0000-0000-00002F6D0000}"/>
    <cellStyle name="Normal 34 11 4 3" xfId="40958" xr:uid="{00000000-0005-0000-0000-0000306D0000}"/>
    <cellStyle name="Normal 34 11 5" xfId="40959" xr:uid="{00000000-0005-0000-0000-0000316D0000}"/>
    <cellStyle name="Normal 34 11 5 2" xfId="40960" xr:uid="{00000000-0005-0000-0000-0000326D0000}"/>
    <cellStyle name="Normal 34 11 5 3" xfId="40961" xr:uid="{00000000-0005-0000-0000-0000336D0000}"/>
    <cellStyle name="Normal 34 11 6" xfId="40962" xr:uid="{00000000-0005-0000-0000-0000346D0000}"/>
    <cellStyle name="Normal 34 11 7" xfId="40963" xr:uid="{00000000-0005-0000-0000-0000356D0000}"/>
    <cellStyle name="Normal 34 12" xfId="40964" xr:uid="{00000000-0005-0000-0000-0000366D0000}"/>
    <cellStyle name="Normal 34 12 2" xfId="40965" xr:uid="{00000000-0005-0000-0000-0000376D0000}"/>
    <cellStyle name="Normal 34 12 2 2" xfId="40966" xr:uid="{00000000-0005-0000-0000-0000386D0000}"/>
    <cellStyle name="Normal 34 12 2 3" xfId="40967" xr:uid="{00000000-0005-0000-0000-0000396D0000}"/>
    <cellStyle name="Normal 34 12 3" xfId="40968" xr:uid="{00000000-0005-0000-0000-00003A6D0000}"/>
    <cellStyle name="Normal 34 12 3 2" xfId="40969" xr:uid="{00000000-0005-0000-0000-00003B6D0000}"/>
    <cellStyle name="Normal 34 12 3 3" xfId="40970" xr:uid="{00000000-0005-0000-0000-00003C6D0000}"/>
    <cellStyle name="Normal 34 12 4" xfId="40971" xr:uid="{00000000-0005-0000-0000-00003D6D0000}"/>
    <cellStyle name="Normal 34 12 4 2" xfId="40972" xr:uid="{00000000-0005-0000-0000-00003E6D0000}"/>
    <cellStyle name="Normal 34 12 4 3" xfId="40973" xr:uid="{00000000-0005-0000-0000-00003F6D0000}"/>
    <cellStyle name="Normal 34 12 5" xfId="40974" xr:uid="{00000000-0005-0000-0000-0000406D0000}"/>
    <cellStyle name="Normal 34 12 5 2" xfId="40975" xr:uid="{00000000-0005-0000-0000-0000416D0000}"/>
    <cellStyle name="Normal 34 12 5 3" xfId="40976" xr:uid="{00000000-0005-0000-0000-0000426D0000}"/>
    <cellStyle name="Normal 34 12 6" xfId="40977" xr:uid="{00000000-0005-0000-0000-0000436D0000}"/>
    <cellStyle name="Normal 34 12 7" xfId="40978" xr:uid="{00000000-0005-0000-0000-0000446D0000}"/>
    <cellStyle name="Normal 34 13" xfId="40979" xr:uid="{00000000-0005-0000-0000-0000456D0000}"/>
    <cellStyle name="Normal 34 13 2" xfId="40980" xr:uid="{00000000-0005-0000-0000-0000466D0000}"/>
    <cellStyle name="Normal 34 13 2 2" xfId="40981" xr:uid="{00000000-0005-0000-0000-0000476D0000}"/>
    <cellStyle name="Normal 34 13 2 3" xfId="40982" xr:uid="{00000000-0005-0000-0000-0000486D0000}"/>
    <cellStyle name="Normal 34 13 3" xfId="40983" xr:uid="{00000000-0005-0000-0000-0000496D0000}"/>
    <cellStyle name="Normal 34 13 3 2" xfId="40984" xr:uid="{00000000-0005-0000-0000-00004A6D0000}"/>
    <cellStyle name="Normal 34 13 3 3" xfId="40985" xr:uid="{00000000-0005-0000-0000-00004B6D0000}"/>
    <cellStyle name="Normal 34 13 4" xfId="40986" xr:uid="{00000000-0005-0000-0000-00004C6D0000}"/>
    <cellStyle name="Normal 34 13 4 2" xfId="40987" xr:uid="{00000000-0005-0000-0000-00004D6D0000}"/>
    <cellStyle name="Normal 34 13 4 3" xfId="40988" xr:uid="{00000000-0005-0000-0000-00004E6D0000}"/>
    <cellStyle name="Normal 34 13 5" xfId="40989" xr:uid="{00000000-0005-0000-0000-00004F6D0000}"/>
    <cellStyle name="Normal 34 13 5 2" xfId="40990" xr:uid="{00000000-0005-0000-0000-0000506D0000}"/>
    <cellStyle name="Normal 34 13 5 3" xfId="40991" xr:uid="{00000000-0005-0000-0000-0000516D0000}"/>
    <cellStyle name="Normal 34 13 6" xfId="40992" xr:uid="{00000000-0005-0000-0000-0000526D0000}"/>
    <cellStyle name="Normal 34 13 7" xfId="40993" xr:uid="{00000000-0005-0000-0000-0000536D0000}"/>
    <cellStyle name="Normal 34 14" xfId="40994" xr:uid="{00000000-0005-0000-0000-0000546D0000}"/>
    <cellStyle name="Normal 34 14 2" xfId="40995" xr:uid="{00000000-0005-0000-0000-0000556D0000}"/>
    <cellStyle name="Normal 34 14 2 2" xfId="40996" xr:uid="{00000000-0005-0000-0000-0000566D0000}"/>
    <cellStyle name="Normal 34 14 2 3" xfId="40997" xr:uid="{00000000-0005-0000-0000-0000576D0000}"/>
    <cellStyle name="Normal 34 14 3" xfId="40998" xr:uid="{00000000-0005-0000-0000-0000586D0000}"/>
    <cellStyle name="Normal 34 14 3 2" xfId="40999" xr:uid="{00000000-0005-0000-0000-0000596D0000}"/>
    <cellStyle name="Normal 34 14 3 3" xfId="41000" xr:uid="{00000000-0005-0000-0000-00005A6D0000}"/>
    <cellStyle name="Normal 34 14 4" xfId="41001" xr:uid="{00000000-0005-0000-0000-00005B6D0000}"/>
    <cellStyle name="Normal 34 14 4 2" xfId="41002" xr:uid="{00000000-0005-0000-0000-00005C6D0000}"/>
    <cellStyle name="Normal 34 14 4 3" xfId="41003" xr:uid="{00000000-0005-0000-0000-00005D6D0000}"/>
    <cellStyle name="Normal 34 14 5" xfId="41004" xr:uid="{00000000-0005-0000-0000-00005E6D0000}"/>
    <cellStyle name="Normal 34 14 5 2" xfId="41005" xr:uid="{00000000-0005-0000-0000-00005F6D0000}"/>
    <cellStyle name="Normal 34 14 5 3" xfId="41006" xr:uid="{00000000-0005-0000-0000-0000606D0000}"/>
    <cellStyle name="Normal 34 14 6" xfId="41007" xr:uid="{00000000-0005-0000-0000-0000616D0000}"/>
    <cellStyle name="Normal 34 14 7" xfId="41008" xr:uid="{00000000-0005-0000-0000-0000626D0000}"/>
    <cellStyle name="Normal 34 15" xfId="41009" xr:uid="{00000000-0005-0000-0000-0000636D0000}"/>
    <cellStyle name="Normal 34 15 2" xfId="41010" xr:uid="{00000000-0005-0000-0000-0000646D0000}"/>
    <cellStyle name="Normal 34 15 2 2" xfId="41011" xr:uid="{00000000-0005-0000-0000-0000656D0000}"/>
    <cellStyle name="Normal 34 15 2 3" xfId="41012" xr:uid="{00000000-0005-0000-0000-0000666D0000}"/>
    <cellStyle name="Normal 34 15 3" xfId="41013" xr:uid="{00000000-0005-0000-0000-0000676D0000}"/>
    <cellStyle name="Normal 34 15 3 2" xfId="41014" xr:uid="{00000000-0005-0000-0000-0000686D0000}"/>
    <cellStyle name="Normal 34 15 3 3" xfId="41015" xr:uid="{00000000-0005-0000-0000-0000696D0000}"/>
    <cellStyle name="Normal 34 15 4" xfId="41016" xr:uid="{00000000-0005-0000-0000-00006A6D0000}"/>
    <cellStyle name="Normal 34 15 4 2" xfId="41017" xr:uid="{00000000-0005-0000-0000-00006B6D0000}"/>
    <cellStyle name="Normal 34 15 4 3" xfId="41018" xr:uid="{00000000-0005-0000-0000-00006C6D0000}"/>
    <cellStyle name="Normal 34 15 5" xfId="41019" xr:uid="{00000000-0005-0000-0000-00006D6D0000}"/>
    <cellStyle name="Normal 34 15 5 2" xfId="41020" xr:uid="{00000000-0005-0000-0000-00006E6D0000}"/>
    <cellStyle name="Normal 34 15 5 3" xfId="41021" xr:uid="{00000000-0005-0000-0000-00006F6D0000}"/>
    <cellStyle name="Normal 34 15 6" xfId="41022" xr:uid="{00000000-0005-0000-0000-0000706D0000}"/>
    <cellStyle name="Normal 34 15 7" xfId="41023" xr:uid="{00000000-0005-0000-0000-0000716D0000}"/>
    <cellStyle name="Normal 34 16" xfId="41024" xr:uid="{00000000-0005-0000-0000-0000726D0000}"/>
    <cellStyle name="Normal 34 16 2" xfId="41025" xr:uid="{00000000-0005-0000-0000-0000736D0000}"/>
    <cellStyle name="Normal 34 16 2 2" xfId="41026" xr:uid="{00000000-0005-0000-0000-0000746D0000}"/>
    <cellStyle name="Normal 34 16 2 3" xfId="41027" xr:uid="{00000000-0005-0000-0000-0000756D0000}"/>
    <cellStyle name="Normal 34 16 3" xfId="41028" xr:uid="{00000000-0005-0000-0000-0000766D0000}"/>
    <cellStyle name="Normal 34 16 3 2" xfId="41029" xr:uid="{00000000-0005-0000-0000-0000776D0000}"/>
    <cellStyle name="Normal 34 16 3 3" xfId="41030" xr:uid="{00000000-0005-0000-0000-0000786D0000}"/>
    <cellStyle name="Normal 34 16 4" xfId="41031" xr:uid="{00000000-0005-0000-0000-0000796D0000}"/>
    <cellStyle name="Normal 34 16 4 2" xfId="41032" xr:uid="{00000000-0005-0000-0000-00007A6D0000}"/>
    <cellStyle name="Normal 34 16 4 3" xfId="41033" xr:uid="{00000000-0005-0000-0000-00007B6D0000}"/>
    <cellStyle name="Normal 34 16 5" xfId="41034" xr:uid="{00000000-0005-0000-0000-00007C6D0000}"/>
    <cellStyle name="Normal 34 16 5 2" xfId="41035" xr:uid="{00000000-0005-0000-0000-00007D6D0000}"/>
    <cellStyle name="Normal 34 16 5 3" xfId="41036" xr:uid="{00000000-0005-0000-0000-00007E6D0000}"/>
    <cellStyle name="Normal 34 16 6" xfId="41037" xr:uid="{00000000-0005-0000-0000-00007F6D0000}"/>
    <cellStyle name="Normal 34 16 7" xfId="41038" xr:uid="{00000000-0005-0000-0000-0000806D0000}"/>
    <cellStyle name="Normal 34 17" xfId="41039" xr:uid="{00000000-0005-0000-0000-0000816D0000}"/>
    <cellStyle name="Normal 34 17 2" xfId="41040" xr:uid="{00000000-0005-0000-0000-0000826D0000}"/>
    <cellStyle name="Normal 34 17 2 2" xfId="41041" xr:uid="{00000000-0005-0000-0000-0000836D0000}"/>
    <cellStyle name="Normal 34 17 2 3" xfId="41042" xr:uid="{00000000-0005-0000-0000-0000846D0000}"/>
    <cellStyle name="Normal 34 17 3" xfId="41043" xr:uid="{00000000-0005-0000-0000-0000856D0000}"/>
    <cellStyle name="Normal 34 17 3 2" xfId="41044" xr:uid="{00000000-0005-0000-0000-0000866D0000}"/>
    <cellStyle name="Normal 34 17 3 3" xfId="41045" xr:uid="{00000000-0005-0000-0000-0000876D0000}"/>
    <cellStyle name="Normal 34 17 4" xfId="41046" xr:uid="{00000000-0005-0000-0000-0000886D0000}"/>
    <cellStyle name="Normal 34 17 4 2" xfId="41047" xr:uid="{00000000-0005-0000-0000-0000896D0000}"/>
    <cellStyle name="Normal 34 17 4 3" xfId="41048" xr:uid="{00000000-0005-0000-0000-00008A6D0000}"/>
    <cellStyle name="Normal 34 17 5" xfId="41049" xr:uid="{00000000-0005-0000-0000-00008B6D0000}"/>
    <cellStyle name="Normal 34 17 5 2" xfId="41050" xr:uid="{00000000-0005-0000-0000-00008C6D0000}"/>
    <cellStyle name="Normal 34 17 5 3" xfId="41051" xr:uid="{00000000-0005-0000-0000-00008D6D0000}"/>
    <cellStyle name="Normal 34 17 6" xfId="41052" xr:uid="{00000000-0005-0000-0000-00008E6D0000}"/>
    <cellStyle name="Normal 34 17 7" xfId="41053" xr:uid="{00000000-0005-0000-0000-00008F6D0000}"/>
    <cellStyle name="Normal 34 18" xfId="41054" xr:uid="{00000000-0005-0000-0000-0000906D0000}"/>
    <cellStyle name="Normal 34 18 2" xfId="41055" xr:uid="{00000000-0005-0000-0000-0000916D0000}"/>
    <cellStyle name="Normal 34 18 2 2" xfId="41056" xr:uid="{00000000-0005-0000-0000-0000926D0000}"/>
    <cellStyle name="Normal 34 18 2 3" xfId="41057" xr:uid="{00000000-0005-0000-0000-0000936D0000}"/>
    <cellStyle name="Normal 34 18 3" xfId="41058" xr:uid="{00000000-0005-0000-0000-0000946D0000}"/>
    <cellStyle name="Normal 34 18 3 2" xfId="41059" xr:uid="{00000000-0005-0000-0000-0000956D0000}"/>
    <cellStyle name="Normal 34 18 3 3" xfId="41060" xr:uid="{00000000-0005-0000-0000-0000966D0000}"/>
    <cellStyle name="Normal 34 18 4" xfId="41061" xr:uid="{00000000-0005-0000-0000-0000976D0000}"/>
    <cellStyle name="Normal 34 18 4 2" xfId="41062" xr:uid="{00000000-0005-0000-0000-0000986D0000}"/>
    <cellStyle name="Normal 34 18 4 3" xfId="41063" xr:uid="{00000000-0005-0000-0000-0000996D0000}"/>
    <cellStyle name="Normal 34 18 5" xfId="41064" xr:uid="{00000000-0005-0000-0000-00009A6D0000}"/>
    <cellStyle name="Normal 34 18 5 2" xfId="41065" xr:uid="{00000000-0005-0000-0000-00009B6D0000}"/>
    <cellStyle name="Normal 34 18 5 3" xfId="41066" xr:uid="{00000000-0005-0000-0000-00009C6D0000}"/>
    <cellStyle name="Normal 34 18 6" xfId="41067" xr:uid="{00000000-0005-0000-0000-00009D6D0000}"/>
    <cellStyle name="Normal 34 18 7" xfId="41068" xr:uid="{00000000-0005-0000-0000-00009E6D0000}"/>
    <cellStyle name="Normal 34 19" xfId="41069" xr:uid="{00000000-0005-0000-0000-00009F6D0000}"/>
    <cellStyle name="Normal 34 19 2" xfId="41070" xr:uid="{00000000-0005-0000-0000-0000A06D0000}"/>
    <cellStyle name="Normal 34 19 2 2" xfId="41071" xr:uid="{00000000-0005-0000-0000-0000A16D0000}"/>
    <cellStyle name="Normal 34 19 2 3" xfId="41072" xr:uid="{00000000-0005-0000-0000-0000A26D0000}"/>
    <cellStyle name="Normal 34 19 3" xfId="41073" xr:uid="{00000000-0005-0000-0000-0000A36D0000}"/>
    <cellStyle name="Normal 34 19 3 2" xfId="41074" xr:uid="{00000000-0005-0000-0000-0000A46D0000}"/>
    <cellStyle name="Normal 34 19 3 3" xfId="41075" xr:uid="{00000000-0005-0000-0000-0000A56D0000}"/>
    <cellStyle name="Normal 34 19 4" xfId="41076" xr:uid="{00000000-0005-0000-0000-0000A66D0000}"/>
    <cellStyle name="Normal 34 19 4 2" xfId="41077" xr:uid="{00000000-0005-0000-0000-0000A76D0000}"/>
    <cellStyle name="Normal 34 19 4 3" xfId="41078" xr:uid="{00000000-0005-0000-0000-0000A86D0000}"/>
    <cellStyle name="Normal 34 19 5" xfId="41079" xr:uid="{00000000-0005-0000-0000-0000A96D0000}"/>
    <cellStyle name="Normal 34 19 5 2" xfId="41080" xr:uid="{00000000-0005-0000-0000-0000AA6D0000}"/>
    <cellStyle name="Normal 34 19 5 3" xfId="41081" xr:uid="{00000000-0005-0000-0000-0000AB6D0000}"/>
    <cellStyle name="Normal 34 19 6" xfId="41082" xr:uid="{00000000-0005-0000-0000-0000AC6D0000}"/>
    <cellStyle name="Normal 34 19 7" xfId="41083" xr:uid="{00000000-0005-0000-0000-0000AD6D0000}"/>
    <cellStyle name="Normal 34 2" xfId="41084" xr:uid="{00000000-0005-0000-0000-0000AE6D0000}"/>
    <cellStyle name="Normal 34 2 10" xfId="41085" xr:uid="{00000000-0005-0000-0000-0000AF6D0000}"/>
    <cellStyle name="Normal 34 2 10 2" xfId="41086" xr:uid="{00000000-0005-0000-0000-0000B06D0000}"/>
    <cellStyle name="Normal 34 2 10 2 2" xfId="41087" xr:uid="{00000000-0005-0000-0000-0000B16D0000}"/>
    <cellStyle name="Normal 34 2 10 2 3" xfId="41088" xr:uid="{00000000-0005-0000-0000-0000B26D0000}"/>
    <cellStyle name="Normal 34 2 10 3" xfId="41089" xr:uid="{00000000-0005-0000-0000-0000B36D0000}"/>
    <cellStyle name="Normal 34 2 10 3 2" xfId="41090" xr:uid="{00000000-0005-0000-0000-0000B46D0000}"/>
    <cellStyle name="Normal 34 2 10 3 3" xfId="41091" xr:uid="{00000000-0005-0000-0000-0000B56D0000}"/>
    <cellStyle name="Normal 34 2 10 4" xfId="41092" xr:uid="{00000000-0005-0000-0000-0000B66D0000}"/>
    <cellStyle name="Normal 34 2 10 4 2" xfId="41093" xr:uid="{00000000-0005-0000-0000-0000B76D0000}"/>
    <cellStyle name="Normal 34 2 10 4 3" xfId="41094" xr:uid="{00000000-0005-0000-0000-0000B86D0000}"/>
    <cellStyle name="Normal 34 2 10 5" xfId="41095" xr:uid="{00000000-0005-0000-0000-0000B96D0000}"/>
    <cellStyle name="Normal 34 2 10 5 2" xfId="41096" xr:uid="{00000000-0005-0000-0000-0000BA6D0000}"/>
    <cellStyle name="Normal 34 2 10 5 3" xfId="41097" xr:uid="{00000000-0005-0000-0000-0000BB6D0000}"/>
    <cellStyle name="Normal 34 2 10 6" xfId="41098" xr:uid="{00000000-0005-0000-0000-0000BC6D0000}"/>
    <cellStyle name="Normal 34 2 10 7" xfId="41099" xr:uid="{00000000-0005-0000-0000-0000BD6D0000}"/>
    <cellStyle name="Normal 34 2 11" xfId="41100" xr:uid="{00000000-0005-0000-0000-0000BE6D0000}"/>
    <cellStyle name="Normal 34 2 11 2" xfId="41101" xr:uid="{00000000-0005-0000-0000-0000BF6D0000}"/>
    <cellStyle name="Normal 34 2 11 2 2" xfId="41102" xr:uid="{00000000-0005-0000-0000-0000C06D0000}"/>
    <cellStyle name="Normal 34 2 11 2 3" xfId="41103" xr:uid="{00000000-0005-0000-0000-0000C16D0000}"/>
    <cellStyle name="Normal 34 2 11 3" xfId="41104" xr:uid="{00000000-0005-0000-0000-0000C26D0000}"/>
    <cellStyle name="Normal 34 2 11 3 2" xfId="41105" xr:uid="{00000000-0005-0000-0000-0000C36D0000}"/>
    <cellStyle name="Normal 34 2 11 3 3" xfId="41106" xr:uid="{00000000-0005-0000-0000-0000C46D0000}"/>
    <cellStyle name="Normal 34 2 11 4" xfId="41107" xr:uid="{00000000-0005-0000-0000-0000C56D0000}"/>
    <cellStyle name="Normal 34 2 11 4 2" xfId="41108" xr:uid="{00000000-0005-0000-0000-0000C66D0000}"/>
    <cellStyle name="Normal 34 2 11 4 3" xfId="41109" xr:uid="{00000000-0005-0000-0000-0000C76D0000}"/>
    <cellStyle name="Normal 34 2 11 5" xfId="41110" xr:uid="{00000000-0005-0000-0000-0000C86D0000}"/>
    <cellStyle name="Normal 34 2 11 5 2" xfId="41111" xr:uid="{00000000-0005-0000-0000-0000C96D0000}"/>
    <cellStyle name="Normal 34 2 11 5 3" xfId="41112" xr:uid="{00000000-0005-0000-0000-0000CA6D0000}"/>
    <cellStyle name="Normal 34 2 11 6" xfId="41113" xr:uid="{00000000-0005-0000-0000-0000CB6D0000}"/>
    <cellStyle name="Normal 34 2 11 7" xfId="41114" xr:uid="{00000000-0005-0000-0000-0000CC6D0000}"/>
    <cellStyle name="Normal 34 2 12" xfId="41115" xr:uid="{00000000-0005-0000-0000-0000CD6D0000}"/>
    <cellStyle name="Normal 34 2 12 2" xfId="41116" xr:uid="{00000000-0005-0000-0000-0000CE6D0000}"/>
    <cellStyle name="Normal 34 2 12 2 2" xfId="41117" xr:uid="{00000000-0005-0000-0000-0000CF6D0000}"/>
    <cellStyle name="Normal 34 2 12 2 3" xfId="41118" xr:uid="{00000000-0005-0000-0000-0000D06D0000}"/>
    <cellStyle name="Normal 34 2 12 3" xfId="41119" xr:uid="{00000000-0005-0000-0000-0000D16D0000}"/>
    <cellStyle name="Normal 34 2 12 3 2" xfId="41120" xr:uid="{00000000-0005-0000-0000-0000D26D0000}"/>
    <cellStyle name="Normal 34 2 12 3 3" xfId="41121" xr:uid="{00000000-0005-0000-0000-0000D36D0000}"/>
    <cellStyle name="Normal 34 2 12 4" xfId="41122" xr:uid="{00000000-0005-0000-0000-0000D46D0000}"/>
    <cellStyle name="Normal 34 2 12 4 2" xfId="41123" xr:uid="{00000000-0005-0000-0000-0000D56D0000}"/>
    <cellStyle name="Normal 34 2 12 4 3" xfId="41124" xr:uid="{00000000-0005-0000-0000-0000D66D0000}"/>
    <cellStyle name="Normal 34 2 12 5" xfId="41125" xr:uid="{00000000-0005-0000-0000-0000D76D0000}"/>
    <cellStyle name="Normal 34 2 12 5 2" xfId="41126" xr:uid="{00000000-0005-0000-0000-0000D86D0000}"/>
    <cellStyle name="Normal 34 2 12 5 3" xfId="41127" xr:uid="{00000000-0005-0000-0000-0000D96D0000}"/>
    <cellStyle name="Normal 34 2 12 6" xfId="41128" xr:uid="{00000000-0005-0000-0000-0000DA6D0000}"/>
    <cellStyle name="Normal 34 2 12 7" xfId="41129" xr:uid="{00000000-0005-0000-0000-0000DB6D0000}"/>
    <cellStyle name="Normal 34 2 13" xfId="41130" xr:uid="{00000000-0005-0000-0000-0000DC6D0000}"/>
    <cellStyle name="Normal 34 2 13 2" xfId="41131" xr:uid="{00000000-0005-0000-0000-0000DD6D0000}"/>
    <cellStyle name="Normal 34 2 13 2 2" xfId="41132" xr:uid="{00000000-0005-0000-0000-0000DE6D0000}"/>
    <cellStyle name="Normal 34 2 13 2 3" xfId="41133" xr:uid="{00000000-0005-0000-0000-0000DF6D0000}"/>
    <cellStyle name="Normal 34 2 13 3" xfId="41134" xr:uid="{00000000-0005-0000-0000-0000E06D0000}"/>
    <cellStyle name="Normal 34 2 13 3 2" xfId="41135" xr:uid="{00000000-0005-0000-0000-0000E16D0000}"/>
    <cellStyle name="Normal 34 2 13 3 3" xfId="41136" xr:uid="{00000000-0005-0000-0000-0000E26D0000}"/>
    <cellStyle name="Normal 34 2 13 4" xfId="41137" xr:uid="{00000000-0005-0000-0000-0000E36D0000}"/>
    <cellStyle name="Normal 34 2 13 4 2" xfId="41138" xr:uid="{00000000-0005-0000-0000-0000E46D0000}"/>
    <cellStyle name="Normal 34 2 13 4 3" xfId="41139" xr:uid="{00000000-0005-0000-0000-0000E56D0000}"/>
    <cellStyle name="Normal 34 2 13 5" xfId="41140" xr:uid="{00000000-0005-0000-0000-0000E66D0000}"/>
    <cellStyle name="Normal 34 2 13 5 2" xfId="41141" xr:uid="{00000000-0005-0000-0000-0000E76D0000}"/>
    <cellStyle name="Normal 34 2 13 5 3" xfId="41142" xr:uid="{00000000-0005-0000-0000-0000E86D0000}"/>
    <cellStyle name="Normal 34 2 13 6" xfId="41143" xr:uid="{00000000-0005-0000-0000-0000E96D0000}"/>
    <cellStyle name="Normal 34 2 13 7" xfId="41144" xr:uid="{00000000-0005-0000-0000-0000EA6D0000}"/>
    <cellStyle name="Normal 34 2 14" xfId="41145" xr:uid="{00000000-0005-0000-0000-0000EB6D0000}"/>
    <cellStyle name="Normal 34 2 14 2" xfId="41146" xr:uid="{00000000-0005-0000-0000-0000EC6D0000}"/>
    <cellStyle name="Normal 34 2 14 2 2" xfId="41147" xr:uid="{00000000-0005-0000-0000-0000ED6D0000}"/>
    <cellStyle name="Normal 34 2 14 2 3" xfId="41148" xr:uid="{00000000-0005-0000-0000-0000EE6D0000}"/>
    <cellStyle name="Normal 34 2 14 3" xfId="41149" xr:uid="{00000000-0005-0000-0000-0000EF6D0000}"/>
    <cellStyle name="Normal 34 2 14 3 2" xfId="41150" xr:uid="{00000000-0005-0000-0000-0000F06D0000}"/>
    <cellStyle name="Normal 34 2 14 3 3" xfId="41151" xr:uid="{00000000-0005-0000-0000-0000F16D0000}"/>
    <cellStyle name="Normal 34 2 14 4" xfId="41152" xr:uid="{00000000-0005-0000-0000-0000F26D0000}"/>
    <cellStyle name="Normal 34 2 14 4 2" xfId="41153" xr:uid="{00000000-0005-0000-0000-0000F36D0000}"/>
    <cellStyle name="Normal 34 2 14 4 3" xfId="41154" xr:uid="{00000000-0005-0000-0000-0000F46D0000}"/>
    <cellStyle name="Normal 34 2 14 5" xfId="41155" xr:uid="{00000000-0005-0000-0000-0000F56D0000}"/>
    <cellStyle name="Normal 34 2 14 5 2" xfId="41156" xr:uid="{00000000-0005-0000-0000-0000F66D0000}"/>
    <cellStyle name="Normal 34 2 14 5 3" xfId="41157" xr:uid="{00000000-0005-0000-0000-0000F76D0000}"/>
    <cellStyle name="Normal 34 2 14 6" xfId="41158" xr:uid="{00000000-0005-0000-0000-0000F86D0000}"/>
    <cellStyle name="Normal 34 2 14 7" xfId="41159" xr:uid="{00000000-0005-0000-0000-0000F96D0000}"/>
    <cellStyle name="Normal 34 2 15" xfId="41160" xr:uid="{00000000-0005-0000-0000-0000FA6D0000}"/>
    <cellStyle name="Normal 34 2 15 2" xfId="41161" xr:uid="{00000000-0005-0000-0000-0000FB6D0000}"/>
    <cellStyle name="Normal 34 2 15 2 2" xfId="41162" xr:uid="{00000000-0005-0000-0000-0000FC6D0000}"/>
    <cellStyle name="Normal 34 2 15 2 3" xfId="41163" xr:uid="{00000000-0005-0000-0000-0000FD6D0000}"/>
    <cellStyle name="Normal 34 2 15 3" xfId="41164" xr:uid="{00000000-0005-0000-0000-0000FE6D0000}"/>
    <cellStyle name="Normal 34 2 15 3 2" xfId="41165" xr:uid="{00000000-0005-0000-0000-0000FF6D0000}"/>
    <cellStyle name="Normal 34 2 15 3 3" xfId="41166" xr:uid="{00000000-0005-0000-0000-0000006E0000}"/>
    <cellStyle name="Normal 34 2 15 4" xfId="41167" xr:uid="{00000000-0005-0000-0000-0000016E0000}"/>
    <cellStyle name="Normal 34 2 15 4 2" xfId="41168" xr:uid="{00000000-0005-0000-0000-0000026E0000}"/>
    <cellStyle name="Normal 34 2 15 4 3" xfId="41169" xr:uid="{00000000-0005-0000-0000-0000036E0000}"/>
    <cellStyle name="Normal 34 2 15 5" xfId="41170" xr:uid="{00000000-0005-0000-0000-0000046E0000}"/>
    <cellStyle name="Normal 34 2 15 5 2" xfId="41171" xr:uid="{00000000-0005-0000-0000-0000056E0000}"/>
    <cellStyle name="Normal 34 2 15 5 3" xfId="41172" xr:uid="{00000000-0005-0000-0000-0000066E0000}"/>
    <cellStyle name="Normal 34 2 15 6" xfId="41173" xr:uid="{00000000-0005-0000-0000-0000076E0000}"/>
    <cellStyle name="Normal 34 2 15 7" xfId="41174" xr:uid="{00000000-0005-0000-0000-0000086E0000}"/>
    <cellStyle name="Normal 34 2 16" xfId="41175" xr:uid="{00000000-0005-0000-0000-0000096E0000}"/>
    <cellStyle name="Normal 34 2 16 2" xfId="41176" xr:uid="{00000000-0005-0000-0000-00000A6E0000}"/>
    <cellStyle name="Normal 34 2 16 2 2" xfId="41177" xr:uid="{00000000-0005-0000-0000-00000B6E0000}"/>
    <cellStyle name="Normal 34 2 16 2 3" xfId="41178" xr:uid="{00000000-0005-0000-0000-00000C6E0000}"/>
    <cellStyle name="Normal 34 2 16 3" xfId="41179" xr:uid="{00000000-0005-0000-0000-00000D6E0000}"/>
    <cellStyle name="Normal 34 2 16 3 2" xfId="41180" xr:uid="{00000000-0005-0000-0000-00000E6E0000}"/>
    <cellStyle name="Normal 34 2 16 3 3" xfId="41181" xr:uid="{00000000-0005-0000-0000-00000F6E0000}"/>
    <cellStyle name="Normal 34 2 16 4" xfId="41182" xr:uid="{00000000-0005-0000-0000-0000106E0000}"/>
    <cellStyle name="Normal 34 2 16 4 2" xfId="41183" xr:uid="{00000000-0005-0000-0000-0000116E0000}"/>
    <cellStyle name="Normal 34 2 16 4 3" xfId="41184" xr:uid="{00000000-0005-0000-0000-0000126E0000}"/>
    <cellStyle name="Normal 34 2 16 5" xfId="41185" xr:uid="{00000000-0005-0000-0000-0000136E0000}"/>
    <cellStyle name="Normal 34 2 16 5 2" xfId="41186" xr:uid="{00000000-0005-0000-0000-0000146E0000}"/>
    <cellStyle name="Normal 34 2 16 5 3" xfId="41187" xr:uid="{00000000-0005-0000-0000-0000156E0000}"/>
    <cellStyle name="Normal 34 2 16 6" xfId="41188" xr:uid="{00000000-0005-0000-0000-0000166E0000}"/>
    <cellStyle name="Normal 34 2 16 7" xfId="41189" xr:uid="{00000000-0005-0000-0000-0000176E0000}"/>
    <cellStyle name="Normal 34 2 17" xfId="41190" xr:uid="{00000000-0005-0000-0000-0000186E0000}"/>
    <cellStyle name="Normal 34 2 17 2" xfId="41191" xr:uid="{00000000-0005-0000-0000-0000196E0000}"/>
    <cellStyle name="Normal 34 2 17 2 2" xfId="41192" xr:uid="{00000000-0005-0000-0000-00001A6E0000}"/>
    <cellStyle name="Normal 34 2 17 2 3" xfId="41193" xr:uid="{00000000-0005-0000-0000-00001B6E0000}"/>
    <cellStyle name="Normal 34 2 17 3" xfId="41194" xr:uid="{00000000-0005-0000-0000-00001C6E0000}"/>
    <cellStyle name="Normal 34 2 17 3 2" xfId="41195" xr:uid="{00000000-0005-0000-0000-00001D6E0000}"/>
    <cellStyle name="Normal 34 2 17 3 3" xfId="41196" xr:uid="{00000000-0005-0000-0000-00001E6E0000}"/>
    <cellStyle name="Normal 34 2 17 4" xfId="41197" xr:uid="{00000000-0005-0000-0000-00001F6E0000}"/>
    <cellStyle name="Normal 34 2 17 4 2" xfId="41198" xr:uid="{00000000-0005-0000-0000-0000206E0000}"/>
    <cellStyle name="Normal 34 2 17 4 3" xfId="41199" xr:uid="{00000000-0005-0000-0000-0000216E0000}"/>
    <cellStyle name="Normal 34 2 17 5" xfId="41200" xr:uid="{00000000-0005-0000-0000-0000226E0000}"/>
    <cellStyle name="Normal 34 2 17 5 2" xfId="41201" xr:uid="{00000000-0005-0000-0000-0000236E0000}"/>
    <cellStyle name="Normal 34 2 17 5 3" xfId="41202" xr:uid="{00000000-0005-0000-0000-0000246E0000}"/>
    <cellStyle name="Normal 34 2 17 6" xfId="41203" xr:uid="{00000000-0005-0000-0000-0000256E0000}"/>
    <cellStyle name="Normal 34 2 17 7" xfId="41204" xr:uid="{00000000-0005-0000-0000-0000266E0000}"/>
    <cellStyle name="Normal 34 2 18" xfId="41205" xr:uid="{00000000-0005-0000-0000-0000276E0000}"/>
    <cellStyle name="Normal 34 2 18 2" xfId="41206" xr:uid="{00000000-0005-0000-0000-0000286E0000}"/>
    <cellStyle name="Normal 34 2 18 2 2" xfId="41207" xr:uid="{00000000-0005-0000-0000-0000296E0000}"/>
    <cellStyle name="Normal 34 2 18 2 3" xfId="41208" xr:uid="{00000000-0005-0000-0000-00002A6E0000}"/>
    <cellStyle name="Normal 34 2 18 3" xfId="41209" xr:uid="{00000000-0005-0000-0000-00002B6E0000}"/>
    <cellStyle name="Normal 34 2 18 3 2" xfId="41210" xr:uid="{00000000-0005-0000-0000-00002C6E0000}"/>
    <cellStyle name="Normal 34 2 18 3 3" xfId="41211" xr:uid="{00000000-0005-0000-0000-00002D6E0000}"/>
    <cellStyle name="Normal 34 2 18 4" xfId="41212" xr:uid="{00000000-0005-0000-0000-00002E6E0000}"/>
    <cellStyle name="Normal 34 2 18 4 2" xfId="41213" xr:uid="{00000000-0005-0000-0000-00002F6E0000}"/>
    <cellStyle name="Normal 34 2 18 4 3" xfId="41214" xr:uid="{00000000-0005-0000-0000-0000306E0000}"/>
    <cellStyle name="Normal 34 2 18 5" xfId="41215" xr:uid="{00000000-0005-0000-0000-0000316E0000}"/>
    <cellStyle name="Normal 34 2 18 5 2" xfId="41216" xr:uid="{00000000-0005-0000-0000-0000326E0000}"/>
    <cellStyle name="Normal 34 2 18 5 3" xfId="41217" xr:uid="{00000000-0005-0000-0000-0000336E0000}"/>
    <cellStyle name="Normal 34 2 18 6" xfId="41218" xr:uid="{00000000-0005-0000-0000-0000346E0000}"/>
    <cellStyle name="Normal 34 2 18 7" xfId="41219" xr:uid="{00000000-0005-0000-0000-0000356E0000}"/>
    <cellStyle name="Normal 34 2 19" xfId="41220" xr:uid="{00000000-0005-0000-0000-0000366E0000}"/>
    <cellStyle name="Normal 34 2 19 2" xfId="41221" xr:uid="{00000000-0005-0000-0000-0000376E0000}"/>
    <cellStyle name="Normal 34 2 19 2 2" xfId="41222" xr:uid="{00000000-0005-0000-0000-0000386E0000}"/>
    <cellStyle name="Normal 34 2 19 2 3" xfId="41223" xr:uid="{00000000-0005-0000-0000-0000396E0000}"/>
    <cellStyle name="Normal 34 2 19 3" xfId="41224" xr:uid="{00000000-0005-0000-0000-00003A6E0000}"/>
    <cellStyle name="Normal 34 2 19 3 2" xfId="41225" xr:uid="{00000000-0005-0000-0000-00003B6E0000}"/>
    <cellStyle name="Normal 34 2 19 3 3" xfId="41226" xr:uid="{00000000-0005-0000-0000-00003C6E0000}"/>
    <cellStyle name="Normal 34 2 19 4" xfId="41227" xr:uid="{00000000-0005-0000-0000-00003D6E0000}"/>
    <cellStyle name="Normal 34 2 19 4 2" xfId="41228" xr:uid="{00000000-0005-0000-0000-00003E6E0000}"/>
    <cellStyle name="Normal 34 2 19 4 3" xfId="41229" xr:uid="{00000000-0005-0000-0000-00003F6E0000}"/>
    <cellStyle name="Normal 34 2 19 5" xfId="41230" xr:uid="{00000000-0005-0000-0000-0000406E0000}"/>
    <cellStyle name="Normal 34 2 19 5 2" xfId="41231" xr:uid="{00000000-0005-0000-0000-0000416E0000}"/>
    <cellStyle name="Normal 34 2 19 5 3" xfId="41232" xr:uid="{00000000-0005-0000-0000-0000426E0000}"/>
    <cellStyle name="Normal 34 2 19 6" xfId="41233" xr:uid="{00000000-0005-0000-0000-0000436E0000}"/>
    <cellStyle name="Normal 34 2 19 7" xfId="41234" xr:uid="{00000000-0005-0000-0000-0000446E0000}"/>
    <cellStyle name="Normal 34 2 2" xfId="41235" xr:uid="{00000000-0005-0000-0000-0000456E0000}"/>
    <cellStyle name="Normal 34 2 2 2" xfId="41236" xr:uid="{00000000-0005-0000-0000-0000466E0000}"/>
    <cellStyle name="Normal 34 2 2 2 2" xfId="41237" xr:uid="{00000000-0005-0000-0000-0000476E0000}"/>
    <cellStyle name="Normal 34 2 2 2 3" xfId="41238" xr:uid="{00000000-0005-0000-0000-0000486E0000}"/>
    <cellStyle name="Normal 34 2 2 3" xfId="41239" xr:uid="{00000000-0005-0000-0000-0000496E0000}"/>
    <cellStyle name="Normal 34 2 2 3 2" xfId="41240" xr:uid="{00000000-0005-0000-0000-00004A6E0000}"/>
    <cellStyle name="Normal 34 2 2 3 3" xfId="41241" xr:uid="{00000000-0005-0000-0000-00004B6E0000}"/>
    <cellStyle name="Normal 34 2 2 4" xfId="41242" xr:uid="{00000000-0005-0000-0000-00004C6E0000}"/>
    <cellStyle name="Normal 34 2 2 4 2" xfId="41243" xr:uid="{00000000-0005-0000-0000-00004D6E0000}"/>
    <cellStyle name="Normal 34 2 2 4 3" xfId="41244" xr:uid="{00000000-0005-0000-0000-00004E6E0000}"/>
    <cellStyle name="Normal 34 2 2 5" xfId="41245" xr:uid="{00000000-0005-0000-0000-00004F6E0000}"/>
    <cellStyle name="Normal 34 2 2 5 2" xfId="41246" xr:uid="{00000000-0005-0000-0000-0000506E0000}"/>
    <cellStyle name="Normal 34 2 2 5 3" xfId="41247" xr:uid="{00000000-0005-0000-0000-0000516E0000}"/>
    <cellStyle name="Normal 34 2 2 6" xfId="41248" xr:uid="{00000000-0005-0000-0000-0000526E0000}"/>
    <cellStyle name="Normal 34 2 2 6 2" xfId="41249" xr:uid="{00000000-0005-0000-0000-0000536E0000}"/>
    <cellStyle name="Normal 34 2 2 6 3" xfId="41250" xr:uid="{00000000-0005-0000-0000-0000546E0000}"/>
    <cellStyle name="Normal 34 2 2 7" xfId="41251" xr:uid="{00000000-0005-0000-0000-0000556E0000}"/>
    <cellStyle name="Normal 34 2 2 7 2" xfId="41252" xr:uid="{00000000-0005-0000-0000-0000566E0000}"/>
    <cellStyle name="Normal 34 2 2 7 3" xfId="41253" xr:uid="{00000000-0005-0000-0000-0000576E0000}"/>
    <cellStyle name="Normal 34 2 2 8" xfId="41254" xr:uid="{00000000-0005-0000-0000-0000586E0000}"/>
    <cellStyle name="Normal 34 2 2 9" xfId="41255" xr:uid="{00000000-0005-0000-0000-0000596E0000}"/>
    <cellStyle name="Normal 34 2 20" xfId="41256" xr:uid="{00000000-0005-0000-0000-00005A6E0000}"/>
    <cellStyle name="Normal 34 2 20 2" xfId="41257" xr:uid="{00000000-0005-0000-0000-00005B6E0000}"/>
    <cellStyle name="Normal 34 2 20 2 2" xfId="41258" xr:uid="{00000000-0005-0000-0000-00005C6E0000}"/>
    <cellStyle name="Normal 34 2 20 2 3" xfId="41259" xr:uid="{00000000-0005-0000-0000-00005D6E0000}"/>
    <cellStyle name="Normal 34 2 20 3" xfId="41260" xr:uid="{00000000-0005-0000-0000-00005E6E0000}"/>
    <cellStyle name="Normal 34 2 20 3 2" xfId="41261" xr:uid="{00000000-0005-0000-0000-00005F6E0000}"/>
    <cellStyle name="Normal 34 2 20 3 3" xfId="41262" xr:uid="{00000000-0005-0000-0000-0000606E0000}"/>
    <cellStyle name="Normal 34 2 20 4" xfId="41263" xr:uid="{00000000-0005-0000-0000-0000616E0000}"/>
    <cellStyle name="Normal 34 2 20 4 2" xfId="41264" xr:uid="{00000000-0005-0000-0000-0000626E0000}"/>
    <cellStyle name="Normal 34 2 20 4 3" xfId="41265" xr:uid="{00000000-0005-0000-0000-0000636E0000}"/>
    <cellStyle name="Normal 34 2 20 5" xfId="41266" xr:uid="{00000000-0005-0000-0000-0000646E0000}"/>
    <cellStyle name="Normal 34 2 20 5 2" xfId="41267" xr:uid="{00000000-0005-0000-0000-0000656E0000}"/>
    <cellStyle name="Normal 34 2 20 5 3" xfId="41268" xr:uid="{00000000-0005-0000-0000-0000666E0000}"/>
    <cellStyle name="Normal 34 2 20 6" xfId="41269" xr:uid="{00000000-0005-0000-0000-0000676E0000}"/>
    <cellStyle name="Normal 34 2 20 7" xfId="41270" xr:uid="{00000000-0005-0000-0000-0000686E0000}"/>
    <cellStyle name="Normal 34 2 21" xfId="41271" xr:uid="{00000000-0005-0000-0000-0000696E0000}"/>
    <cellStyle name="Normal 34 2 21 2" xfId="41272" xr:uid="{00000000-0005-0000-0000-00006A6E0000}"/>
    <cellStyle name="Normal 34 2 21 2 2" xfId="41273" xr:uid="{00000000-0005-0000-0000-00006B6E0000}"/>
    <cellStyle name="Normal 34 2 21 2 3" xfId="41274" xr:uid="{00000000-0005-0000-0000-00006C6E0000}"/>
    <cellStyle name="Normal 34 2 21 3" xfId="41275" xr:uid="{00000000-0005-0000-0000-00006D6E0000}"/>
    <cellStyle name="Normal 34 2 21 3 2" xfId="41276" xr:uid="{00000000-0005-0000-0000-00006E6E0000}"/>
    <cellStyle name="Normal 34 2 21 3 3" xfId="41277" xr:uid="{00000000-0005-0000-0000-00006F6E0000}"/>
    <cellStyle name="Normal 34 2 21 4" xfId="41278" xr:uid="{00000000-0005-0000-0000-0000706E0000}"/>
    <cellStyle name="Normal 34 2 21 4 2" xfId="41279" xr:uid="{00000000-0005-0000-0000-0000716E0000}"/>
    <cellStyle name="Normal 34 2 21 4 3" xfId="41280" xr:uid="{00000000-0005-0000-0000-0000726E0000}"/>
    <cellStyle name="Normal 34 2 21 5" xfId="41281" xr:uid="{00000000-0005-0000-0000-0000736E0000}"/>
    <cellStyle name="Normal 34 2 21 5 2" xfId="41282" xr:uid="{00000000-0005-0000-0000-0000746E0000}"/>
    <cellStyle name="Normal 34 2 21 5 3" xfId="41283" xr:uid="{00000000-0005-0000-0000-0000756E0000}"/>
    <cellStyle name="Normal 34 2 21 6" xfId="41284" xr:uid="{00000000-0005-0000-0000-0000766E0000}"/>
    <cellStyle name="Normal 34 2 21 7" xfId="41285" xr:uid="{00000000-0005-0000-0000-0000776E0000}"/>
    <cellStyle name="Normal 34 2 22" xfId="41286" xr:uid="{00000000-0005-0000-0000-0000786E0000}"/>
    <cellStyle name="Normal 34 2 22 2" xfId="41287" xr:uid="{00000000-0005-0000-0000-0000796E0000}"/>
    <cellStyle name="Normal 34 2 22 2 2" xfId="41288" xr:uid="{00000000-0005-0000-0000-00007A6E0000}"/>
    <cellStyle name="Normal 34 2 22 2 3" xfId="41289" xr:uid="{00000000-0005-0000-0000-00007B6E0000}"/>
    <cellStyle name="Normal 34 2 22 3" xfId="41290" xr:uid="{00000000-0005-0000-0000-00007C6E0000}"/>
    <cellStyle name="Normal 34 2 22 3 2" xfId="41291" xr:uid="{00000000-0005-0000-0000-00007D6E0000}"/>
    <cellStyle name="Normal 34 2 22 3 3" xfId="41292" xr:uid="{00000000-0005-0000-0000-00007E6E0000}"/>
    <cellStyle name="Normal 34 2 22 4" xfId="41293" xr:uid="{00000000-0005-0000-0000-00007F6E0000}"/>
    <cellStyle name="Normal 34 2 22 4 2" xfId="41294" xr:uid="{00000000-0005-0000-0000-0000806E0000}"/>
    <cellStyle name="Normal 34 2 22 4 3" xfId="41295" xr:uid="{00000000-0005-0000-0000-0000816E0000}"/>
    <cellStyle name="Normal 34 2 22 5" xfId="41296" xr:uid="{00000000-0005-0000-0000-0000826E0000}"/>
    <cellStyle name="Normal 34 2 22 5 2" xfId="41297" xr:uid="{00000000-0005-0000-0000-0000836E0000}"/>
    <cellStyle name="Normal 34 2 22 5 3" xfId="41298" xr:uid="{00000000-0005-0000-0000-0000846E0000}"/>
    <cellStyle name="Normal 34 2 22 6" xfId="41299" xr:uid="{00000000-0005-0000-0000-0000856E0000}"/>
    <cellStyle name="Normal 34 2 22 7" xfId="41300" xr:uid="{00000000-0005-0000-0000-0000866E0000}"/>
    <cellStyle name="Normal 34 2 23" xfId="41301" xr:uid="{00000000-0005-0000-0000-0000876E0000}"/>
    <cellStyle name="Normal 34 2 23 2" xfId="41302" xr:uid="{00000000-0005-0000-0000-0000886E0000}"/>
    <cellStyle name="Normal 34 2 23 2 2" xfId="41303" xr:uid="{00000000-0005-0000-0000-0000896E0000}"/>
    <cellStyle name="Normal 34 2 23 2 3" xfId="41304" xr:uid="{00000000-0005-0000-0000-00008A6E0000}"/>
    <cellStyle name="Normal 34 2 23 3" xfId="41305" xr:uid="{00000000-0005-0000-0000-00008B6E0000}"/>
    <cellStyle name="Normal 34 2 23 3 2" xfId="41306" xr:uid="{00000000-0005-0000-0000-00008C6E0000}"/>
    <cellStyle name="Normal 34 2 23 3 3" xfId="41307" xr:uid="{00000000-0005-0000-0000-00008D6E0000}"/>
    <cellStyle name="Normal 34 2 23 4" xfId="41308" xr:uid="{00000000-0005-0000-0000-00008E6E0000}"/>
    <cellStyle name="Normal 34 2 23 4 2" xfId="41309" xr:uid="{00000000-0005-0000-0000-00008F6E0000}"/>
    <cellStyle name="Normal 34 2 23 4 3" xfId="41310" xr:uid="{00000000-0005-0000-0000-0000906E0000}"/>
    <cellStyle name="Normal 34 2 23 5" xfId="41311" xr:uid="{00000000-0005-0000-0000-0000916E0000}"/>
    <cellStyle name="Normal 34 2 23 5 2" xfId="41312" xr:uid="{00000000-0005-0000-0000-0000926E0000}"/>
    <cellStyle name="Normal 34 2 23 5 3" xfId="41313" xr:uid="{00000000-0005-0000-0000-0000936E0000}"/>
    <cellStyle name="Normal 34 2 23 6" xfId="41314" xr:uid="{00000000-0005-0000-0000-0000946E0000}"/>
    <cellStyle name="Normal 34 2 23 7" xfId="41315" xr:uid="{00000000-0005-0000-0000-0000956E0000}"/>
    <cellStyle name="Normal 34 2 24" xfId="41316" xr:uid="{00000000-0005-0000-0000-0000966E0000}"/>
    <cellStyle name="Normal 34 2 24 2" xfId="41317" xr:uid="{00000000-0005-0000-0000-0000976E0000}"/>
    <cellStyle name="Normal 34 2 24 2 2" xfId="41318" xr:uid="{00000000-0005-0000-0000-0000986E0000}"/>
    <cellStyle name="Normal 34 2 24 2 3" xfId="41319" xr:uid="{00000000-0005-0000-0000-0000996E0000}"/>
    <cellStyle name="Normal 34 2 24 3" xfId="41320" xr:uid="{00000000-0005-0000-0000-00009A6E0000}"/>
    <cellStyle name="Normal 34 2 24 3 2" xfId="41321" xr:uid="{00000000-0005-0000-0000-00009B6E0000}"/>
    <cellStyle name="Normal 34 2 24 3 3" xfId="41322" xr:uid="{00000000-0005-0000-0000-00009C6E0000}"/>
    <cellStyle name="Normal 34 2 24 4" xfId="41323" xr:uid="{00000000-0005-0000-0000-00009D6E0000}"/>
    <cellStyle name="Normal 34 2 24 4 2" xfId="41324" xr:uid="{00000000-0005-0000-0000-00009E6E0000}"/>
    <cellStyle name="Normal 34 2 24 4 3" xfId="41325" xr:uid="{00000000-0005-0000-0000-00009F6E0000}"/>
    <cellStyle name="Normal 34 2 24 5" xfId="41326" xr:uid="{00000000-0005-0000-0000-0000A06E0000}"/>
    <cellStyle name="Normal 34 2 24 5 2" xfId="41327" xr:uid="{00000000-0005-0000-0000-0000A16E0000}"/>
    <cellStyle name="Normal 34 2 24 5 3" xfId="41328" xr:uid="{00000000-0005-0000-0000-0000A26E0000}"/>
    <cellStyle name="Normal 34 2 24 6" xfId="41329" xr:uid="{00000000-0005-0000-0000-0000A36E0000}"/>
    <cellStyle name="Normal 34 2 24 7" xfId="41330" xr:uid="{00000000-0005-0000-0000-0000A46E0000}"/>
    <cellStyle name="Normal 34 2 25" xfId="41331" xr:uid="{00000000-0005-0000-0000-0000A56E0000}"/>
    <cellStyle name="Normal 34 2 25 2" xfId="41332" xr:uid="{00000000-0005-0000-0000-0000A66E0000}"/>
    <cellStyle name="Normal 34 2 25 2 2" xfId="41333" xr:uid="{00000000-0005-0000-0000-0000A76E0000}"/>
    <cellStyle name="Normal 34 2 25 2 3" xfId="41334" xr:uid="{00000000-0005-0000-0000-0000A86E0000}"/>
    <cellStyle name="Normal 34 2 25 3" xfId="41335" xr:uid="{00000000-0005-0000-0000-0000A96E0000}"/>
    <cellStyle name="Normal 34 2 25 3 2" xfId="41336" xr:uid="{00000000-0005-0000-0000-0000AA6E0000}"/>
    <cellStyle name="Normal 34 2 25 3 3" xfId="41337" xr:uid="{00000000-0005-0000-0000-0000AB6E0000}"/>
    <cellStyle name="Normal 34 2 25 4" xfId="41338" xr:uid="{00000000-0005-0000-0000-0000AC6E0000}"/>
    <cellStyle name="Normal 34 2 25 4 2" xfId="41339" xr:uid="{00000000-0005-0000-0000-0000AD6E0000}"/>
    <cellStyle name="Normal 34 2 25 4 3" xfId="41340" xr:uid="{00000000-0005-0000-0000-0000AE6E0000}"/>
    <cellStyle name="Normal 34 2 25 5" xfId="41341" xr:uid="{00000000-0005-0000-0000-0000AF6E0000}"/>
    <cellStyle name="Normal 34 2 25 5 2" xfId="41342" xr:uid="{00000000-0005-0000-0000-0000B06E0000}"/>
    <cellStyle name="Normal 34 2 25 5 3" xfId="41343" xr:uid="{00000000-0005-0000-0000-0000B16E0000}"/>
    <cellStyle name="Normal 34 2 25 6" xfId="41344" xr:uid="{00000000-0005-0000-0000-0000B26E0000}"/>
    <cellStyle name="Normal 34 2 25 7" xfId="41345" xr:uid="{00000000-0005-0000-0000-0000B36E0000}"/>
    <cellStyle name="Normal 34 2 26" xfId="41346" xr:uid="{00000000-0005-0000-0000-0000B46E0000}"/>
    <cellStyle name="Normal 34 2 26 2" xfId="41347" xr:uid="{00000000-0005-0000-0000-0000B56E0000}"/>
    <cellStyle name="Normal 34 2 26 2 2" xfId="41348" xr:uid="{00000000-0005-0000-0000-0000B66E0000}"/>
    <cellStyle name="Normal 34 2 26 2 3" xfId="41349" xr:uid="{00000000-0005-0000-0000-0000B76E0000}"/>
    <cellStyle name="Normal 34 2 26 3" xfId="41350" xr:uid="{00000000-0005-0000-0000-0000B86E0000}"/>
    <cellStyle name="Normal 34 2 26 3 2" xfId="41351" xr:uid="{00000000-0005-0000-0000-0000B96E0000}"/>
    <cellStyle name="Normal 34 2 26 3 3" xfId="41352" xr:uid="{00000000-0005-0000-0000-0000BA6E0000}"/>
    <cellStyle name="Normal 34 2 26 4" xfId="41353" xr:uid="{00000000-0005-0000-0000-0000BB6E0000}"/>
    <cellStyle name="Normal 34 2 26 4 2" xfId="41354" xr:uid="{00000000-0005-0000-0000-0000BC6E0000}"/>
    <cellStyle name="Normal 34 2 26 4 3" xfId="41355" xr:uid="{00000000-0005-0000-0000-0000BD6E0000}"/>
    <cellStyle name="Normal 34 2 26 5" xfId="41356" xr:uid="{00000000-0005-0000-0000-0000BE6E0000}"/>
    <cellStyle name="Normal 34 2 26 5 2" xfId="41357" xr:uid="{00000000-0005-0000-0000-0000BF6E0000}"/>
    <cellStyle name="Normal 34 2 26 5 3" xfId="41358" xr:uid="{00000000-0005-0000-0000-0000C06E0000}"/>
    <cellStyle name="Normal 34 2 26 6" xfId="41359" xr:uid="{00000000-0005-0000-0000-0000C16E0000}"/>
    <cellStyle name="Normal 34 2 26 7" xfId="41360" xr:uid="{00000000-0005-0000-0000-0000C26E0000}"/>
    <cellStyle name="Normal 34 2 27" xfId="41361" xr:uid="{00000000-0005-0000-0000-0000C36E0000}"/>
    <cellStyle name="Normal 34 2 27 2" xfId="41362" xr:uid="{00000000-0005-0000-0000-0000C46E0000}"/>
    <cellStyle name="Normal 34 2 27 2 2" xfId="41363" xr:uid="{00000000-0005-0000-0000-0000C56E0000}"/>
    <cellStyle name="Normal 34 2 27 2 3" xfId="41364" xr:uid="{00000000-0005-0000-0000-0000C66E0000}"/>
    <cellStyle name="Normal 34 2 27 3" xfId="41365" xr:uid="{00000000-0005-0000-0000-0000C76E0000}"/>
    <cellStyle name="Normal 34 2 27 3 2" xfId="41366" xr:uid="{00000000-0005-0000-0000-0000C86E0000}"/>
    <cellStyle name="Normal 34 2 27 3 3" xfId="41367" xr:uid="{00000000-0005-0000-0000-0000C96E0000}"/>
    <cellStyle name="Normal 34 2 27 4" xfId="41368" xr:uid="{00000000-0005-0000-0000-0000CA6E0000}"/>
    <cellStyle name="Normal 34 2 27 4 2" xfId="41369" xr:uid="{00000000-0005-0000-0000-0000CB6E0000}"/>
    <cellStyle name="Normal 34 2 27 4 3" xfId="41370" xr:uid="{00000000-0005-0000-0000-0000CC6E0000}"/>
    <cellStyle name="Normal 34 2 27 5" xfId="41371" xr:uid="{00000000-0005-0000-0000-0000CD6E0000}"/>
    <cellStyle name="Normal 34 2 27 5 2" xfId="41372" xr:uid="{00000000-0005-0000-0000-0000CE6E0000}"/>
    <cellStyle name="Normal 34 2 27 5 3" xfId="41373" xr:uid="{00000000-0005-0000-0000-0000CF6E0000}"/>
    <cellStyle name="Normal 34 2 27 6" xfId="41374" xr:uid="{00000000-0005-0000-0000-0000D06E0000}"/>
    <cellStyle name="Normal 34 2 27 7" xfId="41375" xr:uid="{00000000-0005-0000-0000-0000D16E0000}"/>
    <cellStyle name="Normal 34 2 28" xfId="41376" xr:uid="{00000000-0005-0000-0000-0000D26E0000}"/>
    <cellStyle name="Normal 34 2 28 2" xfId="41377" xr:uid="{00000000-0005-0000-0000-0000D36E0000}"/>
    <cellStyle name="Normal 34 2 28 2 2" xfId="41378" xr:uid="{00000000-0005-0000-0000-0000D46E0000}"/>
    <cellStyle name="Normal 34 2 28 2 3" xfId="41379" xr:uid="{00000000-0005-0000-0000-0000D56E0000}"/>
    <cellStyle name="Normal 34 2 28 3" xfId="41380" xr:uid="{00000000-0005-0000-0000-0000D66E0000}"/>
    <cellStyle name="Normal 34 2 28 3 2" xfId="41381" xr:uid="{00000000-0005-0000-0000-0000D76E0000}"/>
    <cellStyle name="Normal 34 2 28 3 3" xfId="41382" xr:uid="{00000000-0005-0000-0000-0000D86E0000}"/>
    <cellStyle name="Normal 34 2 28 4" xfId="41383" xr:uid="{00000000-0005-0000-0000-0000D96E0000}"/>
    <cellStyle name="Normal 34 2 28 4 2" xfId="41384" xr:uid="{00000000-0005-0000-0000-0000DA6E0000}"/>
    <cellStyle name="Normal 34 2 28 4 3" xfId="41385" xr:uid="{00000000-0005-0000-0000-0000DB6E0000}"/>
    <cellStyle name="Normal 34 2 28 5" xfId="41386" xr:uid="{00000000-0005-0000-0000-0000DC6E0000}"/>
    <cellStyle name="Normal 34 2 28 5 2" xfId="41387" xr:uid="{00000000-0005-0000-0000-0000DD6E0000}"/>
    <cellStyle name="Normal 34 2 28 5 3" xfId="41388" xr:uid="{00000000-0005-0000-0000-0000DE6E0000}"/>
    <cellStyle name="Normal 34 2 28 6" xfId="41389" xr:uid="{00000000-0005-0000-0000-0000DF6E0000}"/>
    <cellStyle name="Normal 34 2 28 7" xfId="41390" xr:uid="{00000000-0005-0000-0000-0000E06E0000}"/>
    <cellStyle name="Normal 34 2 29" xfId="41391" xr:uid="{00000000-0005-0000-0000-0000E16E0000}"/>
    <cellStyle name="Normal 34 2 29 2" xfId="41392" xr:uid="{00000000-0005-0000-0000-0000E26E0000}"/>
    <cellStyle name="Normal 34 2 29 2 2" xfId="41393" xr:uid="{00000000-0005-0000-0000-0000E36E0000}"/>
    <cellStyle name="Normal 34 2 29 2 3" xfId="41394" xr:uid="{00000000-0005-0000-0000-0000E46E0000}"/>
    <cellStyle name="Normal 34 2 29 3" xfId="41395" xr:uid="{00000000-0005-0000-0000-0000E56E0000}"/>
    <cellStyle name="Normal 34 2 29 3 2" xfId="41396" xr:uid="{00000000-0005-0000-0000-0000E66E0000}"/>
    <cellStyle name="Normal 34 2 29 3 3" xfId="41397" xr:uid="{00000000-0005-0000-0000-0000E76E0000}"/>
    <cellStyle name="Normal 34 2 29 4" xfId="41398" xr:uid="{00000000-0005-0000-0000-0000E86E0000}"/>
    <cellStyle name="Normal 34 2 29 4 2" xfId="41399" xr:uid="{00000000-0005-0000-0000-0000E96E0000}"/>
    <cellStyle name="Normal 34 2 29 4 3" xfId="41400" xr:uid="{00000000-0005-0000-0000-0000EA6E0000}"/>
    <cellStyle name="Normal 34 2 29 5" xfId="41401" xr:uid="{00000000-0005-0000-0000-0000EB6E0000}"/>
    <cellStyle name="Normal 34 2 29 5 2" xfId="41402" xr:uid="{00000000-0005-0000-0000-0000EC6E0000}"/>
    <cellStyle name="Normal 34 2 29 5 3" xfId="41403" xr:uid="{00000000-0005-0000-0000-0000ED6E0000}"/>
    <cellStyle name="Normal 34 2 29 6" xfId="41404" xr:uid="{00000000-0005-0000-0000-0000EE6E0000}"/>
    <cellStyle name="Normal 34 2 29 7" xfId="41405" xr:uid="{00000000-0005-0000-0000-0000EF6E0000}"/>
    <cellStyle name="Normal 34 2 3" xfId="41406" xr:uid="{00000000-0005-0000-0000-0000F06E0000}"/>
    <cellStyle name="Normal 34 2 3 2" xfId="41407" xr:uid="{00000000-0005-0000-0000-0000F16E0000}"/>
    <cellStyle name="Normal 34 2 3 2 2" xfId="41408" xr:uid="{00000000-0005-0000-0000-0000F26E0000}"/>
    <cellStyle name="Normal 34 2 3 2 3" xfId="41409" xr:uid="{00000000-0005-0000-0000-0000F36E0000}"/>
    <cellStyle name="Normal 34 2 3 3" xfId="41410" xr:uid="{00000000-0005-0000-0000-0000F46E0000}"/>
    <cellStyle name="Normal 34 2 3 3 2" xfId="41411" xr:uid="{00000000-0005-0000-0000-0000F56E0000}"/>
    <cellStyle name="Normal 34 2 3 3 3" xfId="41412" xr:uid="{00000000-0005-0000-0000-0000F66E0000}"/>
    <cellStyle name="Normal 34 2 3 4" xfId="41413" xr:uid="{00000000-0005-0000-0000-0000F76E0000}"/>
    <cellStyle name="Normal 34 2 3 4 2" xfId="41414" xr:uid="{00000000-0005-0000-0000-0000F86E0000}"/>
    <cellStyle name="Normal 34 2 3 4 3" xfId="41415" xr:uid="{00000000-0005-0000-0000-0000F96E0000}"/>
    <cellStyle name="Normal 34 2 3 5" xfId="41416" xr:uid="{00000000-0005-0000-0000-0000FA6E0000}"/>
    <cellStyle name="Normal 34 2 3 5 2" xfId="41417" xr:uid="{00000000-0005-0000-0000-0000FB6E0000}"/>
    <cellStyle name="Normal 34 2 3 5 3" xfId="41418" xr:uid="{00000000-0005-0000-0000-0000FC6E0000}"/>
    <cellStyle name="Normal 34 2 3 6" xfId="41419" xr:uid="{00000000-0005-0000-0000-0000FD6E0000}"/>
    <cellStyle name="Normal 34 2 3 7" xfId="41420" xr:uid="{00000000-0005-0000-0000-0000FE6E0000}"/>
    <cellStyle name="Normal 34 2 30" xfId="41421" xr:uid="{00000000-0005-0000-0000-0000FF6E0000}"/>
    <cellStyle name="Normal 34 2 30 2" xfId="41422" xr:uid="{00000000-0005-0000-0000-0000006F0000}"/>
    <cellStyle name="Normal 34 2 30 2 2" xfId="41423" xr:uid="{00000000-0005-0000-0000-0000016F0000}"/>
    <cellStyle name="Normal 34 2 30 2 3" xfId="41424" xr:uid="{00000000-0005-0000-0000-0000026F0000}"/>
    <cellStyle name="Normal 34 2 30 3" xfId="41425" xr:uid="{00000000-0005-0000-0000-0000036F0000}"/>
    <cellStyle name="Normal 34 2 30 3 2" xfId="41426" xr:uid="{00000000-0005-0000-0000-0000046F0000}"/>
    <cellStyle name="Normal 34 2 30 3 3" xfId="41427" xr:uid="{00000000-0005-0000-0000-0000056F0000}"/>
    <cellStyle name="Normal 34 2 30 4" xfId="41428" xr:uid="{00000000-0005-0000-0000-0000066F0000}"/>
    <cellStyle name="Normal 34 2 30 4 2" xfId="41429" xr:uid="{00000000-0005-0000-0000-0000076F0000}"/>
    <cellStyle name="Normal 34 2 30 4 3" xfId="41430" xr:uid="{00000000-0005-0000-0000-0000086F0000}"/>
    <cellStyle name="Normal 34 2 30 5" xfId="41431" xr:uid="{00000000-0005-0000-0000-0000096F0000}"/>
    <cellStyle name="Normal 34 2 30 5 2" xfId="41432" xr:uid="{00000000-0005-0000-0000-00000A6F0000}"/>
    <cellStyle name="Normal 34 2 30 5 3" xfId="41433" xr:uid="{00000000-0005-0000-0000-00000B6F0000}"/>
    <cellStyle name="Normal 34 2 30 6" xfId="41434" xr:uid="{00000000-0005-0000-0000-00000C6F0000}"/>
    <cellStyle name="Normal 34 2 30 7" xfId="41435" xr:uid="{00000000-0005-0000-0000-00000D6F0000}"/>
    <cellStyle name="Normal 34 2 31" xfId="41436" xr:uid="{00000000-0005-0000-0000-00000E6F0000}"/>
    <cellStyle name="Normal 34 2 31 2" xfId="41437" xr:uid="{00000000-0005-0000-0000-00000F6F0000}"/>
    <cellStyle name="Normal 34 2 31 3" xfId="41438" xr:uid="{00000000-0005-0000-0000-0000106F0000}"/>
    <cellStyle name="Normal 34 2 32" xfId="41439" xr:uid="{00000000-0005-0000-0000-0000116F0000}"/>
    <cellStyle name="Normal 34 2 32 2" xfId="41440" xr:uid="{00000000-0005-0000-0000-0000126F0000}"/>
    <cellStyle name="Normal 34 2 32 3" xfId="41441" xr:uid="{00000000-0005-0000-0000-0000136F0000}"/>
    <cellStyle name="Normal 34 2 33" xfId="41442" xr:uid="{00000000-0005-0000-0000-0000146F0000}"/>
    <cellStyle name="Normal 34 2 33 2" xfId="41443" xr:uid="{00000000-0005-0000-0000-0000156F0000}"/>
    <cellStyle name="Normal 34 2 33 3" xfId="41444" xr:uid="{00000000-0005-0000-0000-0000166F0000}"/>
    <cellStyle name="Normal 34 2 34" xfId="41445" xr:uid="{00000000-0005-0000-0000-0000176F0000}"/>
    <cellStyle name="Normal 34 2 34 2" xfId="41446" xr:uid="{00000000-0005-0000-0000-0000186F0000}"/>
    <cellStyle name="Normal 34 2 34 3" xfId="41447" xr:uid="{00000000-0005-0000-0000-0000196F0000}"/>
    <cellStyle name="Normal 34 2 35" xfId="41448" xr:uid="{00000000-0005-0000-0000-00001A6F0000}"/>
    <cellStyle name="Normal 34 2 35 2" xfId="41449" xr:uid="{00000000-0005-0000-0000-00001B6F0000}"/>
    <cellStyle name="Normal 34 2 35 3" xfId="41450" xr:uid="{00000000-0005-0000-0000-00001C6F0000}"/>
    <cellStyle name="Normal 34 2 36" xfId="41451" xr:uid="{00000000-0005-0000-0000-00001D6F0000}"/>
    <cellStyle name="Normal 34 2 36 2" xfId="41452" xr:uid="{00000000-0005-0000-0000-00001E6F0000}"/>
    <cellStyle name="Normal 34 2 36 3" xfId="41453" xr:uid="{00000000-0005-0000-0000-00001F6F0000}"/>
    <cellStyle name="Normal 34 2 37" xfId="41454" xr:uid="{00000000-0005-0000-0000-0000206F0000}"/>
    <cellStyle name="Normal 34 2 38" xfId="41455" xr:uid="{00000000-0005-0000-0000-0000216F0000}"/>
    <cellStyle name="Normal 34 2 4" xfId="41456" xr:uid="{00000000-0005-0000-0000-0000226F0000}"/>
    <cellStyle name="Normal 34 2 4 2" xfId="41457" xr:uid="{00000000-0005-0000-0000-0000236F0000}"/>
    <cellStyle name="Normal 34 2 4 2 2" xfId="41458" xr:uid="{00000000-0005-0000-0000-0000246F0000}"/>
    <cellStyle name="Normal 34 2 4 2 3" xfId="41459" xr:uid="{00000000-0005-0000-0000-0000256F0000}"/>
    <cellStyle name="Normal 34 2 4 3" xfId="41460" xr:uid="{00000000-0005-0000-0000-0000266F0000}"/>
    <cellStyle name="Normal 34 2 4 3 2" xfId="41461" xr:uid="{00000000-0005-0000-0000-0000276F0000}"/>
    <cellStyle name="Normal 34 2 4 3 3" xfId="41462" xr:uid="{00000000-0005-0000-0000-0000286F0000}"/>
    <cellStyle name="Normal 34 2 4 4" xfId="41463" xr:uid="{00000000-0005-0000-0000-0000296F0000}"/>
    <cellStyle name="Normal 34 2 4 4 2" xfId="41464" xr:uid="{00000000-0005-0000-0000-00002A6F0000}"/>
    <cellStyle name="Normal 34 2 4 4 3" xfId="41465" xr:uid="{00000000-0005-0000-0000-00002B6F0000}"/>
    <cellStyle name="Normal 34 2 4 5" xfId="41466" xr:uid="{00000000-0005-0000-0000-00002C6F0000}"/>
    <cellStyle name="Normal 34 2 4 5 2" xfId="41467" xr:uid="{00000000-0005-0000-0000-00002D6F0000}"/>
    <cellStyle name="Normal 34 2 4 5 3" xfId="41468" xr:uid="{00000000-0005-0000-0000-00002E6F0000}"/>
    <cellStyle name="Normal 34 2 4 6" xfId="41469" xr:uid="{00000000-0005-0000-0000-00002F6F0000}"/>
    <cellStyle name="Normal 34 2 4 7" xfId="41470" xr:uid="{00000000-0005-0000-0000-0000306F0000}"/>
    <cellStyle name="Normal 34 2 5" xfId="41471" xr:uid="{00000000-0005-0000-0000-0000316F0000}"/>
    <cellStyle name="Normal 34 2 5 2" xfId="41472" xr:uid="{00000000-0005-0000-0000-0000326F0000}"/>
    <cellStyle name="Normal 34 2 5 2 2" xfId="41473" xr:uid="{00000000-0005-0000-0000-0000336F0000}"/>
    <cellStyle name="Normal 34 2 5 2 3" xfId="41474" xr:uid="{00000000-0005-0000-0000-0000346F0000}"/>
    <cellStyle name="Normal 34 2 5 3" xfId="41475" xr:uid="{00000000-0005-0000-0000-0000356F0000}"/>
    <cellStyle name="Normal 34 2 5 3 2" xfId="41476" xr:uid="{00000000-0005-0000-0000-0000366F0000}"/>
    <cellStyle name="Normal 34 2 5 3 3" xfId="41477" xr:uid="{00000000-0005-0000-0000-0000376F0000}"/>
    <cellStyle name="Normal 34 2 5 4" xfId="41478" xr:uid="{00000000-0005-0000-0000-0000386F0000}"/>
    <cellStyle name="Normal 34 2 5 4 2" xfId="41479" xr:uid="{00000000-0005-0000-0000-0000396F0000}"/>
    <cellStyle name="Normal 34 2 5 4 3" xfId="41480" xr:uid="{00000000-0005-0000-0000-00003A6F0000}"/>
    <cellStyle name="Normal 34 2 5 5" xfId="41481" xr:uid="{00000000-0005-0000-0000-00003B6F0000}"/>
    <cellStyle name="Normal 34 2 5 5 2" xfId="41482" xr:uid="{00000000-0005-0000-0000-00003C6F0000}"/>
    <cellStyle name="Normal 34 2 5 5 3" xfId="41483" xr:uid="{00000000-0005-0000-0000-00003D6F0000}"/>
    <cellStyle name="Normal 34 2 5 6" xfId="41484" xr:uid="{00000000-0005-0000-0000-00003E6F0000}"/>
    <cellStyle name="Normal 34 2 5 7" xfId="41485" xr:uid="{00000000-0005-0000-0000-00003F6F0000}"/>
    <cellStyle name="Normal 34 2 6" xfId="41486" xr:uid="{00000000-0005-0000-0000-0000406F0000}"/>
    <cellStyle name="Normal 34 2 6 2" xfId="41487" xr:uid="{00000000-0005-0000-0000-0000416F0000}"/>
    <cellStyle name="Normal 34 2 6 2 2" xfId="41488" xr:uid="{00000000-0005-0000-0000-0000426F0000}"/>
    <cellStyle name="Normal 34 2 6 2 3" xfId="41489" xr:uid="{00000000-0005-0000-0000-0000436F0000}"/>
    <cellStyle name="Normal 34 2 6 3" xfId="41490" xr:uid="{00000000-0005-0000-0000-0000446F0000}"/>
    <cellStyle name="Normal 34 2 6 3 2" xfId="41491" xr:uid="{00000000-0005-0000-0000-0000456F0000}"/>
    <cellStyle name="Normal 34 2 6 3 3" xfId="41492" xr:uid="{00000000-0005-0000-0000-0000466F0000}"/>
    <cellStyle name="Normal 34 2 6 4" xfId="41493" xr:uid="{00000000-0005-0000-0000-0000476F0000}"/>
    <cellStyle name="Normal 34 2 6 4 2" xfId="41494" xr:uid="{00000000-0005-0000-0000-0000486F0000}"/>
    <cellStyle name="Normal 34 2 6 4 3" xfId="41495" xr:uid="{00000000-0005-0000-0000-0000496F0000}"/>
    <cellStyle name="Normal 34 2 6 5" xfId="41496" xr:uid="{00000000-0005-0000-0000-00004A6F0000}"/>
    <cellStyle name="Normal 34 2 6 5 2" xfId="41497" xr:uid="{00000000-0005-0000-0000-00004B6F0000}"/>
    <cellStyle name="Normal 34 2 6 5 3" xfId="41498" xr:uid="{00000000-0005-0000-0000-00004C6F0000}"/>
    <cellStyle name="Normal 34 2 6 6" xfId="41499" xr:uid="{00000000-0005-0000-0000-00004D6F0000}"/>
    <cellStyle name="Normal 34 2 6 7" xfId="41500" xr:uid="{00000000-0005-0000-0000-00004E6F0000}"/>
    <cellStyle name="Normal 34 2 7" xfId="41501" xr:uid="{00000000-0005-0000-0000-00004F6F0000}"/>
    <cellStyle name="Normal 34 2 7 2" xfId="41502" xr:uid="{00000000-0005-0000-0000-0000506F0000}"/>
    <cellStyle name="Normal 34 2 7 2 2" xfId="41503" xr:uid="{00000000-0005-0000-0000-0000516F0000}"/>
    <cellStyle name="Normal 34 2 7 2 3" xfId="41504" xr:uid="{00000000-0005-0000-0000-0000526F0000}"/>
    <cellStyle name="Normal 34 2 7 3" xfId="41505" xr:uid="{00000000-0005-0000-0000-0000536F0000}"/>
    <cellStyle name="Normal 34 2 7 3 2" xfId="41506" xr:uid="{00000000-0005-0000-0000-0000546F0000}"/>
    <cellStyle name="Normal 34 2 7 3 3" xfId="41507" xr:uid="{00000000-0005-0000-0000-0000556F0000}"/>
    <cellStyle name="Normal 34 2 7 4" xfId="41508" xr:uid="{00000000-0005-0000-0000-0000566F0000}"/>
    <cellStyle name="Normal 34 2 7 4 2" xfId="41509" xr:uid="{00000000-0005-0000-0000-0000576F0000}"/>
    <cellStyle name="Normal 34 2 7 4 3" xfId="41510" xr:uid="{00000000-0005-0000-0000-0000586F0000}"/>
    <cellStyle name="Normal 34 2 7 5" xfId="41511" xr:uid="{00000000-0005-0000-0000-0000596F0000}"/>
    <cellStyle name="Normal 34 2 7 5 2" xfId="41512" xr:uid="{00000000-0005-0000-0000-00005A6F0000}"/>
    <cellStyle name="Normal 34 2 7 5 3" xfId="41513" xr:uid="{00000000-0005-0000-0000-00005B6F0000}"/>
    <cellStyle name="Normal 34 2 7 6" xfId="41514" xr:uid="{00000000-0005-0000-0000-00005C6F0000}"/>
    <cellStyle name="Normal 34 2 7 7" xfId="41515" xr:uid="{00000000-0005-0000-0000-00005D6F0000}"/>
    <cellStyle name="Normal 34 2 8" xfId="41516" xr:uid="{00000000-0005-0000-0000-00005E6F0000}"/>
    <cellStyle name="Normal 34 2 8 2" xfId="41517" xr:uid="{00000000-0005-0000-0000-00005F6F0000}"/>
    <cellStyle name="Normal 34 2 8 2 2" xfId="41518" xr:uid="{00000000-0005-0000-0000-0000606F0000}"/>
    <cellStyle name="Normal 34 2 8 2 3" xfId="41519" xr:uid="{00000000-0005-0000-0000-0000616F0000}"/>
    <cellStyle name="Normal 34 2 8 3" xfId="41520" xr:uid="{00000000-0005-0000-0000-0000626F0000}"/>
    <cellStyle name="Normal 34 2 8 3 2" xfId="41521" xr:uid="{00000000-0005-0000-0000-0000636F0000}"/>
    <cellStyle name="Normal 34 2 8 3 3" xfId="41522" xr:uid="{00000000-0005-0000-0000-0000646F0000}"/>
    <cellStyle name="Normal 34 2 8 4" xfId="41523" xr:uid="{00000000-0005-0000-0000-0000656F0000}"/>
    <cellStyle name="Normal 34 2 8 4 2" xfId="41524" xr:uid="{00000000-0005-0000-0000-0000666F0000}"/>
    <cellStyle name="Normal 34 2 8 4 3" xfId="41525" xr:uid="{00000000-0005-0000-0000-0000676F0000}"/>
    <cellStyle name="Normal 34 2 8 5" xfId="41526" xr:uid="{00000000-0005-0000-0000-0000686F0000}"/>
    <cellStyle name="Normal 34 2 8 5 2" xfId="41527" xr:uid="{00000000-0005-0000-0000-0000696F0000}"/>
    <cellStyle name="Normal 34 2 8 5 3" xfId="41528" xr:uid="{00000000-0005-0000-0000-00006A6F0000}"/>
    <cellStyle name="Normal 34 2 8 6" xfId="41529" xr:uid="{00000000-0005-0000-0000-00006B6F0000}"/>
    <cellStyle name="Normal 34 2 8 7" xfId="41530" xr:uid="{00000000-0005-0000-0000-00006C6F0000}"/>
    <cellStyle name="Normal 34 2 9" xfId="41531" xr:uid="{00000000-0005-0000-0000-00006D6F0000}"/>
    <cellStyle name="Normal 34 2 9 2" xfId="41532" xr:uid="{00000000-0005-0000-0000-00006E6F0000}"/>
    <cellStyle name="Normal 34 2 9 2 2" xfId="41533" xr:uid="{00000000-0005-0000-0000-00006F6F0000}"/>
    <cellStyle name="Normal 34 2 9 2 3" xfId="41534" xr:uid="{00000000-0005-0000-0000-0000706F0000}"/>
    <cellStyle name="Normal 34 2 9 3" xfId="41535" xr:uid="{00000000-0005-0000-0000-0000716F0000}"/>
    <cellStyle name="Normal 34 2 9 3 2" xfId="41536" xr:uid="{00000000-0005-0000-0000-0000726F0000}"/>
    <cellStyle name="Normal 34 2 9 3 3" xfId="41537" xr:uid="{00000000-0005-0000-0000-0000736F0000}"/>
    <cellStyle name="Normal 34 2 9 4" xfId="41538" xr:uid="{00000000-0005-0000-0000-0000746F0000}"/>
    <cellStyle name="Normal 34 2 9 4 2" xfId="41539" xr:uid="{00000000-0005-0000-0000-0000756F0000}"/>
    <cellStyle name="Normal 34 2 9 4 3" xfId="41540" xr:uid="{00000000-0005-0000-0000-0000766F0000}"/>
    <cellStyle name="Normal 34 2 9 5" xfId="41541" xr:uid="{00000000-0005-0000-0000-0000776F0000}"/>
    <cellStyle name="Normal 34 2 9 5 2" xfId="41542" xr:uid="{00000000-0005-0000-0000-0000786F0000}"/>
    <cellStyle name="Normal 34 2 9 5 3" xfId="41543" xr:uid="{00000000-0005-0000-0000-0000796F0000}"/>
    <cellStyle name="Normal 34 2 9 6" xfId="41544" xr:uid="{00000000-0005-0000-0000-00007A6F0000}"/>
    <cellStyle name="Normal 34 2 9 7" xfId="41545" xr:uid="{00000000-0005-0000-0000-00007B6F0000}"/>
    <cellStyle name="Normal 34 20" xfId="41546" xr:uid="{00000000-0005-0000-0000-00007C6F0000}"/>
    <cellStyle name="Normal 34 20 2" xfId="41547" xr:uid="{00000000-0005-0000-0000-00007D6F0000}"/>
    <cellStyle name="Normal 34 20 2 2" xfId="41548" xr:uid="{00000000-0005-0000-0000-00007E6F0000}"/>
    <cellStyle name="Normal 34 20 2 3" xfId="41549" xr:uid="{00000000-0005-0000-0000-00007F6F0000}"/>
    <cellStyle name="Normal 34 20 3" xfId="41550" xr:uid="{00000000-0005-0000-0000-0000806F0000}"/>
    <cellStyle name="Normal 34 20 3 2" xfId="41551" xr:uid="{00000000-0005-0000-0000-0000816F0000}"/>
    <cellStyle name="Normal 34 20 3 3" xfId="41552" xr:uid="{00000000-0005-0000-0000-0000826F0000}"/>
    <cellStyle name="Normal 34 20 4" xfId="41553" xr:uid="{00000000-0005-0000-0000-0000836F0000}"/>
    <cellStyle name="Normal 34 20 4 2" xfId="41554" xr:uid="{00000000-0005-0000-0000-0000846F0000}"/>
    <cellStyle name="Normal 34 20 4 3" xfId="41555" xr:uid="{00000000-0005-0000-0000-0000856F0000}"/>
    <cellStyle name="Normal 34 20 5" xfId="41556" xr:uid="{00000000-0005-0000-0000-0000866F0000}"/>
    <cellStyle name="Normal 34 20 5 2" xfId="41557" xr:uid="{00000000-0005-0000-0000-0000876F0000}"/>
    <cellStyle name="Normal 34 20 5 3" xfId="41558" xr:uid="{00000000-0005-0000-0000-0000886F0000}"/>
    <cellStyle name="Normal 34 20 6" xfId="41559" xr:uid="{00000000-0005-0000-0000-0000896F0000}"/>
    <cellStyle name="Normal 34 20 7" xfId="41560" xr:uid="{00000000-0005-0000-0000-00008A6F0000}"/>
    <cellStyle name="Normal 34 21" xfId="41561" xr:uid="{00000000-0005-0000-0000-00008B6F0000}"/>
    <cellStyle name="Normal 34 21 2" xfId="41562" xr:uid="{00000000-0005-0000-0000-00008C6F0000}"/>
    <cellStyle name="Normal 34 21 2 2" xfId="41563" xr:uid="{00000000-0005-0000-0000-00008D6F0000}"/>
    <cellStyle name="Normal 34 21 2 3" xfId="41564" xr:uid="{00000000-0005-0000-0000-00008E6F0000}"/>
    <cellStyle name="Normal 34 21 3" xfId="41565" xr:uid="{00000000-0005-0000-0000-00008F6F0000}"/>
    <cellStyle name="Normal 34 21 3 2" xfId="41566" xr:uid="{00000000-0005-0000-0000-0000906F0000}"/>
    <cellStyle name="Normal 34 21 3 3" xfId="41567" xr:uid="{00000000-0005-0000-0000-0000916F0000}"/>
    <cellStyle name="Normal 34 21 4" xfId="41568" xr:uid="{00000000-0005-0000-0000-0000926F0000}"/>
    <cellStyle name="Normal 34 21 4 2" xfId="41569" xr:uid="{00000000-0005-0000-0000-0000936F0000}"/>
    <cellStyle name="Normal 34 21 4 3" xfId="41570" xr:uid="{00000000-0005-0000-0000-0000946F0000}"/>
    <cellStyle name="Normal 34 21 5" xfId="41571" xr:uid="{00000000-0005-0000-0000-0000956F0000}"/>
    <cellStyle name="Normal 34 21 5 2" xfId="41572" xr:uid="{00000000-0005-0000-0000-0000966F0000}"/>
    <cellStyle name="Normal 34 21 5 3" xfId="41573" xr:uid="{00000000-0005-0000-0000-0000976F0000}"/>
    <cellStyle name="Normal 34 21 6" xfId="41574" xr:uid="{00000000-0005-0000-0000-0000986F0000}"/>
    <cellStyle name="Normal 34 21 7" xfId="41575" xr:uid="{00000000-0005-0000-0000-0000996F0000}"/>
    <cellStyle name="Normal 34 22" xfId="41576" xr:uid="{00000000-0005-0000-0000-00009A6F0000}"/>
    <cellStyle name="Normal 34 22 2" xfId="41577" xr:uid="{00000000-0005-0000-0000-00009B6F0000}"/>
    <cellStyle name="Normal 34 22 2 2" xfId="41578" xr:uid="{00000000-0005-0000-0000-00009C6F0000}"/>
    <cellStyle name="Normal 34 22 2 3" xfId="41579" xr:uid="{00000000-0005-0000-0000-00009D6F0000}"/>
    <cellStyle name="Normal 34 22 3" xfId="41580" xr:uid="{00000000-0005-0000-0000-00009E6F0000}"/>
    <cellStyle name="Normal 34 22 3 2" xfId="41581" xr:uid="{00000000-0005-0000-0000-00009F6F0000}"/>
    <cellStyle name="Normal 34 22 3 3" xfId="41582" xr:uid="{00000000-0005-0000-0000-0000A06F0000}"/>
    <cellStyle name="Normal 34 22 4" xfId="41583" xr:uid="{00000000-0005-0000-0000-0000A16F0000}"/>
    <cellStyle name="Normal 34 22 4 2" xfId="41584" xr:uid="{00000000-0005-0000-0000-0000A26F0000}"/>
    <cellStyle name="Normal 34 22 4 3" xfId="41585" xr:uid="{00000000-0005-0000-0000-0000A36F0000}"/>
    <cellStyle name="Normal 34 22 5" xfId="41586" xr:uid="{00000000-0005-0000-0000-0000A46F0000}"/>
    <cellStyle name="Normal 34 22 5 2" xfId="41587" xr:uid="{00000000-0005-0000-0000-0000A56F0000}"/>
    <cellStyle name="Normal 34 22 5 3" xfId="41588" xr:uid="{00000000-0005-0000-0000-0000A66F0000}"/>
    <cellStyle name="Normal 34 22 6" xfId="41589" xr:uid="{00000000-0005-0000-0000-0000A76F0000}"/>
    <cellStyle name="Normal 34 22 7" xfId="41590" xr:uid="{00000000-0005-0000-0000-0000A86F0000}"/>
    <cellStyle name="Normal 34 23" xfId="41591" xr:uid="{00000000-0005-0000-0000-0000A96F0000}"/>
    <cellStyle name="Normal 34 23 2" xfId="41592" xr:uid="{00000000-0005-0000-0000-0000AA6F0000}"/>
    <cellStyle name="Normal 34 23 2 2" xfId="41593" xr:uid="{00000000-0005-0000-0000-0000AB6F0000}"/>
    <cellStyle name="Normal 34 23 2 3" xfId="41594" xr:uid="{00000000-0005-0000-0000-0000AC6F0000}"/>
    <cellStyle name="Normal 34 23 3" xfId="41595" xr:uid="{00000000-0005-0000-0000-0000AD6F0000}"/>
    <cellStyle name="Normal 34 23 3 2" xfId="41596" xr:uid="{00000000-0005-0000-0000-0000AE6F0000}"/>
    <cellStyle name="Normal 34 23 3 3" xfId="41597" xr:uid="{00000000-0005-0000-0000-0000AF6F0000}"/>
    <cellStyle name="Normal 34 23 4" xfId="41598" xr:uid="{00000000-0005-0000-0000-0000B06F0000}"/>
    <cellStyle name="Normal 34 23 4 2" xfId="41599" xr:uid="{00000000-0005-0000-0000-0000B16F0000}"/>
    <cellStyle name="Normal 34 23 4 3" xfId="41600" xr:uid="{00000000-0005-0000-0000-0000B26F0000}"/>
    <cellStyle name="Normal 34 23 5" xfId="41601" xr:uid="{00000000-0005-0000-0000-0000B36F0000}"/>
    <cellStyle name="Normal 34 23 5 2" xfId="41602" xr:uid="{00000000-0005-0000-0000-0000B46F0000}"/>
    <cellStyle name="Normal 34 23 5 3" xfId="41603" xr:uid="{00000000-0005-0000-0000-0000B56F0000}"/>
    <cellStyle name="Normal 34 23 6" xfId="41604" xr:uid="{00000000-0005-0000-0000-0000B66F0000}"/>
    <cellStyle name="Normal 34 23 7" xfId="41605" xr:uid="{00000000-0005-0000-0000-0000B76F0000}"/>
    <cellStyle name="Normal 34 24" xfId="41606" xr:uid="{00000000-0005-0000-0000-0000B86F0000}"/>
    <cellStyle name="Normal 34 24 2" xfId="41607" xr:uid="{00000000-0005-0000-0000-0000B96F0000}"/>
    <cellStyle name="Normal 34 24 2 2" xfId="41608" xr:uid="{00000000-0005-0000-0000-0000BA6F0000}"/>
    <cellStyle name="Normal 34 24 2 3" xfId="41609" xr:uid="{00000000-0005-0000-0000-0000BB6F0000}"/>
    <cellStyle name="Normal 34 24 3" xfId="41610" xr:uid="{00000000-0005-0000-0000-0000BC6F0000}"/>
    <cellStyle name="Normal 34 24 3 2" xfId="41611" xr:uid="{00000000-0005-0000-0000-0000BD6F0000}"/>
    <cellStyle name="Normal 34 24 3 3" xfId="41612" xr:uid="{00000000-0005-0000-0000-0000BE6F0000}"/>
    <cellStyle name="Normal 34 24 4" xfId="41613" xr:uid="{00000000-0005-0000-0000-0000BF6F0000}"/>
    <cellStyle name="Normal 34 24 4 2" xfId="41614" xr:uid="{00000000-0005-0000-0000-0000C06F0000}"/>
    <cellStyle name="Normal 34 24 4 3" xfId="41615" xr:uid="{00000000-0005-0000-0000-0000C16F0000}"/>
    <cellStyle name="Normal 34 24 5" xfId="41616" xr:uid="{00000000-0005-0000-0000-0000C26F0000}"/>
    <cellStyle name="Normal 34 24 5 2" xfId="41617" xr:uid="{00000000-0005-0000-0000-0000C36F0000}"/>
    <cellStyle name="Normal 34 24 5 3" xfId="41618" xr:uid="{00000000-0005-0000-0000-0000C46F0000}"/>
    <cellStyle name="Normal 34 24 6" xfId="41619" xr:uid="{00000000-0005-0000-0000-0000C56F0000}"/>
    <cellStyle name="Normal 34 24 7" xfId="41620" xr:uid="{00000000-0005-0000-0000-0000C66F0000}"/>
    <cellStyle name="Normal 34 25" xfId="41621" xr:uid="{00000000-0005-0000-0000-0000C76F0000}"/>
    <cellStyle name="Normal 34 25 2" xfId="41622" xr:uid="{00000000-0005-0000-0000-0000C86F0000}"/>
    <cellStyle name="Normal 34 25 2 2" xfId="41623" xr:uid="{00000000-0005-0000-0000-0000C96F0000}"/>
    <cellStyle name="Normal 34 25 2 3" xfId="41624" xr:uid="{00000000-0005-0000-0000-0000CA6F0000}"/>
    <cellStyle name="Normal 34 25 3" xfId="41625" xr:uid="{00000000-0005-0000-0000-0000CB6F0000}"/>
    <cellStyle name="Normal 34 25 3 2" xfId="41626" xr:uid="{00000000-0005-0000-0000-0000CC6F0000}"/>
    <cellStyle name="Normal 34 25 3 3" xfId="41627" xr:uid="{00000000-0005-0000-0000-0000CD6F0000}"/>
    <cellStyle name="Normal 34 25 4" xfId="41628" xr:uid="{00000000-0005-0000-0000-0000CE6F0000}"/>
    <cellStyle name="Normal 34 25 4 2" xfId="41629" xr:uid="{00000000-0005-0000-0000-0000CF6F0000}"/>
    <cellStyle name="Normal 34 25 4 3" xfId="41630" xr:uid="{00000000-0005-0000-0000-0000D06F0000}"/>
    <cellStyle name="Normal 34 25 5" xfId="41631" xr:uid="{00000000-0005-0000-0000-0000D16F0000}"/>
    <cellStyle name="Normal 34 25 5 2" xfId="41632" xr:uid="{00000000-0005-0000-0000-0000D26F0000}"/>
    <cellStyle name="Normal 34 25 5 3" xfId="41633" xr:uid="{00000000-0005-0000-0000-0000D36F0000}"/>
    <cellStyle name="Normal 34 25 6" xfId="41634" xr:uid="{00000000-0005-0000-0000-0000D46F0000}"/>
    <cellStyle name="Normal 34 25 7" xfId="41635" xr:uid="{00000000-0005-0000-0000-0000D56F0000}"/>
    <cellStyle name="Normal 34 26" xfId="41636" xr:uid="{00000000-0005-0000-0000-0000D66F0000}"/>
    <cellStyle name="Normal 34 26 2" xfId="41637" xr:uid="{00000000-0005-0000-0000-0000D76F0000}"/>
    <cellStyle name="Normal 34 26 2 2" xfId="41638" xr:uid="{00000000-0005-0000-0000-0000D86F0000}"/>
    <cellStyle name="Normal 34 26 2 3" xfId="41639" xr:uid="{00000000-0005-0000-0000-0000D96F0000}"/>
    <cellStyle name="Normal 34 26 3" xfId="41640" xr:uid="{00000000-0005-0000-0000-0000DA6F0000}"/>
    <cellStyle name="Normal 34 26 3 2" xfId="41641" xr:uid="{00000000-0005-0000-0000-0000DB6F0000}"/>
    <cellStyle name="Normal 34 26 3 3" xfId="41642" xr:uid="{00000000-0005-0000-0000-0000DC6F0000}"/>
    <cellStyle name="Normal 34 26 4" xfId="41643" xr:uid="{00000000-0005-0000-0000-0000DD6F0000}"/>
    <cellStyle name="Normal 34 26 4 2" xfId="41644" xr:uid="{00000000-0005-0000-0000-0000DE6F0000}"/>
    <cellStyle name="Normal 34 26 4 3" xfId="41645" xr:uid="{00000000-0005-0000-0000-0000DF6F0000}"/>
    <cellStyle name="Normal 34 26 5" xfId="41646" xr:uid="{00000000-0005-0000-0000-0000E06F0000}"/>
    <cellStyle name="Normal 34 26 5 2" xfId="41647" xr:uid="{00000000-0005-0000-0000-0000E16F0000}"/>
    <cellStyle name="Normal 34 26 5 3" xfId="41648" xr:uid="{00000000-0005-0000-0000-0000E26F0000}"/>
    <cellStyle name="Normal 34 26 6" xfId="41649" xr:uid="{00000000-0005-0000-0000-0000E36F0000}"/>
    <cellStyle name="Normal 34 26 7" xfId="41650" xr:uid="{00000000-0005-0000-0000-0000E46F0000}"/>
    <cellStyle name="Normal 34 27" xfId="41651" xr:uid="{00000000-0005-0000-0000-0000E56F0000}"/>
    <cellStyle name="Normal 34 27 2" xfId="41652" xr:uid="{00000000-0005-0000-0000-0000E66F0000}"/>
    <cellStyle name="Normal 34 27 2 2" xfId="41653" xr:uid="{00000000-0005-0000-0000-0000E76F0000}"/>
    <cellStyle name="Normal 34 27 2 3" xfId="41654" xr:uid="{00000000-0005-0000-0000-0000E86F0000}"/>
    <cellStyle name="Normal 34 27 3" xfId="41655" xr:uid="{00000000-0005-0000-0000-0000E96F0000}"/>
    <cellStyle name="Normal 34 27 3 2" xfId="41656" xr:uid="{00000000-0005-0000-0000-0000EA6F0000}"/>
    <cellStyle name="Normal 34 27 3 3" xfId="41657" xr:uid="{00000000-0005-0000-0000-0000EB6F0000}"/>
    <cellStyle name="Normal 34 27 4" xfId="41658" xr:uid="{00000000-0005-0000-0000-0000EC6F0000}"/>
    <cellStyle name="Normal 34 27 4 2" xfId="41659" xr:uid="{00000000-0005-0000-0000-0000ED6F0000}"/>
    <cellStyle name="Normal 34 27 4 3" xfId="41660" xr:uid="{00000000-0005-0000-0000-0000EE6F0000}"/>
    <cellStyle name="Normal 34 27 5" xfId="41661" xr:uid="{00000000-0005-0000-0000-0000EF6F0000}"/>
    <cellStyle name="Normal 34 27 5 2" xfId="41662" xr:uid="{00000000-0005-0000-0000-0000F06F0000}"/>
    <cellStyle name="Normal 34 27 5 3" xfId="41663" xr:uid="{00000000-0005-0000-0000-0000F16F0000}"/>
    <cellStyle name="Normal 34 27 6" xfId="41664" xr:uid="{00000000-0005-0000-0000-0000F26F0000}"/>
    <cellStyle name="Normal 34 27 7" xfId="41665" xr:uid="{00000000-0005-0000-0000-0000F36F0000}"/>
    <cellStyle name="Normal 34 28" xfId="41666" xr:uid="{00000000-0005-0000-0000-0000F46F0000}"/>
    <cellStyle name="Normal 34 28 2" xfId="41667" xr:uid="{00000000-0005-0000-0000-0000F56F0000}"/>
    <cellStyle name="Normal 34 28 2 2" xfId="41668" xr:uid="{00000000-0005-0000-0000-0000F66F0000}"/>
    <cellStyle name="Normal 34 28 2 3" xfId="41669" xr:uid="{00000000-0005-0000-0000-0000F76F0000}"/>
    <cellStyle name="Normal 34 28 3" xfId="41670" xr:uid="{00000000-0005-0000-0000-0000F86F0000}"/>
    <cellStyle name="Normal 34 28 3 2" xfId="41671" xr:uid="{00000000-0005-0000-0000-0000F96F0000}"/>
    <cellStyle name="Normal 34 28 3 3" xfId="41672" xr:uid="{00000000-0005-0000-0000-0000FA6F0000}"/>
    <cellStyle name="Normal 34 28 4" xfId="41673" xr:uid="{00000000-0005-0000-0000-0000FB6F0000}"/>
    <cellStyle name="Normal 34 28 4 2" xfId="41674" xr:uid="{00000000-0005-0000-0000-0000FC6F0000}"/>
    <cellStyle name="Normal 34 28 4 3" xfId="41675" xr:uid="{00000000-0005-0000-0000-0000FD6F0000}"/>
    <cellStyle name="Normal 34 28 5" xfId="41676" xr:uid="{00000000-0005-0000-0000-0000FE6F0000}"/>
    <cellStyle name="Normal 34 28 5 2" xfId="41677" xr:uid="{00000000-0005-0000-0000-0000FF6F0000}"/>
    <cellStyle name="Normal 34 28 5 3" xfId="41678" xr:uid="{00000000-0005-0000-0000-000000700000}"/>
    <cellStyle name="Normal 34 28 6" xfId="41679" xr:uid="{00000000-0005-0000-0000-000001700000}"/>
    <cellStyle name="Normal 34 28 7" xfId="41680" xr:uid="{00000000-0005-0000-0000-000002700000}"/>
    <cellStyle name="Normal 34 29" xfId="41681" xr:uid="{00000000-0005-0000-0000-000003700000}"/>
    <cellStyle name="Normal 34 29 2" xfId="41682" xr:uid="{00000000-0005-0000-0000-000004700000}"/>
    <cellStyle name="Normal 34 29 2 2" xfId="41683" xr:uid="{00000000-0005-0000-0000-000005700000}"/>
    <cellStyle name="Normal 34 29 2 3" xfId="41684" xr:uid="{00000000-0005-0000-0000-000006700000}"/>
    <cellStyle name="Normal 34 29 3" xfId="41685" xr:uid="{00000000-0005-0000-0000-000007700000}"/>
    <cellStyle name="Normal 34 29 3 2" xfId="41686" xr:uid="{00000000-0005-0000-0000-000008700000}"/>
    <cellStyle name="Normal 34 29 3 3" xfId="41687" xr:uid="{00000000-0005-0000-0000-000009700000}"/>
    <cellStyle name="Normal 34 29 4" xfId="41688" xr:uid="{00000000-0005-0000-0000-00000A700000}"/>
    <cellStyle name="Normal 34 29 4 2" xfId="41689" xr:uid="{00000000-0005-0000-0000-00000B700000}"/>
    <cellStyle name="Normal 34 29 4 3" xfId="41690" xr:uid="{00000000-0005-0000-0000-00000C700000}"/>
    <cellStyle name="Normal 34 29 5" xfId="41691" xr:uid="{00000000-0005-0000-0000-00000D700000}"/>
    <cellStyle name="Normal 34 29 5 2" xfId="41692" xr:uid="{00000000-0005-0000-0000-00000E700000}"/>
    <cellStyle name="Normal 34 29 5 3" xfId="41693" xr:uid="{00000000-0005-0000-0000-00000F700000}"/>
    <cellStyle name="Normal 34 29 6" xfId="41694" xr:uid="{00000000-0005-0000-0000-000010700000}"/>
    <cellStyle name="Normal 34 29 7" xfId="41695" xr:uid="{00000000-0005-0000-0000-000011700000}"/>
    <cellStyle name="Normal 34 3" xfId="41696" xr:uid="{00000000-0005-0000-0000-000012700000}"/>
    <cellStyle name="Normal 34 3 2" xfId="41697" xr:uid="{00000000-0005-0000-0000-000013700000}"/>
    <cellStyle name="Normal 34 3 2 2" xfId="41698" xr:uid="{00000000-0005-0000-0000-000014700000}"/>
    <cellStyle name="Normal 34 3 2 3" xfId="41699" xr:uid="{00000000-0005-0000-0000-000015700000}"/>
    <cellStyle name="Normal 34 3 3" xfId="41700" xr:uid="{00000000-0005-0000-0000-000016700000}"/>
    <cellStyle name="Normal 34 3 3 2" xfId="41701" xr:uid="{00000000-0005-0000-0000-000017700000}"/>
    <cellStyle name="Normal 34 3 3 3" xfId="41702" xr:uid="{00000000-0005-0000-0000-000018700000}"/>
    <cellStyle name="Normal 34 3 4" xfId="41703" xr:uid="{00000000-0005-0000-0000-000019700000}"/>
    <cellStyle name="Normal 34 3 4 2" xfId="41704" xr:uid="{00000000-0005-0000-0000-00001A700000}"/>
    <cellStyle name="Normal 34 3 4 3" xfId="41705" xr:uid="{00000000-0005-0000-0000-00001B700000}"/>
    <cellStyle name="Normal 34 3 5" xfId="41706" xr:uid="{00000000-0005-0000-0000-00001C700000}"/>
    <cellStyle name="Normal 34 3 5 2" xfId="41707" xr:uid="{00000000-0005-0000-0000-00001D700000}"/>
    <cellStyle name="Normal 34 3 5 3" xfId="41708" xr:uid="{00000000-0005-0000-0000-00001E700000}"/>
    <cellStyle name="Normal 34 3 6" xfId="41709" xr:uid="{00000000-0005-0000-0000-00001F700000}"/>
    <cellStyle name="Normal 34 3 6 2" xfId="41710" xr:uid="{00000000-0005-0000-0000-000020700000}"/>
    <cellStyle name="Normal 34 3 6 3" xfId="41711" xr:uid="{00000000-0005-0000-0000-000021700000}"/>
    <cellStyle name="Normal 34 3 7" xfId="41712" xr:uid="{00000000-0005-0000-0000-000022700000}"/>
    <cellStyle name="Normal 34 3 7 2" xfId="41713" xr:uid="{00000000-0005-0000-0000-000023700000}"/>
    <cellStyle name="Normal 34 3 7 3" xfId="41714" xr:uid="{00000000-0005-0000-0000-000024700000}"/>
    <cellStyle name="Normal 34 3 8" xfId="41715" xr:uid="{00000000-0005-0000-0000-000025700000}"/>
    <cellStyle name="Normal 34 3 9" xfId="41716" xr:uid="{00000000-0005-0000-0000-000026700000}"/>
    <cellStyle name="Normal 34 30" xfId="41717" xr:uid="{00000000-0005-0000-0000-000027700000}"/>
    <cellStyle name="Normal 34 30 2" xfId="41718" xr:uid="{00000000-0005-0000-0000-000028700000}"/>
    <cellStyle name="Normal 34 30 2 2" xfId="41719" xr:uid="{00000000-0005-0000-0000-000029700000}"/>
    <cellStyle name="Normal 34 30 2 3" xfId="41720" xr:uid="{00000000-0005-0000-0000-00002A700000}"/>
    <cellStyle name="Normal 34 30 3" xfId="41721" xr:uid="{00000000-0005-0000-0000-00002B700000}"/>
    <cellStyle name="Normal 34 30 3 2" xfId="41722" xr:uid="{00000000-0005-0000-0000-00002C700000}"/>
    <cellStyle name="Normal 34 30 3 3" xfId="41723" xr:uid="{00000000-0005-0000-0000-00002D700000}"/>
    <cellStyle name="Normal 34 30 4" xfId="41724" xr:uid="{00000000-0005-0000-0000-00002E700000}"/>
    <cellStyle name="Normal 34 30 4 2" xfId="41725" xr:uid="{00000000-0005-0000-0000-00002F700000}"/>
    <cellStyle name="Normal 34 30 4 3" xfId="41726" xr:uid="{00000000-0005-0000-0000-000030700000}"/>
    <cellStyle name="Normal 34 30 5" xfId="41727" xr:uid="{00000000-0005-0000-0000-000031700000}"/>
    <cellStyle name="Normal 34 30 5 2" xfId="41728" xr:uid="{00000000-0005-0000-0000-000032700000}"/>
    <cellStyle name="Normal 34 30 5 3" xfId="41729" xr:uid="{00000000-0005-0000-0000-000033700000}"/>
    <cellStyle name="Normal 34 30 6" xfId="41730" xr:uid="{00000000-0005-0000-0000-000034700000}"/>
    <cellStyle name="Normal 34 30 7" xfId="41731" xr:uid="{00000000-0005-0000-0000-000035700000}"/>
    <cellStyle name="Normal 34 31" xfId="41732" xr:uid="{00000000-0005-0000-0000-000036700000}"/>
    <cellStyle name="Normal 34 31 2" xfId="41733" xr:uid="{00000000-0005-0000-0000-000037700000}"/>
    <cellStyle name="Normal 34 31 2 2" xfId="41734" xr:uid="{00000000-0005-0000-0000-000038700000}"/>
    <cellStyle name="Normal 34 31 2 3" xfId="41735" xr:uid="{00000000-0005-0000-0000-000039700000}"/>
    <cellStyle name="Normal 34 31 3" xfId="41736" xr:uid="{00000000-0005-0000-0000-00003A700000}"/>
    <cellStyle name="Normal 34 31 3 2" xfId="41737" xr:uid="{00000000-0005-0000-0000-00003B700000}"/>
    <cellStyle name="Normal 34 31 3 3" xfId="41738" xr:uid="{00000000-0005-0000-0000-00003C700000}"/>
    <cellStyle name="Normal 34 31 4" xfId="41739" xr:uid="{00000000-0005-0000-0000-00003D700000}"/>
    <cellStyle name="Normal 34 31 4 2" xfId="41740" xr:uid="{00000000-0005-0000-0000-00003E700000}"/>
    <cellStyle name="Normal 34 31 4 3" xfId="41741" xr:uid="{00000000-0005-0000-0000-00003F700000}"/>
    <cellStyle name="Normal 34 31 5" xfId="41742" xr:uid="{00000000-0005-0000-0000-000040700000}"/>
    <cellStyle name="Normal 34 31 5 2" xfId="41743" xr:uid="{00000000-0005-0000-0000-000041700000}"/>
    <cellStyle name="Normal 34 31 5 3" xfId="41744" xr:uid="{00000000-0005-0000-0000-000042700000}"/>
    <cellStyle name="Normal 34 31 6" xfId="41745" xr:uid="{00000000-0005-0000-0000-000043700000}"/>
    <cellStyle name="Normal 34 31 7" xfId="41746" xr:uid="{00000000-0005-0000-0000-000044700000}"/>
    <cellStyle name="Normal 34 32" xfId="41747" xr:uid="{00000000-0005-0000-0000-000045700000}"/>
    <cellStyle name="Normal 34 32 2" xfId="41748" xr:uid="{00000000-0005-0000-0000-000046700000}"/>
    <cellStyle name="Normal 34 32 2 2" xfId="41749" xr:uid="{00000000-0005-0000-0000-000047700000}"/>
    <cellStyle name="Normal 34 32 2 3" xfId="41750" xr:uid="{00000000-0005-0000-0000-000048700000}"/>
    <cellStyle name="Normal 34 32 3" xfId="41751" xr:uid="{00000000-0005-0000-0000-000049700000}"/>
    <cellStyle name="Normal 34 32 3 2" xfId="41752" xr:uid="{00000000-0005-0000-0000-00004A700000}"/>
    <cellStyle name="Normal 34 32 3 3" xfId="41753" xr:uid="{00000000-0005-0000-0000-00004B700000}"/>
    <cellStyle name="Normal 34 32 4" xfId="41754" xr:uid="{00000000-0005-0000-0000-00004C700000}"/>
    <cellStyle name="Normal 34 32 4 2" xfId="41755" xr:uid="{00000000-0005-0000-0000-00004D700000}"/>
    <cellStyle name="Normal 34 32 4 3" xfId="41756" xr:uid="{00000000-0005-0000-0000-00004E700000}"/>
    <cellStyle name="Normal 34 32 5" xfId="41757" xr:uid="{00000000-0005-0000-0000-00004F700000}"/>
    <cellStyle name="Normal 34 32 5 2" xfId="41758" xr:uid="{00000000-0005-0000-0000-000050700000}"/>
    <cellStyle name="Normal 34 32 5 3" xfId="41759" xr:uid="{00000000-0005-0000-0000-000051700000}"/>
    <cellStyle name="Normal 34 32 6" xfId="41760" xr:uid="{00000000-0005-0000-0000-000052700000}"/>
    <cellStyle name="Normal 34 32 7" xfId="41761" xr:uid="{00000000-0005-0000-0000-000053700000}"/>
    <cellStyle name="Normal 34 33" xfId="41762" xr:uid="{00000000-0005-0000-0000-000054700000}"/>
    <cellStyle name="Normal 34 33 2" xfId="41763" xr:uid="{00000000-0005-0000-0000-000055700000}"/>
    <cellStyle name="Normal 34 33 2 2" xfId="41764" xr:uid="{00000000-0005-0000-0000-000056700000}"/>
    <cellStyle name="Normal 34 33 2 3" xfId="41765" xr:uid="{00000000-0005-0000-0000-000057700000}"/>
    <cellStyle name="Normal 34 33 3" xfId="41766" xr:uid="{00000000-0005-0000-0000-000058700000}"/>
    <cellStyle name="Normal 34 33 3 2" xfId="41767" xr:uid="{00000000-0005-0000-0000-000059700000}"/>
    <cellStyle name="Normal 34 33 3 3" xfId="41768" xr:uid="{00000000-0005-0000-0000-00005A700000}"/>
    <cellStyle name="Normal 34 33 4" xfId="41769" xr:uid="{00000000-0005-0000-0000-00005B700000}"/>
    <cellStyle name="Normal 34 33 4 2" xfId="41770" xr:uid="{00000000-0005-0000-0000-00005C700000}"/>
    <cellStyle name="Normal 34 33 4 3" xfId="41771" xr:uid="{00000000-0005-0000-0000-00005D700000}"/>
    <cellStyle name="Normal 34 33 5" xfId="41772" xr:uid="{00000000-0005-0000-0000-00005E700000}"/>
    <cellStyle name="Normal 34 33 5 2" xfId="41773" xr:uid="{00000000-0005-0000-0000-00005F700000}"/>
    <cellStyle name="Normal 34 33 5 3" xfId="41774" xr:uid="{00000000-0005-0000-0000-000060700000}"/>
    <cellStyle name="Normal 34 33 6" xfId="41775" xr:uid="{00000000-0005-0000-0000-000061700000}"/>
    <cellStyle name="Normal 34 33 7" xfId="41776" xr:uid="{00000000-0005-0000-0000-000062700000}"/>
    <cellStyle name="Normal 34 34" xfId="41777" xr:uid="{00000000-0005-0000-0000-000063700000}"/>
    <cellStyle name="Normal 34 34 2" xfId="41778" xr:uid="{00000000-0005-0000-0000-000064700000}"/>
    <cellStyle name="Normal 34 34 2 2" xfId="41779" xr:uid="{00000000-0005-0000-0000-000065700000}"/>
    <cellStyle name="Normal 34 34 2 3" xfId="41780" xr:uid="{00000000-0005-0000-0000-000066700000}"/>
    <cellStyle name="Normal 34 34 3" xfId="41781" xr:uid="{00000000-0005-0000-0000-000067700000}"/>
    <cellStyle name="Normal 34 34 3 2" xfId="41782" xr:uid="{00000000-0005-0000-0000-000068700000}"/>
    <cellStyle name="Normal 34 34 3 3" xfId="41783" xr:uid="{00000000-0005-0000-0000-000069700000}"/>
    <cellStyle name="Normal 34 34 4" xfId="41784" xr:uid="{00000000-0005-0000-0000-00006A700000}"/>
    <cellStyle name="Normal 34 34 4 2" xfId="41785" xr:uid="{00000000-0005-0000-0000-00006B700000}"/>
    <cellStyle name="Normal 34 34 4 3" xfId="41786" xr:uid="{00000000-0005-0000-0000-00006C700000}"/>
    <cellStyle name="Normal 34 34 5" xfId="41787" xr:uid="{00000000-0005-0000-0000-00006D700000}"/>
    <cellStyle name="Normal 34 34 5 2" xfId="41788" xr:uid="{00000000-0005-0000-0000-00006E700000}"/>
    <cellStyle name="Normal 34 34 5 3" xfId="41789" xr:uid="{00000000-0005-0000-0000-00006F700000}"/>
    <cellStyle name="Normal 34 34 6" xfId="41790" xr:uid="{00000000-0005-0000-0000-000070700000}"/>
    <cellStyle name="Normal 34 34 7" xfId="41791" xr:uid="{00000000-0005-0000-0000-000071700000}"/>
    <cellStyle name="Normal 34 35" xfId="41792" xr:uid="{00000000-0005-0000-0000-000072700000}"/>
    <cellStyle name="Normal 34 35 2" xfId="41793" xr:uid="{00000000-0005-0000-0000-000073700000}"/>
    <cellStyle name="Normal 34 35 3" xfId="41794" xr:uid="{00000000-0005-0000-0000-000074700000}"/>
    <cellStyle name="Normal 34 36" xfId="41795" xr:uid="{00000000-0005-0000-0000-000075700000}"/>
    <cellStyle name="Normal 34 36 2" xfId="41796" xr:uid="{00000000-0005-0000-0000-000076700000}"/>
    <cellStyle name="Normal 34 36 3" xfId="41797" xr:uid="{00000000-0005-0000-0000-000077700000}"/>
    <cellStyle name="Normal 34 37" xfId="41798" xr:uid="{00000000-0005-0000-0000-000078700000}"/>
    <cellStyle name="Normal 34 37 2" xfId="41799" xr:uid="{00000000-0005-0000-0000-000079700000}"/>
    <cellStyle name="Normal 34 37 3" xfId="41800" xr:uid="{00000000-0005-0000-0000-00007A700000}"/>
    <cellStyle name="Normal 34 38" xfId="41801" xr:uid="{00000000-0005-0000-0000-00007B700000}"/>
    <cellStyle name="Normal 34 38 2" xfId="41802" xr:uid="{00000000-0005-0000-0000-00007C700000}"/>
    <cellStyle name="Normal 34 38 3" xfId="41803" xr:uid="{00000000-0005-0000-0000-00007D700000}"/>
    <cellStyle name="Normal 34 39" xfId="41804" xr:uid="{00000000-0005-0000-0000-00007E700000}"/>
    <cellStyle name="Normal 34 39 2" xfId="41805" xr:uid="{00000000-0005-0000-0000-00007F700000}"/>
    <cellStyle name="Normal 34 39 3" xfId="41806" xr:uid="{00000000-0005-0000-0000-000080700000}"/>
    <cellStyle name="Normal 34 4" xfId="41807" xr:uid="{00000000-0005-0000-0000-000081700000}"/>
    <cellStyle name="Normal 34 4 2" xfId="41808" xr:uid="{00000000-0005-0000-0000-000082700000}"/>
    <cellStyle name="Normal 34 4 2 2" xfId="41809" xr:uid="{00000000-0005-0000-0000-000083700000}"/>
    <cellStyle name="Normal 34 4 2 3" xfId="41810" xr:uid="{00000000-0005-0000-0000-000084700000}"/>
    <cellStyle name="Normal 34 4 3" xfId="41811" xr:uid="{00000000-0005-0000-0000-000085700000}"/>
    <cellStyle name="Normal 34 4 3 2" xfId="41812" xr:uid="{00000000-0005-0000-0000-000086700000}"/>
    <cellStyle name="Normal 34 4 3 3" xfId="41813" xr:uid="{00000000-0005-0000-0000-000087700000}"/>
    <cellStyle name="Normal 34 4 4" xfId="41814" xr:uid="{00000000-0005-0000-0000-000088700000}"/>
    <cellStyle name="Normal 34 4 4 2" xfId="41815" xr:uid="{00000000-0005-0000-0000-000089700000}"/>
    <cellStyle name="Normal 34 4 4 3" xfId="41816" xr:uid="{00000000-0005-0000-0000-00008A700000}"/>
    <cellStyle name="Normal 34 4 5" xfId="41817" xr:uid="{00000000-0005-0000-0000-00008B700000}"/>
    <cellStyle name="Normal 34 4 5 2" xfId="41818" xr:uid="{00000000-0005-0000-0000-00008C700000}"/>
    <cellStyle name="Normal 34 4 5 3" xfId="41819" xr:uid="{00000000-0005-0000-0000-00008D700000}"/>
    <cellStyle name="Normal 34 4 6" xfId="41820" xr:uid="{00000000-0005-0000-0000-00008E700000}"/>
    <cellStyle name="Normal 34 4 7" xfId="41821" xr:uid="{00000000-0005-0000-0000-00008F700000}"/>
    <cellStyle name="Normal 34 40" xfId="41822" xr:uid="{00000000-0005-0000-0000-000090700000}"/>
    <cellStyle name="Normal 34 40 2" xfId="41823" xr:uid="{00000000-0005-0000-0000-000091700000}"/>
    <cellStyle name="Normal 34 40 3" xfId="41824" xr:uid="{00000000-0005-0000-0000-000092700000}"/>
    <cellStyle name="Normal 34 41" xfId="41825" xr:uid="{00000000-0005-0000-0000-000093700000}"/>
    <cellStyle name="Normal 34 41 2" xfId="41826" xr:uid="{00000000-0005-0000-0000-000094700000}"/>
    <cellStyle name="Normal 34 41 3" xfId="41827" xr:uid="{00000000-0005-0000-0000-000095700000}"/>
    <cellStyle name="Normal 34 42" xfId="41828" xr:uid="{00000000-0005-0000-0000-000096700000}"/>
    <cellStyle name="Normal 34 42 2" xfId="41829" xr:uid="{00000000-0005-0000-0000-000097700000}"/>
    <cellStyle name="Normal 34 42 3" xfId="41830" xr:uid="{00000000-0005-0000-0000-000098700000}"/>
    <cellStyle name="Normal 34 43" xfId="41831" xr:uid="{00000000-0005-0000-0000-000099700000}"/>
    <cellStyle name="Normal 34 43 2" xfId="41832" xr:uid="{00000000-0005-0000-0000-00009A700000}"/>
    <cellStyle name="Normal 34 43 3" xfId="41833" xr:uid="{00000000-0005-0000-0000-00009B700000}"/>
    <cellStyle name="Normal 34 44" xfId="41834" xr:uid="{00000000-0005-0000-0000-00009C700000}"/>
    <cellStyle name="Normal 34 44 2" xfId="41835" xr:uid="{00000000-0005-0000-0000-00009D700000}"/>
    <cellStyle name="Normal 34 44 3" xfId="41836" xr:uid="{00000000-0005-0000-0000-00009E700000}"/>
    <cellStyle name="Normal 34 45" xfId="41837" xr:uid="{00000000-0005-0000-0000-00009F700000}"/>
    <cellStyle name="Normal 34 45 2" xfId="41838" xr:uid="{00000000-0005-0000-0000-0000A0700000}"/>
    <cellStyle name="Normal 34 45 3" xfId="41839" xr:uid="{00000000-0005-0000-0000-0000A1700000}"/>
    <cellStyle name="Normal 34 46" xfId="41840" xr:uid="{00000000-0005-0000-0000-0000A2700000}"/>
    <cellStyle name="Normal 34 46 2" xfId="41841" xr:uid="{00000000-0005-0000-0000-0000A3700000}"/>
    <cellStyle name="Normal 34 46 3" xfId="41842" xr:uid="{00000000-0005-0000-0000-0000A4700000}"/>
    <cellStyle name="Normal 34 47" xfId="41843" xr:uid="{00000000-0005-0000-0000-0000A5700000}"/>
    <cellStyle name="Normal 34 47 2" xfId="41844" xr:uid="{00000000-0005-0000-0000-0000A6700000}"/>
    <cellStyle name="Normal 34 47 3" xfId="41845" xr:uid="{00000000-0005-0000-0000-0000A7700000}"/>
    <cellStyle name="Normal 34 48" xfId="41846" xr:uid="{00000000-0005-0000-0000-0000A8700000}"/>
    <cellStyle name="Normal 34 48 2" xfId="41847" xr:uid="{00000000-0005-0000-0000-0000A9700000}"/>
    <cellStyle name="Normal 34 48 3" xfId="41848" xr:uid="{00000000-0005-0000-0000-0000AA700000}"/>
    <cellStyle name="Normal 34 49" xfId="41849" xr:uid="{00000000-0005-0000-0000-0000AB700000}"/>
    <cellStyle name="Normal 34 49 2" xfId="41850" xr:uid="{00000000-0005-0000-0000-0000AC700000}"/>
    <cellStyle name="Normal 34 49 3" xfId="41851" xr:uid="{00000000-0005-0000-0000-0000AD700000}"/>
    <cellStyle name="Normal 34 5" xfId="41852" xr:uid="{00000000-0005-0000-0000-0000AE700000}"/>
    <cellStyle name="Normal 34 5 2" xfId="41853" xr:uid="{00000000-0005-0000-0000-0000AF700000}"/>
    <cellStyle name="Normal 34 5 2 2" xfId="41854" xr:uid="{00000000-0005-0000-0000-0000B0700000}"/>
    <cellStyle name="Normal 34 5 2 3" xfId="41855" xr:uid="{00000000-0005-0000-0000-0000B1700000}"/>
    <cellStyle name="Normal 34 5 3" xfId="41856" xr:uid="{00000000-0005-0000-0000-0000B2700000}"/>
    <cellStyle name="Normal 34 5 3 2" xfId="41857" xr:uid="{00000000-0005-0000-0000-0000B3700000}"/>
    <cellStyle name="Normal 34 5 3 3" xfId="41858" xr:uid="{00000000-0005-0000-0000-0000B4700000}"/>
    <cellStyle name="Normal 34 5 4" xfId="41859" xr:uid="{00000000-0005-0000-0000-0000B5700000}"/>
    <cellStyle name="Normal 34 5 4 2" xfId="41860" xr:uid="{00000000-0005-0000-0000-0000B6700000}"/>
    <cellStyle name="Normal 34 5 4 3" xfId="41861" xr:uid="{00000000-0005-0000-0000-0000B7700000}"/>
    <cellStyle name="Normal 34 5 5" xfId="41862" xr:uid="{00000000-0005-0000-0000-0000B8700000}"/>
    <cellStyle name="Normal 34 5 5 2" xfId="41863" xr:uid="{00000000-0005-0000-0000-0000B9700000}"/>
    <cellStyle name="Normal 34 5 5 3" xfId="41864" xr:uid="{00000000-0005-0000-0000-0000BA700000}"/>
    <cellStyle name="Normal 34 5 6" xfId="41865" xr:uid="{00000000-0005-0000-0000-0000BB700000}"/>
    <cellStyle name="Normal 34 5 7" xfId="41866" xr:uid="{00000000-0005-0000-0000-0000BC700000}"/>
    <cellStyle name="Normal 34 50" xfId="41867" xr:uid="{00000000-0005-0000-0000-0000BD700000}"/>
    <cellStyle name="Normal 34 50 2" xfId="41868" xr:uid="{00000000-0005-0000-0000-0000BE700000}"/>
    <cellStyle name="Normal 34 50 3" xfId="41869" xr:uid="{00000000-0005-0000-0000-0000BF700000}"/>
    <cellStyle name="Normal 34 51" xfId="41870" xr:uid="{00000000-0005-0000-0000-0000C0700000}"/>
    <cellStyle name="Normal 34 51 2" xfId="41871" xr:uid="{00000000-0005-0000-0000-0000C1700000}"/>
    <cellStyle name="Normal 34 51 3" xfId="41872" xr:uid="{00000000-0005-0000-0000-0000C2700000}"/>
    <cellStyle name="Normal 34 52" xfId="41873" xr:uid="{00000000-0005-0000-0000-0000C3700000}"/>
    <cellStyle name="Normal 34 52 2" xfId="41874" xr:uid="{00000000-0005-0000-0000-0000C4700000}"/>
    <cellStyle name="Normal 34 52 3" xfId="41875" xr:uid="{00000000-0005-0000-0000-0000C5700000}"/>
    <cellStyle name="Normal 34 53" xfId="41876" xr:uid="{00000000-0005-0000-0000-0000C6700000}"/>
    <cellStyle name="Normal 34 54" xfId="41877" xr:uid="{00000000-0005-0000-0000-0000C7700000}"/>
    <cellStyle name="Normal 34 6" xfId="41878" xr:uid="{00000000-0005-0000-0000-0000C8700000}"/>
    <cellStyle name="Normal 34 6 2" xfId="41879" xr:uid="{00000000-0005-0000-0000-0000C9700000}"/>
    <cellStyle name="Normal 34 6 2 2" xfId="41880" xr:uid="{00000000-0005-0000-0000-0000CA700000}"/>
    <cellStyle name="Normal 34 6 2 3" xfId="41881" xr:uid="{00000000-0005-0000-0000-0000CB700000}"/>
    <cellStyle name="Normal 34 6 3" xfId="41882" xr:uid="{00000000-0005-0000-0000-0000CC700000}"/>
    <cellStyle name="Normal 34 6 3 2" xfId="41883" xr:uid="{00000000-0005-0000-0000-0000CD700000}"/>
    <cellStyle name="Normal 34 6 3 3" xfId="41884" xr:uid="{00000000-0005-0000-0000-0000CE700000}"/>
    <cellStyle name="Normal 34 6 4" xfId="41885" xr:uid="{00000000-0005-0000-0000-0000CF700000}"/>
    <cellStyle name="Normal 34 6 4 2" xfId="41886" xr:uid="{00000000-0005-0000-0000-0000D0700000}"/>
    <cellStyle name="Normal 34 6 4 3" xfId="41887" xr:uid="{00000000-0005-0000-0000-0000D1700000}"/>
    <cellStyle name="Normal 34 6 5" xfId="41888" xr:uid="{00000000-0005-0000-0000-0000D2700000}"/>
    <cellStyle name="Normal 34 6 5 2" xfId="41889" xr:uid="{00000000-0005-0000-0000-0000D3700000}"/>
    <cellStyle name="Normal 34 6 5 3" xfId="41890" xr:uid="{00000000-0005-0000-0000-0000D4700000}"/>
    <cellStyle name="Normal 34 6 6" xfId="41891" xr:uid="{00000000-0005-0000-0000-0000D5700000}"/>
    <cellStyle name="Normal 34 6 7" xfId="41892" xr:uid="{00000000-0005-0000-0000-0000D6700000}"/>
    <cellStyle name="Normal 34 7" xfId="41893" xr:uid="{00000000-0005-0000-0000-0000D7700000}"/>
    <cellStyle name="Normal 34 7 2" xfId="41894" xr:uid="{00000000-0005-0000-0000-0000D8700000}"/>
    <cellStyle name="Normal 34 7 2 2" xfId="41895" xr:uid="{00000000-0005-0000-0000-0000D9700000}"/>
    <cellStyle name="Normal 34 7 2 3" xfId="41896" xr:uid="{00000000-0005-0000-0000-0000DA700000}"/>
    <cellStyle name="Normal 34 7 3" xfId="41897" xr:uid="{00000000-0005-0000-0000-0000DB700000}"/>
    <cellStyle name="Normal 34 7 3 2" xfId="41898" xr:uid="{00000000-0005-0000-0000-0000DC700000}"/>
    <cellStyle name="Normal 34 7 3 3" xfId="41899" xr:uid="{00000000-0005-0000-0000-0000DD700000}"/>
    <cellStyle name="Normal 34 7 4" xfId="41900" xr:uid="{00000000-0005-0000-0000-0000DE700000}"/>
    <cellStyle name="Normal 34 7 4 2" xfId="41901" xr:uid="{00000000-0005-0000-0000-0000DF700000}"/>
    <cellStyle name="Normal 34 7 4 3" xfId="41902" xr:uid="{00000000-0005-0000-0000-0000E0700000}"/>
    <cellStyle name="Normal 34 7 5" xfId="41903" xr:uid="{00000000-0005-0000-0000-0000E1700000}"/>
    <cellStyle name="Normal 34 7 5 2" xfId="41904" xr:uid="{00000000-0005-0000-0000-0000E2700000}"/>
    <cellStyle name="Normal 34 7 5 3" xfId="41905" xr:uid="{00000000-0005-0000-0000-0000E3700000}"/>
    <cellStyle name="Normal 34 7 6" xfId="41906" xr:uid="{00000000-0005-0000-0000-0000E4700000}"/>
    <cellStyle name="Normal 34 7 7" xfId="41907" xr:uid="{00000000-0005-0000-0000-0000E5700000}"/>
    <cellStyle name="Normal 34 8" xfId="41908" xr:uid="{00000000-0005-0000-0000-0000E6700000}"/>
    <cellStyle name="Normal 34 8 2" xfId="41909" xr:uid="{00000000-0005-0000-0000-0000E7700000}"/>
    <cellStyle name="Normal 34 8 2 2" xfId="41910" xr:uid="{00000000-0005-0000-0000-0000E8700000}"/>
    <cellStyle name="Normal 34 8 2 3" xfId="41911" xr:uid="{00000000-0005-0000-0000-0000E9700000}"/>
    <cellStyle name="Normal 34 8 3" xfId="41912" xr:uid="{00000000-0005-0000-0000-0000EA700000}"/>
    <cellStyle name="Normal 34 8 3 2" xfId="41913" xr:uid="{00000000-0005-0000-0000-0000EB700000}"/>
    <cellStyle name="Normal 34 8 3 3" xfId="41914" xr:uid="{00000000-0005-0000-0000-0000EC700000}"/>
    <cellStyle name="Normal 34 8 4" xfId="41915" xr:uid="{00000000-0005-0000-0000-0000ED700000}"/>
    <cellStyle name="Normal 34 8 4 2" xfId="41916" xr:uid="{00000000-0005-0000-0000-0000EE700000}"/>
    <cellStyle name="Normal 34 8 4 3" xfId="41917" xr:uid="{00000000-0005-0000-0000-0000EF700000}"/>
    <cellStyle name="Normal 34 8 5" xfId="41918" xr:uid="{00000000-0005-0000-0000-0000F0700000}"/>
    <cellStyle name="Normal 34 8 5 2" xfId="41919" xr:uid="{00000000-0005-0000-0000-0000F1700000}"/>
    <cellStyle name="Normal 34 8 5 3" xfId="41920" xr:uid="{00000000-0005-0000-0000-0000F2700000}"/>
    <cellStyle name="Normal 34 8 6" xfId="41921" xr:uid="{00000000-0005-0000-0000-0000F3700000}"/>
    <cellStyle name="Normal 34 8 7" xfId="41922" xr:uid="{00000000-0005-0000-0000-0000F4700000}"/>
    <cellStyle name="Normal 34 9" xfId="41923" xr:uid="{00000000-0005-0000-0000-0000F5700000}"/>
    <cellStyle name="Normal 34 9 2" xfId="41924" xr:uid="{00000000-0005-0000-0000-0000F6700000}"/>
    <cellStyle name="Normal 34 9 2 2" xfId="41925" xr:uid="{00000000-0005-0000-0000-0000F7700000}"/>
    <cellStyle name="Normal 34 9 2 3" xfId="41926" xr:uid="{00000000-0005-0000-0000-0000F8700000}"/>
    <cellStyle name="Normal 34 9 3" xfId="41927" xr:uid="{00000000-0005-0000-0000-0000F9700000}"/>
    <cellStyle name="Normal 34 9 3 2" xfId="41928" xr:uid="{00000000-0005-0000-0000-0000FA700000}"/>
    <cellStyle name="Normal 34 9 3 3" xfId="41929" xr:uid="{00000000-0005-0000-0000-0000FB700000}"/>
    <cellStyle name="Normal 34 9 4" xfId="41930" xr:uid="{00000000-0005-0000-0000-0000FC700000}"/>
    <cellStyle name="Normal 34 9 4 2" xfId="41931" xr:uid="{00000000-0005-0000-0000-0000FD700000}"/>
    <cellStyle name="Normal 34 9 4 3" xfId="41932" xr:uid="{00000000-0005-0000-0000-0000FE700000}"/>
    <cellStyle name="Normal 34 9 5" xfId="41933" xr:uid="{00000000-0005-0000-0000-0000FF700000}"/>
    <cellStyle name="Normal 34 9 5 2" xfId="41934" xr:uid="{00000000-0005-0000-0000-000000710000}"/>
    <cellStyle name="Normal 34 9 5 3" xfId="41935" xr:uid="{00000000-0005-0000-0000-000001710000}"/>
    <cellStyle name="Normal 34 9 6" xfId="41936" xr:uid="{00000000-0005-0000-0000-000002710000}"/>
    <cellStyle name="Normal 34 9 7" xfId="41937" xr:uid="{00000000-0005-0000-0000-000003710000}"/>
    <cellStyle name="Normal 35" xfId="1224" xr:uid="{00000000-0005-0000-0000-000004710000}"/>
    <cellStyle name="Normal 35 10" xfId="41938" xr:uid="{00000000-0005-0000-0000-000005710000}"/>
    <cellStyle name="Normal 35 10 2" xfId="41939" xr:uid="{00000000-0005-0000-0000-000006710000}"/>
    <cellStyle name="Normal 35 10 2 2" xfId="41940" xr:uid="{00000000-0005-0000-0000-000007710000}"/>
    <cellStyle name="Normal 35 10 2 3" xfId="41941" xr:uid="{00000000-0005-0000-0000-000008710000}"/>
    <cellStyle name="Normal 35 10 3" xfId="41942" xr:uid="{00000000-0005-0000-0000-000009710000}"/>
    <cellStyle name="Normal 35 10 3 2" xfId="41943" xr:uid="{00000000-0005-0000-0000-00000A710000}"/>
    <cellStyle name="Normal 35 10 3 3" xfId="41944" xr:uid="{00000000-0005-0000-0000-00000B710000}"/>
    <cellStyle name="Normal 35 10 4" xfId="41945" xr:uid="{00000000-0005-0000-0000-00000C710000}"/>
    <cellStyle name="Normal 35 10 4 2" xfId="41946" xr:uid="{00000000-0005-0000-0000-00000D710000}"/>
    <cellStyle name="Normal 35 10 4 3" xfId="41947" xr:uid="{00000000-0005-0000-0000-00000E710000}"/>
    <cellStyle name="Normal 35 10 5" xfId="41948" xr:uid="{00000000-0005-0000-0000-00000F710000}"/>
    <cellStyle name="Normal 35 10 5 2" xfId="41949" xr:uid="{00000000-0005-0000-0000-000010710000}"/>
    <cellStyle name="Normal 35 10 5 3" xfId="41950" xr:uid="{00000000-0005-0000-0000-000011710000}"/>
    <cellStyle name="Normal 35 10 6" xfId="41951" xr:uid="{00000000-0005-0000-0000-000012710000}"/>
    <cellStyle name="Normal 35 10 7" xfId="41952" xr:uid="{00000000-0005-0000-0000-000013710000}"/>
    <cellStyle name="Normal 35 11" xfId="41953" xr:uid="{00000000-0005-0000-0000-000014710000}"/>
    <cellStyle name="Normal 35 11 2" xfId="41954" xr:uid="{00000000-0005-0000-0000-000015710000}"/>
    <cellStyle name="Normal 35 11 2 2" xfId="41955" xr:uid="{00000000-0005-0000-0000-000016710000}"/>
    <cellStyle name="Normal 35 11 2 3" xfId="41956" xr:uid="{00000000-0005-0000-0000-000017710000}"/>
    <cellStyle name="Normal 35 11 3" xfId="41957" xr:uid="{00000000-0005-0000-0000-000018710000}"/>
    <cellStyle name="Normal 35 11 3 2" xfId="41958" xr:uid="{00000000-0005-0000-0000-000019710000}"/>
    <cellStyle name="Normal 35 11 3 3" xfId="41959" xr:uid="{00000000-0005-0000-0000-00001A710000}"/>
    <cellStyle name="Normal 35 11 4" xfId="41960" xr:uid="{00000000-0005-0000-0000-00001B710000}"/>
    <cellStyle name="Normal 35 11 4 2" xfId="41961" xr:uid="{00000000-0005-0000-0000-00001C710000}"/>
    <cellStyle name="Normal 35 11 4 3" xfId="41962" xr:uid="{00000000-0005-0000-0000-00001D710000}"/>
    <cellStyle name="Normal 35 11 5" xfId="41963" xr:uid="{00000000-0005-0000-0000-00001E710000}"/>
    <cellStyle name="Normal 35 11 5 2" xfId="41964" xr:uid="{00000000-0005-0000-0000-00001F710000}"/>
    <cellStyle name="Normal 35 11 5 3" xfId="41965" xr:uid="{00000000-0005-0000-0000-000020710000}"/>
    <cellStyle name="Normal 35 11 6" xfId="41966" xr:uid="{00000000-0005-0000-0000-000021710000}"/>
    <cellStyle name="Normal 35 11 7" xfId="41967" xr:uid="{00000000-0005-0000-0000-000022710000}"/>
    <cellStyle name="Normal 35 12" xfId="41968" xr:uid="{00000000-0005-0000-0000-000023710000}"/>
    <cellStyle name="Normal 35 12 2" xfId="41969" xr:uid="{00000000-0005-0000-0000-000024710000}"/>
    <cellStyle name="Normal 35 12 2 2" xfId="41970" xr:uid="{00000000-0005-0000-0000-000025710000}"/>
    <cellStyle name="Normal 35 12 2 3" xfId="41971" xr:uid="{00000000-0005-0000-0000-000026710000}"/>
    <cellStyle name="Normal 35 12 3" xfId="41972" xr:uid="{00000000-0005-0000-0000-000027710000}"/>
    <cellStyle name="Normal 35 12 3 2" xfId="41973" xr:uid="{00000000-0005-0000-0000-000028710000}"/>
    <cellStyle name="Normal 35 12 3 3" xfId="41974" xr:uid="{00000000-0005-0000-0000-000029710000}"/>
    <cellStyle name="Normal 35 12 4" xfId="41975" xr:uid="{00000000-0005-0000-0000-00002A710000}"/>
    <cellStyle name="Normal 35 12 4 2" xfId="41976" xr:uid="{00000000-0005-0000-0000-00002B710000}"/>
    <cellStyle name="Normal 35 12 4 3" xfId="41977" xr:uid="{00000000-0005-0000-0000-00002C710000}"/>
    <cellStyle name="Normal 35 12 5" xfId="41978" xr:uid="{00000000-0005-0000-0000-00002D710000}"/>
    <cellStyle name="Normal 35 12 5 2" xfId="41979" xr:uid="{00000000-0005-0000-0000-00002E710000}"/>
    <cellStyle name="Normal 35 12 5 3" xfId="41980" xr:uid="{00000000-0005-0000-0000-00002F710000}"/>
    <cellStyle name="Normal 35 12 6" xfId="41981" xr:uid="{00000000-0005-0000-0000-000030710000}"/>
    <cellStyle name="Normal 35 12 7" xfId="41982" xr:uid="{00000000-0005-0000-0000-000031710000}"/>
    <cellStyle name="Normal 35 13" xfId="41983" xr:uid="{00000000-0005-0000-0000-000032710000}"/>
    <cellStyle name="Normal 35 13 2" xfId="41984" xr:uid="{00000000-0005-0000-0000-000033710000}"/>
    <cellStyle name="Normal 35 13 2 2" xfId="41985" xr:uid="{00000000-0005-0000-0000-000034710000}"/>
    <cellStyle name="Normal 35 13 2 3" xfId="41986" xr:uid="{00000000-0005-0000-0000-000035710000}"/>
    <cellStyle name="Normal 35 13 3" xfId="41987" xr:uid="{00000000-0005-0000-0000-000036710000}"/>
    <cellStyle name="Normal 35 13 3 2" xfId="41988" xr:uid="{00000000-0005-0000-0000-000037710000}"/>
    <cellStyle name="Normal 35 13 3 3" xfId="41989" xr:uid="{00000000-0005-0000-0000-000038710000}"/>
    <cellStyle name="Normal 35 13 4" xfId="41990" xr:uid="{00000000-0005-0000-0000-000039710000}"/>
    <cellStyle name="Normal 35 13 4 2" xfId="41991" xr:uid="{00000000-0005-0000-0000-00003A710000}"/>
    <cellStyle name="Normal 35 13 4 3" xfId="41992" xr:uid="{00000000-0005-0000-0000-00003B710000}"/>
    <cellStyle name="Normal 35 13 5" xfId="41993" xr:uid="{00000000-0005-0000-0000-00003C710000}"/>
    <cellStyle name="Normal 35 13 5 2" xfId="41994" xr:uid="{00000000-0005-0000-0000-00003D710000}"/>
    <cellStyle name="Normal 35 13 5 3" xfId="41995" xr:uid="{00000000-0005-0000-0000-00003E710000}"/>
    <cellStyle name="Normal 35 13 6" xfId="41996" xr:uid="{00000000-0005-0000-0000-00003F710000}"/>
    <cellStyle name="Normal 35 13 7" xfId="41997" xr:uid="{00000000-0005-0000-0000-000040710000}"/>
    <cellStyle name="Normal 35 14" xfId="41998" xr:uid="{00000000-0005-0000-0000-000041710000}"/>
    <cellStyle name="Normal 35 14 2" xfId="41999" xr:uid="{00000000-0005-0000-0000-000042710000}"/>
    <cellStyle name="Normal 35 14 2 2" xfId="42000" xr:uid="{00000000-0005-0000-0000-000043710000}"/>
    <cellStyle name="Normal 35 14 2 3" xfId="42001" xr:uid="{00000000-0005-0000-0000-000044710000}"/>
    <cellStyle name="Normal 35 14 3" xfId="42002" xr:uid="{00000000-0005-0000-0000-000045710000}"/>
    <cellStyle name="Normal 35 14 3 2" xfId="42003" xr:uid="{00000000-0005-0000-0000-000046710000}"/>
    <cellStyle name="Normal 35 14 3 3" xfId="42004" xr:uid="{00000000-0005-0000-0000-000047710000}"/>
    <cellStyle name="Normal 35 14 4" xfId="42005" xr:uid="{00000000-0005-0000-0000-000048710000}"/>
    <cellStyle name="Normal 35 14 4 2" xfId="42006" xr:uid="{00000000-0005-0000-0000-000049710000}"/>
    <cellStyle name="Normal 35 14 4 3" xfId="42007" xr:uid="{00000000-0005-0000-0000-00004A710000}"/>
    <cellStyle name="Normal 35 14 5" xfId="42008" xr:uid="{00000000-0005-0000-0000-00004B710000}"/>
    <cellStyle name="Normal 35 14 5 2" xfId="42009" xr:uid="{00000000-0005-0000-0000-00004C710000}"/>
    <cellStyle name="Normal 35 14 5 3" xfId="42010" xr:uid="{00000000-0005-0000-0000-00004D710000}"/>
    <cellStyle name="Normal 35 14 6" xfId="42011" xr:uid="{00000000-0005-0000-0000-00004E710000}"/>
    <cellStyle name="Normal 35 14 7" xfId="42012" xr:uid="{00000000-0005-0000-0000-00004F710000}"/>
    <cellStyle name="Normal 35 15" xfId="42013" xr:uid="{00000000-0005-0000-0000-000050710000}"/>
    <cellStyle name="Normal 35 15 2" xfId="42014" xr:uid="{00000000-0005-0000-0000-000051710000}"/>
    <cellStyle name="Normal 35 15 2 2" xfId="42015" xr:uid="{00000000-0005-0000-0000-000052710000}"/>
    <cellStyle name="Normal 35 15 2 3" xfId="42016" xr:uid="{00000000-0005-0000-0000-000053710000}"/>
    <cellStyle name="Normal 35 15 3" xfId="42017" xr:uid="{00000000-0005-0000-0000-000054710000}"/>
    <cellStyle name="Normal 35 15 3 2" xfId="42018" xr:uid="{00000000-0005-0000-0000-000055710000}"/>
    <cellStyle name="Normal 35 15 3 3" xfId="42019" xr:uid="{00000000-0005-0000-0000-000056710000}"/>
    <cellStyle name="Normal 35 15 4" xfId="42020" xr:uid="{00000000-0005-0000-0000-000057710000}"/>
    <cellStyle name="Normal 35 15 4 2" xfId="42021" xr:uid="{00000000-0005-0000-0000-000058710000}"/>
    <cellStyle name="Normal 35 15 4 3" xfId="42022" xr:uid="{00000000-0005-0000-0000-000059710000}"/>
    <cellStyle name="Normal 35 15 5" xfId="42023" xr:uid="{00000000-0005-0000-0000-00005A710000}"/>
    <cellStyle name="Normal 35 15 5 2" xfId="42024" xr:uid="{00000000-0005-0000-0000-00005B710000}"/>
    <cellStyle name="Normal 35 15 5 3" xfId="42025" xr:uid="{00000000-0005-0000-0000-00005C710000}"/>
    <cellStyle name="Normal 35 15 6" xfId="42026" xr:uid="{00000000-0005-0000-0000-00005D710000}"/>
    <cellStyle name="Normal 35 15 7" xfId="42027" xr:uid="{00000000-0005-0000-0000-00005E710000}"/>
    <cellStyle name="Normal 35 16" xfId="42028" xr:uid="{00000000-0005-0000-0000-00005F710000}"/>
    <cellStyle name="Normal 35 16 2" xfId="42029" xr:uid="{00000000-0005-0000-0000-000060710000}"/>
    <cellStyle name="Normal 35 16 2 2" xfId="42030" xr:uid="{00000000-0005-0000-0000-000061710000}"/>
    <cellStyle name="Normal 35 16 2 3" xfId="42031" xr:uid="{00000000-0005-0000-0000-000062710000}"/>
    <cellStyle name="Normal 35 16 3" xfId="42032" xr:uid="{00000000-0005-0000-0000-000063710000}"/>
    <cellStyle name="Normal 35 16 3 2" xfId="42033" xr:uid="{00000000-0005-0000-0000-000064710000}"/>
    <cellStyle name="Normal 35 16 3 3" xfId="42034" xr:uid="{00000000-0005-0000-0000-000065710000}"/>
    <cellStyle name="Normal 35 16 4" xfId="42035" xr:uid="{00000000-0005-0000-0000-000066710000}"/>
    <cellStyle name="Normal 35 16 4 2" xfId="42036" xr:uid="{00000000-0005-0000-0000-000067710000}"/>
    <cellStyle name="Normal 35 16 4 3" xfId="42037" xr:uid="{00000000-0005-0000-0000-000068710000}"/>
    <cellStyle name="Normal 35 16 5" xfId="42038" xr:uid="{00000000-0005-0000-0000-000069710000}"/>
    <cellStyle name="Normal 35 16 5 2" xfId="42039" xr:uid="{00000000-0005-0000-0000-00006A710000}"/>
    <cellStyle name="Normal 35 16 5 3" xfId="42040" xr:uid="{00000000-0005-0000-0000-00006B710000}"/>
    <cellStyle name="Normal 35 16 6" xfId="42041" xr:uid="{00000000-0005-0000-0000-00006C710000}"/>
    <cellStyle name="Normal 35 16 7" xfId="42042" xr:uid="{00000000-0005-0000-0000-00006D710000}"/>
    <cellStyle name="Normal 35 17" xfId="42043" xr:uid="{00000000-0005-0000-0000-00006E710000}"/>
    <cellStyle name="Normal 35 17 2" xfId="42044" xr:uid="{00000000-0005-0000-0000-00006F710000}"/>
    <cellStyle name="Normal 35 17 2 2" xfId="42045" xr:uid="{00000000-0005-0000-0000-000070710000}"/>
    <cellStyle name="Normal 35 17 2 3" xfId="42046" xr:uid="{00000000-0005-0000-0000-000071710000}"/>
    <cellStyle name="Normal 35 17 3" xfId="42047" xr:uid="{00000000-0005-0000-0000-000072710000}"/>
    <cellStyle name="Normal 35 17 3 2" xfId="42048" xr:uid="{00000000-0005-0000-0000-000073710000}"/>
    <cellStyle name="Normal 35 17 3 3" xfId="42049" xr:uid="{00000000-0005-0000-0000-000074710000}"/>
    <cellStyle name="Normal 35 17 4" xfId="42050" xr:uid="{00000000-0005-0000-0000-000075710000}"/>
    <cellStyle name="Normal 35 17 4 2" xfId="42051" xr:uid="{00000000-0005-0000-0000-000076710000}"/>
    <cellStyle name="Normal 35 17 4 3" xfId="42052" xr:uid="{00000000-0005-0000-0000-000077710000}"/>
    <cellStyle name="Normal 35 17 5" xfId="42053" xr:uid="{00000000-0005-0000-0000-000078710000}"/>
    <cellStyle name="Normal 35 17 5 2" xfId="42054" xr:uid="{00000000-0005-0000-0000-000079710000}"/>
    <cellStyle name="Normal 35 17 5 3" xfId="42055" xr:uid="{00000000-0005-0000-0000-00007A710000}"/>
    <cellStyle name="Normal 35 17 6" xfId="42056" xr:uid="{00000000-0005-0000-0000-00007B710000}"/>
    <cellStyle name="Normal 35 17 7" xfId="42057" xr:uid="{00000000-0005-0000-0000-00007C710000}"/>
    <cellStyle name="Normal 35 18" xfId="42058" xr:uid="{00000000-0005-0000-0000-00007D710000}"/>
    <cellStyle name="Normal 35 18 2" xfId="42059" xr:uid="{00000000-0005-0000-0000-00007E710000}"/>
    <cellStyle name="Normal 35 18 2 2" xfId="42060" xr:uid="{00000000-0005-0000-0000-00007F710000}"/>
    <cellStyle name="Normal 35 18 2 3" xfId="42061" xr:uid="{00000000-0005-0000-0000-000080710000}"/>
    <cellStyle name="Normal 35 18 3" xfId="42062" xr:uid="{00000000-0005-0000-0000-000081710000}"/>
    <cellStyle name="Normal 35 18 3 2" xfId="42063" xr:uid="{00000000-0005-0000-0000-000082710000}"/>
    <cellStyle name="Normal 35 18 3 3" xfId="42064" xr:uid="{00000000-0005-0000-0000-000083710000}"/>
    <cellStyle name="Normal 35 18 4" xfId="42065" xr:uid="{00000000-0005-0000-0000-000084710000}"/>
    <cellStyle name="Normal 35 18 4 2" xfId="42066" xr:uid="{00000000-0005-0000-0000-000085710000}"/>
    <cellStyle name="Normal 35 18 4 3" xfId="42067" xr:uid="{00000000-0005-0000-0000-000086710000}"/>
    <cellStyle name="Normal 35 18 5" xfId="42068" xr:uid="{00000000-0005-0000-0000-000087710000}"/>
    <cellStyle name="Normal 35 18 5 2" xfId="42069" xr:uid="{00000000-0005-0000-0000-000088710000}"/>
    <cellStyle name="Normal 35 18 5 3" xfId="42070" xr:uid="{00000000-0005-0000-0000-000089710000}"/>
    <cellStyle name="Normal 35 18 6" xfId="42071" xr:uid="{00000000-0005-0000-0000-00008A710000}"/>
    <cellStyle name="Normal 35 18 7" xfId="42072" xr:uid="{00000000-0005-0000-0000-00008B710000}"/>
    <cellStyle name="Normal 35 19" xfId="42073" xr:uid="{00000000-0005-0000-0000-00008C710000}"/>
    <cellStyle name="Normal 35 19 2" xfId="42074" xr:uid="{00000000-0005-0000-0000-00008D710000}"/>
    <cellStyle name="Normal 35 19 2 2" xfId="42075" xr:uid="{00000000-0005-0000-0000-00008E710000}"/>
    <cellStyle name="Normal 35 19 2 3" xfId="42076" xr:uid="{00000000-0005-0000-0000-00008F710000}"/>
    <cellStyle name="Normal 35 19 3" xfId="42077" xr:uid="{00000000-0005-0000-0000-000090710000}"/>
    <cellStyle name="Normal 35 19 3 2" xfId="42078" xr:uid="{00000000-0005-0000-0000-000091710000}"/>
    <cellStyle name="Normal 35 19 3 3" xfId="42079" xr:uid="{00000000-0005-0000-0000-000092710000}"/>
    <cellStyle name="Normal 35 19 4" xfId="42080" xr:uid="{00000000-0005-0000-0000-000093710000}"/>
    <cellStyle name="Normal 35 19 4 2" xfId="42081" xr:uid="{00000000-0005-0000-0000-000094710000}"/>
    <cellStyle name="Normal 35 19 4 3" xfId="42082" xr:uid="{00000000-0005-0000-0000-000095710000}"/>
    <cellStyle name="Normal 35 19 5" xfId="42083" xr:uid="{00000000-0005-0000-0000-000096710000}"/>
    <cellStyle name="Normal 35 19 5 2" xfId="42084" xr:uid="{00000000-0005-0000-0000-000097710000}"/>
    <cellStyle name="Normal 35 19 5 3" xfId="42085" xr:uid="{00000000-0005-0000-0000-000098710000}"/>
    <cellStyle name="Normal 35 19 6" xfId="42086" xr:uid="{00000000-0005-0000-0000-000099710000}"/>
    <cellStyle name="Normal 35 19 7" xfId="42087" xr:uid="{00000000-0005-0000-0000-00009A710000}"/>
    <cellStyle name="Normal 35 2" xfId="42088" xr:uid="{00000000-0005-0000-0000-00009B710000}"/>
    <cellStyle name="Normal 35 2 10" xfId="42089" xr:uid="{00000000-0005-0000-0000-00009C710000}"/>
    <cellStyle name="Normal 35 2 10 2" xfId="42090" xr:uid="{00000000-0005-0000-0000-00009D710000}"/>
    <cellStyle name="Normal 35 2 10 2 2" xfId="42091" xr:uid="{00000000-0005-0000-0000-00009E710000}"/>
    <cellStyle name="Normal 35 2 10 2 3" xfId="42092" xr:uid="{00000000-0005-0000-0000-00009F710000}"/>
    <cellStyle name="Normal 35 2 10 3" xfId="42093" xr:uid="{00000000-0005-0000-0000-0000A0710000}"/>
    <cellStyle name="Normal 35 2 10 3 2" xfId="42094" xr:uid="{00000000-0005-0000-0000-0000A1710000}"/>
    <cellStyle name="Normal 35 2 10 3 3" xfId="42095" xr:uid="{00000000-0005-0000-0000-0000A2710000}"/>
    <cellStyle name="Normal 35 2 10 4" xfId="42096" xr:uid="{00000000-0005-0000-0000-0000A3710000}"/>
    <cellStyle name="Normal 35 2 10 4 2" xfId="42097" xr:uid="{00000000-0005-0000-0000-0000A4710000}"/>
    <cellStyle name="Normal 35 2 10 4 3" xfId="42098" xr:uid="{00000000-0005-0000-0000-0000A5710000}"/>
    <cellStyle name="Normal 35 2 10 5" xfId="42099" xr:uid="{00000000-0005-0000-0000-0000A6710000}"/>
    <cellStyle name="Normal 35 2 10 5 2" xfId="42100" xr:uid="{00000000-0005-0000-0000-0000A7710000}"/>
    <cellStyle name="Normal 35 2 10 5 3" xfId="42101" xr:uid="{00000000-0005-0000-0000-0000A8710000}"/>
    <cellStyle name="Normal 35 2 10 6" xfId="42102" xr:uid="{00000000-0005-0000-0000-0000A9710000}"/>
    <cellStyle name="Normal 35 2 10 7" xfId="42103" xr:uid="{00000000-0005-0000-0000-0000AA710000}"/>
    <cellStyle name="Normal 35 2 11" xfId="42104" xr:uid="{00000000-0005-0000-0000-0000AB710000}"/>
    <cellStyle name="Normal 35 2 11 2" xfId="42105" xr:uid="{00000000-0005-0000-0000-0000AC710000}"/>
    <cellStyle name="Normal 35 2 11 2 2" xfId="42106" xr:uid="{00000000-0005-0000-0000-0000AD710000}"/>
    <cellStyle name="Normal 35 2 11 2 3" xfId="42107" xr:uid="{00000000-0005-0000-0000-0000AE710000}"/>
    <cellStyle name="Normal 35 2 11 3" xfId="42108" xr:uid="{00000000-0005-0000-0000-0000AF710000}"/>
    <cellStyle name="Normal 35 2 11 3 2" xfId="42109" xr:uid="{00000000-0005-0000-0000-0000B0710000}"/>
    <cellStyle name="Normal 35 2 11 3 3" xfId="42110" xr:uid="{00000000-0005-0000-0000-0000B1710000}"/>
    <cellStyle name="Normal 35 2 11 4" xfId="42111" xr:uid="{00000000-0005-0000-0000-0000B2710000}"/>
    <cellStyle name="Normal 35 2 11 4 2" xfId="42112" xr:uid="{00000000-0005-0000-0000-0000B3710000}"/>
    <cellStyle name="Normal 35 2 11 4 3" xfId="42113" xr:uid="{00000000-0005-0000-0000-0000B4710000}"/>
    <cellStyle name="Normal 35 2 11 5" xfId="42114" xr:uid="{00000000-0005-0000-0000-0000B5710000}"/>
    <cellStyle name="Normal 35 2 11 5 2" xfId="42115" xr:uid="{00000000-0005-0000-0000-0000B6710000}"/>
    <cellStyle name="Normal 35 2 11 5 3" xfId="42116" xr:uid="{00000000-0005-0000-0000-0000B7710000}"/>
    <cellStyle name="Normal 35 2 11 6" xfId="42117" xr:uid="{00000000-0005-0000-0000-0000B8710000}"/>
    <cellStyle name="Normal 35 2 11 7" xfId="42118" xr:uid="{00000000-0005-0000-0000-0000B9710000}"/>
    <cellStyle name="Normal 35 2 12" xfId="42119" xr:uid="{00000000-0005-0000-0000-0000BA710000}"/>
    <cellStyle name="Normal 35 2 12 2" xfId="42120" xr:uid="{00000000-0005-0000-0000-0000BB710000}"/>
    <cellStyle name="Normal 35 2 12 2 2" xfId="42121" xr:uid="{00000000-0005-0000-0000-0000BC710000}"/>
    <cellStyle name="Normal 35 2 12 2 3" xfId="42122" xr:uid="{00000000-0005-0000-0000-0000BD710000}"/>
    <cellStyle name="Normal 35 2 12 3" xfId="42123" xr:uid="{00000000-0005-0000-0000-0000BE710000}"/>
    <cellStyle name="Normal 35 2 12 3 2" xfId="42124" xr:uid="{00000000-0005-0000-0000-0000BF710000}"/>
    <cellStyle name="Normal 35 2 12 3 3" xfId="42125" xr:uid="{00000000-0005-0000-0000-0000C0710000}"/>
    <cellStyle name="Normal 35 2 12 4" xfId="42126" xr:uid="{00000000-0005-0000-0000-0000C1710000}"/>
    <cellStyle name="Normal 35 2 12 4 2" xfId="42127" xr:uid="{00000000-0005-0000-0000-0000C2710000}"/>
    <cellStyle name="Normal 35 2 12 4 3" xfId="42128" xr:uid="{00000000-0005-0000-0000-0000C3710000}"/>
    <cellStyle name="Normal 35 2 12 5" xfId="42129" xr:uid="{00000000-0005-0000-0000-0000C4710000}"/>
    <cellStyle name="Normal 35 2 12 5 2" xfId="42130" xr:uid="{00000000-0005-0000-0000-0000C5710000}"/>
    <cellStyle name="Normal 35 2 12 5 3" xfId="42131" xr:uid="{00000000-0005-0000-0000-0000C6710000}"/>
    <cellStyle name="Normal 35 2 12 6" xfId="42132" xr:uid="{00000000-0005-0000-0000-0000C7710000}"/>
    <cellStyle name="Normal 35 2 12 7" xfId="42133" xr:uid="{00000000-0005-0000-0000-0000C8710000}"/>
    <cellStyle name="Normal 35 2 13" xfId="42134" xr:uid="{00000000-0005-0000-0000-0000C9710000}"/>
    <cellStyle name="Normal 35 2 13 2" xfId="42135" xr:uid="{00000000-0005-0000-0000-0000CA710000}"/>
    <cellStyle name="Normal 35 2 13 2 2" xfId="42136" xr:uid="{00000000-0005-0000-0000-0000CB710000}"/>
    <cellStyle name="Normal 35 2 13 2 3" xfId="42137" xr:uid="{00000000-0005-0000-0000-0000CC710000}"/>
    <cellStyle name="Normal 35 2 13 3" xfId="42138" xr:uid="{00000000-0005-0000-0000-0000CD710000}"/>
    <cellStyle name="Normal 35 2 13 3 2" xfId="42139" xr:uid="{00000000-0005-0000-0000-0000CE710000}"/>
    <cellStyle name="Normal 35 2 13 3 3" xfId="42140" xr:uid="{00000000-0005-0000-0000-0000CF710000}"/>
    <cellStyle name="Normal 35 2 13 4" xfId="42141" xr:uid="{00000000-0005-0000-0000-0000D0710000}"/>
    <cellStyle name="Normal 35 2 13 4 2" xfId="42142" xr:uid="{00000000-0005-0000-0000-0000D1710000}"/>
    <cellStyle name="Normal 35 2 13 4 3" xfId="42143" xr:uid="{00000000-0005-0000-0000-0000D2710000}"/>
    <cellStyle name="Normal 35 2 13 5" xfId="42144" xr:uid="{00000000-0005-0000-0000-0000D3710000}"/>
    <cellStyle name="Normal 35 2 13 5 2" xfId="42145" xr:uid="{00000000-0005-0000-0000-0000D4710000}"/>
    <cellStyle name="Normal 35 2 13 5 3" xfId="42146" xr:uid="{00000000-0005-0000-0000-0000D5710000}"/>
    <cellStyle name="Normal 35 2 13 6" xfId="42147" xr:uid="{00000000-0005-0000-0000-0000D6710000}"/>
    <cellStyle name="Normal 35 2 13 7" xfId="42148" xr:uid="{00000000-0005-0000-0000-0000D7710000}"/>
    <cellStyle name="Normal 35 2 14" xfId="42149" xr:uid="{00000000-0005-0000-0000-0000D8710000}"/>
    <cellStyle name="Normal 35 2 14 2" xfId="42150" xr:uid="{00000000-0005-0000-0000-0000D9710000}"/>
    <cellStyle name="Normal 35 2 14 2 2" xfId="42151" xr:uid="{00000000-0005-0000-0000-0000DA710000}"/>
    <cellStyle name="Normal 35 2 14 2 3" xfId="42152" xr:uid="{00000000-0005-0000-0000-0000DB710000}"/>
    <cellStyle name="Normal 35 2 14 3" xfId="42153" xr:uid="{00000000-0005-0000-0000-0000DC710000}"/>
    <cellStyle name="Normal 35 2 14 3 2" xfId="42154" xr:uid="{00000000-0005-0000-0000-0000DD710000}"/>
    <cellStyle name="Normal 35 2 14 3 3" xfId="42155" xr:uid="{00000000-0005-0000-0000-0000DE710000}"/>
    <cellStyle name="Normal 35 2 14 4" xfId="42156" xr:uid="{00000000-0005-0000-0000-0000DF710000}"/>
    <cellStyle name="Normal 35 2 14 4 2" xfId="42157" xr:uid="{00000000-0005-0000-0000-0000E0710000}"/>
    <cellStyle name="Normal 35 2 14 4 3" xfId="42158" xr:uid="{00000000-0005-0000-0000-0000E1710000}"/>
    <cellStyle name="Normal 35 2 14 5" xfId="42159" xr:uid="{00000000-0005-0000-0000-0000E2710000}"/>
    <cellStyle name="Normal 35 2 14 5 2" xfId="42160" xr:uid="{00000000-0005-0000-0000-0000E3710000}"/>
    <cellStyle name="Normal 35 2 14 5 3" xfId="42161" xr:uid="{00000000-0005-0000-0000-0000E4710000}"/>
    <cellStyle name="Normal 35 2 14 6" xfId="42162" xr:uid="{00000000-0005-0000-0000-0000E5710000}"/>
    <cellStyle name="Normal 35 2 14 7" xfId="42163" xr:uid="{00000000-0005-0000-0000-0000E6710000}"/>
    <cellStyle name="Normal 35 2 15" xfId="42164" xr:uid="{00000000-0005-0000-0000-0000E7710000}"/>
    <cellStyle name="Normal 35 2 15 2" xfId="42165" xr:uid="{00000000-0005-0000-0000-0000E8710000}"/>
    <cellStyle name="Normal 35 2 15 2 2" xfId="42166" xr:uid="{00000000-0005-0000-0000-0000E9710000}"/>
    <cellStyle name="Normal 35 2 15 2 3" xfId="42167" xr:uid="{00000000-0005-0000-0000-0000EA710000}"/>
    <cellStyle name="Normal 35 2 15 3" xfId="42168" xr:uid="{00000000-0005-0000-0000-0000EB710000}"/>
    <cellStyle name="Normal 35 2 15 3 2" xfId="42169" xr:uid="{00000000-0005-0000-0000-0000EC710000}"/>
    <cellStyle name="Normal 35 2 15 3 3" xfId="42170" xr:uid="{00000000-0005-0000-0000-0000ED710000}"/>
    <cellStyle name="Normal 35 2 15 4" xfId="42171" xr:uid="{00000000-0005-0000-0000-0000EE710000}"/>
    <cellStyle name="Normal 35 2 15 4 2" xfId="42172" xr:uid="{00000000-0005-0000-0000-0000EF710000}"/>
    <cellStyle name="Normal 35 2 15 4 3" xfId="42173" xr:uid="{00000000-0005-0000-0000-0000F0710000}"/>
    <cellStyle name="Normal 35 2 15 5" xfId="42174" xr:uid="{00000000-0005-0000-0000-0000F1710000}"/>
    <cellStyle name="Normal 35 2 15 5 2" xfId="42175" xr:uid="{00000000-0005-0000-0000-0000F2710000}"/>
    <cellStyle name="Normal 35 2 15 5 3" xfId="42176" xr:uid="{00000000-0005-0000-0000-0000F3710000}"/>
    <cellStyle name="Normal 35 2 15 6" xfId="42177" xr:uid="{00000000-0005-0000-0000-0000F4710000}"/>
    <cellStyle name="Normal 35 2 15 7" xfId="42178" xr:uid="{00000000-0005-0000-0000-0000F5710000}"/>
    <cellStyle name="Normal 35 2 16" xfId="42179" xr:uid="{00000000-0005-0000-0000-0000F6710000}"/>
    <cellStyle name="Normal 35 2 16 2" xfId="42180" xr:uid="{00000000-0005-0000-0000-0000F7710000}"/>
    <cellStyle name="Normal 35 2 16 2 2" xfId="42181" xr:uid="{00000000-0005-0000-0000-0000F8710000}"/>
    <cellStyle name="Normal 35 2 16 2 3" xfId="42182" xr:uid="{00000000-0005-0000-0000-0000F9710000}"/>
    <cellStyle name="Normal 35 2 16 3" xfId="42183" xr:uid="{00000000-0005-0000-0000-0000FA710000}"/>
    <cellStyle name="Normal 35 2 16 3 2" xfId="42184" xr:uid="{00000000-0005-0000-0000-0000FB710000}"/>
    <cellStyle name="Normal 35 2 16 3 3" xfId="42185" xr:uid="{00000000-0005-0000-0000-0000FC710000}"/>
    <cellStyle name="Normal 35 2 16 4" xfId="42186" xr:uid="{00000000-0005-0000-0000-0000FD710000}"/>
    <cellStyle name="Normal 35 2 16 4 2" xfId="42187" xr:uid="{00000000-0005-0000-0000-0000FE710000}"/>
    <cellStyle name="Normal 35 2 16 4 3" xfId="42188" xr:uid="{00000000-0005-0000-0000-0000FF710000}"/>
    <cellStyle name="Normal 35 2 16 5" xfId="42189" xr:uid="{00000000-0005-0000-0000-000000720000}"/>
    <cellStyle name="Normal 35 2 16 5 2" xfId="42190" xr:uid="{00000000-0005-0000-0000-000001720000}"/>
    <cellStyle name="Normal 35 2 16 5 3" xfId="42191" xr:uid="{00000000-0005-0000-0000-000002720000}"/>
    <cellStyle name="Normal 35 2 16 6" xfId="42192" xr:uid="{00000000-0005-0000-0000-000003720000}"/>
    <cellStyle name="Normal 35 2 16 7" xfId="42193" xr:uid="{00000000-0005-0000-0000-000004720000}"/>
    <cellStyle name="Normal 35 2 17" xfId="42194" xr:uid="{00000000-0005-0000-0000-000005720000}"/>
    <cellStyle name="Normal 35 2 17 2" xfId="42195" xr:uid="{00000000-0005-0000-0000-000006720000}"/>
    <cellStyle name="Normal 35 2 17 2 2" xfId="42196" xr:uid="{00000000-0005-0000-0000-000007720000}"/>
    <cellStyle name="Normal 35 2 17 2 3" xfId="42197" xr:uid="{00000000-0005-0000-0000-000008720000}"/>
    <cellStyle name="Normal 35 2 17 3" xfId="42198" xr:uid="{00000000-0005-0000-0000-000009720000}"/>
    <cellStyle name="Normal 35 2 17 3 2" xfId="42199" xr:uid="{00000000-0005-0000-0000-00000A720000}"/>
    <cellStyle name="Normal 35 2 17 3 3" xfId="42200" xr:uid="{00000000-0005-0000-0000-00000B720000}"/>
    <cellStyle name="Normal 35 2 17 4" xfId="42201" xr:uid="{00000000-0005-0000-0000-00000C720000}"/>
    <cellStyle name="Normal 35 2 17 4 2" xfId="42202" xr:uid="{00000000-0005-0000-0000-00000D720000}"/>
    <cellStyle name="Normal 35 2 17 4 3" xfId="42203" xr:uid="{00000000-0005-0000-0000-00000E720000}"/>
    <cellStyle name="Normal 35 2 17 5" xfId="42204" xr:uid="{00000000-0005-0000-0000-00000F720000}"/>
    <cellStyle name="Normal 35 2 17 5 2" xfId="42205" xr:uid="{00000000-0005-0000-0000-000010720000}"/>
    <cellStyle name="Normal 35 2 17 5 3" xfId="42206" xr:uid="{00000000-0005-0000-0000-000011720000}"/>
    <cellStyle name="Normal 35 2 17 6" xfId="42207" xr:uid="{00000000-0005-0000-0000-000012720000}"/>
    <cellStyle name="Normal 35 2 17 7" xfId="42208" xr:uid="{00000000-0005-0000-0000-000013720000}"/>
    <cellStyle name="Normal 35 2 18" xfId="42209" xr:uid="{00000000-0005-0000-0000-000014720000}"/>
    <cellStyle name="Normal 35 2 18 2" xfId="42210" xr:uid="{00000000-0005-0000-0000-000015720000}"/>
    <cellStyle name="Normal 35 2 18 2 2" xfId="42211" xr:uid="{00000000-0005-0000-0000-000016720000}"/>
    <cellStyle name="Normal 35 2 18 2 3" xfId="42212" xr:uid="{00000000-0005-0000-0000-000017720000}"/>
    <cellStyle name="Normal 35 2 18 3" xfId="42213" xr:uid="{00000000-0005-0000-0000-000018720000}"/>
    <cellStyle name="Normal 35 2 18 3 2" xfId="42214" xr:uid="{00000000-0005-0000-0000-000019720000}"/>
    <cellStyle name="Normal 35 2 18 3 3" xfId="42215" xr:uid="{00000000-0005-0000-0000-00001A720000}"/>
    <cellStyle name="Normal 35 2 18 4" xfId="42216" xr:uid="{00000000-0005-0000-0000-00001B720000}"/>
    <cellStyle name="Normal 35 2 18 4 2" xfId="42217" xr:uid="{00000000-0005-0000-0000-00001C720000}"/>
    <cellStyle name="Normal 35 2 18 4 3" xfId="42218" xr:uid="{00000000-0005-0000-0000-00001D720000}"/>
    <cellStyle name="Normal 35 2 18 5" xfId="42219" xr:uid="{00000000-0005-0000-0000-00001E720000}"/>
    <cellStyle name="Normal 35 2 18 5 2" xfId="42220" xr:uid="{00000000-0005-0000-0000-00001F720000}"/>
    <cellStyle name="Normal 35 2 18 5 3" xfId="42221" xr:uid="{00000000-0005-0000-0000-000020720000}"/>
    <cellStyle name="Normal 35 2 18 6" xfId="42222" xr:uid="{00000000-0005-0000-0000-000021720000}"/>
    <cellStyle name="Normal 35 2 18 7" xfId="42223" xr:uid="{00000000-0005-0000-0000-000022720000}"/>
    <cellStyle name="Normal 35 2 19" xfId="42224" xr:uid="{00000000-0005-0000-0000-000023720000}"/>
    <cellStyle name="Normal 35 2 19 2" xfId="42225" xr:uid="{00000000-0005-0000-0000-000024720000}"/>
    <cellStyle name="Normal 35 2 19 2 2" xfId="42226" xr:uid="{00000000-0005-0000-0000-000025720000}"/>
    <cellStyle name="Normal 35 2 19 2 3" xfId="42227" xr:uid="{00000000-0005-0000-0000-000026720000}"/>
    <cellStyle name="Normal 35 2 19 3" xfId="42228" xr:uid="{00000000-0005-0000-0000-000027720000}"/>
    <cellStyle name="Normal 35 2 19 3 2" xfId="42229" xr:uid="{00000000-0005-0000-0000-000028720000}"/>
    <cellStyle name="Normal 35 2 19 3 3" xfId="42230" xr:uid="{00000000-0005-0000-0000-000029720000}"/>
    <cellStyle name="Normal 35 2 19 4" xfId="42231" xr:uid="{00000000-0005-0000-0000-00002A720000}"/>
    <cellStyle name="Normal 35 2 19 4 2" xfId="42232" xr:uid="{00000000-0005-0000-0000-00002B720000}"/>
    <cellStyle name="Normal 35 2 19 4 3" xfId="42233" xr:uid="{00000000-0005-0000-0000-00002C720000}"/>
    <cellStyle name="Normal 35 2 19 5" xfId="42234" xr:uid="{00000000-0005-0000-0000-00002D720000}"/>
    <cellStyle name="Normal 35 2 19 5 2" xfId="42235" xr:uid="{00000000-0005-0000-0000-00002E720000}"/>
    <cellStyle name="Normal 35 2 19 5 3" xfId="42236" xr:uid="{00000000-0005-0000-0000-00002F720000}"/>
    <cellStyle name="Normal 35 2 19 6" xfId="42237" xr:uid="{00000000-0005-0000-0000-000030720000}"/>
    <cellStyle name="Normal 35 2 19 7" xfId="42238" xr:uid="{00000000-0005-0000-0000-000031720000}"/>
    <cellStyle name="Normal 35 2 2" xfId="42239" xr:uid="{00000000-0005-0000-0000-000032720000}"/>
    <cellStyle name="Normal 35 2 2 2" xfId="42240" xr:uid="{00000000-0005-0000-0000-000033720000}"/>
    <cellStyle name="Normal 35 2 2 2 2" xfId="42241" xr:uid="{00000000-0005-0000-0000-000034720000}"/>
    <cellStyle name="Normal 35 2 2 2 3" xfId="42242" xr:uid="{00000000-0005-0000-0000-000035720000}"/>
    <cellStyle name="Normal 35 2 2 3" xfId="42243" xr:uid="{00000000-0005-0000-0000-000036720000}"/>
    <cellStyle name="Normal 35 2 2 3 2" xfId="42244" xr:uid="{00000000-0005-0000-0000-000037720000}"/>
    <cellStyle name="Normal 35 2 2 3 3" xfId="42245" xr:uid="{00000000-0005-0000-0000-000038720000}"/>
    <cellStyle name="Normal 35 2 2 4" xfId="42246" xr:uid="{00000000-0005-0000-0000-000039720000}"/>
    <cellStyle name="Normal 35 2 2 4 2" xfId="42247" xr:uid="{00000000-0005-0000-0000-00003A720000}"/>
    <cellStyle name="Normal 35 2 2 4 3" xfId="42248" xr:uid="{00000000-0005-0000-0000-00003B720000}"/>
    <cellStyle name="Normal 35 2 2 5" xfId="42249" xr:uid="{00000000-0005-0000-0000-00003C720000}"/>
    <cellStyle name="Normal 35 2 2 5 2" xfId="42250" xr:uid="{00000000-0005-0000-0000-00003D720000}"/>
    <cellStyle name="Normal 35 2 2 5 3" xfId="42251" xr:uid="{00000000-0005-0000-0000-00003E720000}"/>
    <cellStyle name="Normal 35 2 2 6" xfId="42252" xr:uid="{00000000-0005-0000-0000-00003F720000}"/>
    <cellStyle name="Normal 35 2 2 6 2" xfId="42253" xr:uid="{00000000-0005-0000-0000-000040720000}"/>
    <cellStyle name="Normal 35 2 2 6 3" xfId="42254" xr:uid="{00000000-0005-0000-0000-000041720000}"/>
    <cellStyle name="Normal 35 2 2 7" xfId="42255" xr:uid="{00000000-0005-0000-0000-000042720000}"/>
    <cellStyle name="Normal 35 2 2 7 2" xfId="42256" xr:uid="{00000000-0005-0000-0000-000043720000}"/>
    <cellStyle name="Normal 35 2 2 7 3" xfId="42257" xr:uid="{00000000-0005-0000-0000-000044720000}"/>
    <cellStyle name="Normal 35 2 2 8" xfId="42258" xr:uid="{00000000-0005-0000-0000-000045720000}"/>
    <cellStyle name="Normal 35 2 2 9" xfId="42259" xr:uid="{00000000-0005-0000-0000-000046720000}"/>
    <cellStyle name="Normal 35 2 20" xfId="42260" xr:uid="{00000000-0005-0000-0000-000047720000}"/>
    <cellStyle name="Normal 35 2 20 2" xfId="42261" xr:uid="{00000000-0005-0000-0000-000048720000}"/>
    <cellStyle name="Normal 35 2 20 2 2" xfId="42262" xr:uid="{00000000-0005-0000-0000-000049720000}"/>
    <cellStyle name="Normal 35 2 20 2 3" xfId="42263" xr:uid="{00000000-0005-0000-0000-00004A720000}"/>
    <cellStyle name="Normal 35 2 20 3" xfId="42264" xr:uid="{00000000-0005-0000-0000-00004B720000}"/>
    <cellStyle name="Normal 35 2 20 3 2" xfId="42265" xr:uid="{00000000-0005-0000-0000-00004C720000}"/>
    <cellStyle name="Normal 35 2 20 3 3" xfId="42266" xr:uid="{00000000-0005-0000-0000-00004D720000}"/>
    <cellStyle name="Normal 35 2 20 4" xfId="42267" xr:uid="{00000000-0005-0000-0000-00004E720000}"/>
    <cellStyle name="Normal 35 2 20 4 2" xfId="42268" xr:uid="{00000000-0005-0000-0000-00004F720000}"/>
    <cellStyle name="Normal 35 2 20 4 3" xfId="42269" xr:uid="{00000000-0005-0000-0000-000050720000}"/>
    <cellStyle name="Normal 35 2 20 5" xfId="42270" xr:uid="{00000000-0005-0000-0000-000051720000}"/>
    <cellStyle name="Normal 35 2 20 5 2" xfId="42271" xr:uid="{00000000-0005-0000-0000-000052720000}"/>
    <cellStyle name="Normal 35 2 20 5 3" xfId="42272" xr:uid="{00000000-0005-0000-0000-000053720000}"/>
    <cellStyle name="Normal 35 2 20 6" xfId="42273" xr:uid="{00000000-0005-0000-0000-000054720000}"/>
    <cellStyle name="Normal 35 2 20 7" xfId="42274" xr:uid="{00000000-0005-0000-0000-000055720000}"/>
    <cellStyle name="Normal 35 2 21" xfId="42275" xr:uid="{00000000-0005-0000-0000-000056720000}"/>
    <cellStyle name="Normal 35 2 21 2" xfId="42276" xr:uid="{00000000-0005-0000-0000-000057720000}"/>
    <cellStyle name="Normal 35 2 21 2 2" xfId="42277" xr:uid="{00000000-0005-0000-0000-000058720000}"/>
    <cellStyle name="Normal 35 2 21 2 3" xfId="42278" xr:uid="{00000000-0005-0000-0000-000059720000}"/>
    <cellStyle name="Normal 35 2 21 3" xfId="42279" xr:uid="{00000000-0005-0000-0000-00005A720000}"/>
    <cellStyle name="Normal 35 2 21 3 2" xfId="42280" xr:uid="{00000000-0005-0000-0000-00005B720000}"/>
    <cellStyle name="Normal 35 2 21 3 3" xfId="42281" xr:uid="{00000000-0005-0000-0000-00005C720000}"/>
    <cellStyle name="Normal 35 2 21 4" xfId="42282" xr:uid="{00000000-0005-0000-0000-00005D720000}"/>
    <cellStyle name="Normal 35 2 21 4 2" xfId="42283" xr:uid="{00000000-0005-0000-0000-00005E720000}"/>
    <cellStyle name="Normal 35 2 21 4 3" xfId="42284" xr:uid="{00000000-0005-0000-0000-00005F720000}"/>
    <cellStyle name="Normal 35 2 21 5" xfId="42285" xr:uid="{00000000-0005-0000-0000-000060720000}"/>
    <cellStyle name="Normal 35 2 21 5 2" xfId="42286" xr:uid="{00000000-0005-0000-0000-000061720000}"/>
    <cellStyle name="Normal 35 2 21 5 3" xfId="42287" xr:uid="{00000000-0005-0000-0000-000062720000}"/>
    <cellStyle name="Normal 35 2 21 6" xfId="42288" xr:uid="{00000000-0005-0000-0000-000063720000}"/>
    <cellStyle name="Normal 35 2 21 7" xfId="42289" xr:uid="{00000000-0005-0000-0000-000064720000}"/>
    <cellStyle name="Normal 35 2 22" xfId="42290" xr:uid="{00000000-0005-0000-0000-000065720000}"/>
    <cellStyle name="Normal 35 2 22 2" xfId="42291" xr:uid="{00000000-0005-0000-0000-000066720000}"/>
    <cellStyle name="Normal 35 2 22 2 2" xfId="42292" xr:uid="{00000000-0005-0000-0000-000067720000}"/>
    <cellStyle name="Normal 35 2 22 2 3" xfId="42293" xr:uid="{00000000-0005-0000-0000-000068720000}"/>
    <cellStyle name="Normal 35 2 22 3" xfId="42294" xr:uid="{00000000-0005-0000-0000-000069720000}"/>
    <cellStyle name="Normal 35 2 22 3 2" xfId="42295" xr:uid="{00000000-0005-0000-0000-00006A720000}"/>
    <cellStyle name="Normal 35 2 22 3 3" xfId="42296" xr:uid="{00000000-0005-0000-0000-00006B720000}"/>
    <cellStyle name="Normal 35 2 22 4" xfId="42297" xr:uid="{00000000-0005-0000-0000-00006C720000}"/>
    <cellStyle name="Normal 35 2 22 4 2" xfId="42298" xr:uid="{00000000-0005-0000-0000-00006D720000}"/>
    <cellStyle name="Normal 35 2 22 4 3" xfId="42299" xr:uid="{00000000-0005-0000-0000-00006E720000}"/>
    <cellStyle name="Normal 35 2 22 5" xfId="42300" xr:uid="{00000000-0005-0000-0000-00006F720000}"/>
    <cellStyle name="Normal 35 2 22 5 2" xfId="42301" xr:uid="{00000000-0005-0000-0000-000070720000}"/>
    <cellStyle name="Normal 35 2 22 5 3" xfId="42302" xr:uid="{00000000-0005-0000-0000-000071720000}"/>
    <cellStyle name="Normal 35 2 22 6" xfId="42303" xr:uid="{00000000-0005-0000-0000-000072720000}"/>
    <cellStyle name="Normal 35 2 22 7" xfId="42304" xr:uid="{00000000-0005-0000-0000-000073720000}"/>
    <cellStyle name="Normal 35 2 23" xfId="42305" xr:uid="{00000000-0005-0000-0000-000074720000}"/>
    <cellStyle name="Normal 35 2 23 2" xfId="42306" xr:uid="{00000000-0005-0000-0000-000075720000}"/>
    <cellStyle name="Normal 35 2 23 2 2" xfId="42307" xr:uid="{00000000-0005-0000-0000-000076720000}"/>
    <cellStyle name="Normal 35 2 23 2 3" xfId="42308" xr:uid="{00000000-0005-0000-0000-000077720000}"/>
    <cellStyle name="Normal 35 2 23 3" xfId="42309" xr:uid="{00000000-0005-0000-0000-000078720000}"/>
    <cellStyle name="Normal 35 2 23 3 2" xfId="42310" xr:uid="{00000000-0005-0000-0000-000079720000}"/>
    <cellStyle name="Normal 35 2 23 3 3" xfId="42311" xr:uid="{00000000-0005-0000-0000-00007A720000}"/>
    <cellStyle name="Normal 35 2 23 4" xfId="42312" xr:uid="{00000000-0005-0000-0000-00007B720000}"/>
    <cellStyle name="Normal 35 2 23 4 2" xfId="42313" xr:uid="{00000000-0005-0000-0000-00007C720000}"/>
    <cellStyle name="Normal 35 2 23 4 3" xfId="42314" xr:uid="{00000000-0005-0000-0000-00007D720000}"/>
    <cellStyle name="Normal 35 2 23 5" xfId="42315" xr:uid="{00000000-0005-0000-0000-00007E720000}"/>
    <cellStyle name="Normal 35 2 23 5 2" xfId="42316" xr:uid="{00000000-0005-0000-0000-00007F720000}"/>
    <cellStyle name="Normal 35 2 23 5 3" xfId="42317" xr:uid="{00000000-0005-0000-0000-000080720000}"/>
    <cellStyle name="Normal 35 2 23 6" xfId="42318" xr:uid="{00000000-0005-0000-0000-000081720000}"/>
    <cellStyle name="Normal 35 2 23 7" xfId="42319" xr:uid="{00000000-0005-0000-0000-000082720000}"/>
    <cellStyle name="Normal 35 2 24" xfId="42320" xr:uid="{00000000-0005-0000-0000-000083720000}"/>
    <cellStyle name="Normal 35 2 24 2" xfId="42321" xr:uid="{00000000-0005-0000-0000-000084720000}"/>
    <cellStyle name="Normal 35 2 24 2 2" xfId="42322" xr:uid="{00000000-0005-0000-0000-000085720000}"/>
    <cellStyle name="Normal 35 2 24 2 3" xfId="42323" xr:uid="{00000000-0005-0000-0000-000086720000}"/>
    <cellStyle name="Normal 35 2 24 3" xfId="42324" xr:uid="{00000000-0005-0000-0000-000087720000}"/>
    <cellStyle name="Normal 35 2 24 3 2" xfId="42325" xr:uid="{00000000-0005-0000-0000-000088720000}"/>
    <cellStyle name="Normal 35 2 24 3 3" xfId="42326" xr:uid="{00000000-0005-0000-0000-000089720000}"/>
    <cellStyle name="Normal 35 2 24 4" xfId="42327" xr:uid="{00000000-0005-0000-0000-00008A720000}"/>
    <cellStyle name="Normal 35 2 24 4 2" xfId="42328" xr:uid="{00000000-0005-0000-0000-00008B720000}"/>
    <cellStyle name="Normal 35 2 24 4 3" xfId="42329" xr:uid="{00000000-0005-0000-0000-00008C720000}"/>
    <cellStyle name="Normal 35 2 24 5" xfId="42330" xr:uid="{00000000-0005-0000-0000-00008D720000}"/>
    <cellStyle name="Normal 35 2 24 5 2" xfId="42331" xr:uid="{00000000-0005-0000-0000-00008E720000}"/>
    <cellStyle name="Normal 35 2 24 5 3" xfId="42332" xr:uid="{00000000-0005-0000-0000-00008F720000}"/>
    <cellStyle name="Normal 35 2 24 6" xfId="42333" xr:uid="{00000000-0005-0000-0000-000090720000}"/>
    <cellStyle name="Normal 35 2 24 7" xfId="42334" xr:uid="{00000000-0005-0000-0000-000091720000}"/>
    <cellStyle name="Normal 35 2 25" xfId="42335" xr:uid="{00000000-0005-0000-0000-000092720000}"/>
    <cellStyle name="Normal 35 2 25 2" xfId="42336" xr:uid="{00000000-0005-0000-0000-000093720000}"/>
    <cellStyle name="Normal 35 2 25 2 2" xfId="42337" xr:uid="{00000000-0005-0000-0000-000094720000}"/>
    <cellStyle name="Normal 35 2 25 2 3" xfId="42338" xr:uid="{00000000-0005-0000-0000-000095720000}"/>
    <cellStyle name="Normal 35 2 25 3" xfId="42339" xr:uid="{00000000-0005-0000-0000-000096720000}"/>
    <cellStyle name="Normal 35 2 25 3 2" xfId="42340" xr:uid="{00000000-0005-0000-0000-000097720000}"/>
    <cellStyle name="Normal 35 2 25 3 3" xfId="42341" xr:uid="{00000000-0005-0000-0000-000098720000}"/>
    <cellStyle name="Normal 35 2 25 4" xfId="42342" xr:uid="{00000000-0005-0000-0000-000099720000}"/>
    <cellStyle name="Normal 35 2 25 4 2" xfId="42343" xr:uid="{00000000-0005-0000-0000-00009A720000}"/>
    <cellStyle name="Normal 35 2 25 4 3" xfId="42344" xr:uid="{00000000-0005-0000-0000-00009B720000}"/>
    <cellStyle name="Normal 35 2 25 5" xfId="42345" xr:uid="{00000000-0005-0000-0000-00009C720000}"/>
    <cellStyle name="Normal 35 2 25 5 2" xfId="42346" xr:uid="{00000000-0005-0000-0000-00009D720000}"/>
    <cellStyle name="Normal 35 2 25 5 3" xfId="42347" xr:uid="{00000000-0005-0000-0000-00009E720000}"/>
    <cellStyle name="Normal 35 2 25 6" xfId="42348" xr:uid="{00000000-0005-0000-0000-00009F720000}"/>
    <cellStyle name="Normal 35 2 25 7" xfId="42349" xr:uid="{00000000-0005-0000-0000-0000A0720000}"/>
    <cellStyle name="Normal 35 2 26" xfId="42350" xr:uid="{00000000-0005-0000-0000-0000A1720000}"/>
    <cellStyle name="Normal 35 2 26 2" xfId="42351" xr:uid="{00000000-0005-0000-0000-0000A2720000}"/>
    <cellStyle name="Normal 35 2 26 2 2" xfId="42352" xr:uid="{00000000-0005-0000-0000-0000A3720000}"/>
    <cellStyle name="Normal 35 2 26 2 3" xfId="42353" xr:uid="{00000000-0005-0000-0000-0000A4720000}"/>
    <cellStyle name="Normal 35 2 26 3" xfId="42354" xr:uid="{00000000-0005-0000-0000-0000A5720000}"/>
    <cellStyle name="Normal 35 2 26 3 2" xfId="42355" xr:uid="{00000000-0005-0000-0000-0000A6720000}"/>
    <cellStyle name="Normal 35 2 26 3 3" xfId="42356" xr:uid="{00000000-0005-0000-0000-0000A7720000}"/>
    <cellStyle name="Normal 35 2 26 4" xfId="42357" xr:uid="{00000000-0005-0000-0000-0000A8720000}"/>
    <cellStyle name="Normal 35 2 26 4 2" xfId="42358" xr:uid="{00000000-0005-0000-0000-0000A9720000}"/>
    <cellStyle name="Normal 35 2 26 4 3" xfId="42359" xr:uid="{00000000-0005-0000-0000-0000AA720000}"/>
    <cellStyle name="Normal 35 2 26 5" xfId="42360" xr:uid="{00000000-0005-0000-0000-0000AB720000}"/>
    <cellStyle name="Normal 35 2 26 5 2" xfId="42361" xr:uid="{00000000-0005-0000-0000-0000AC720000}"/>
    <cellStyle name="Normal 35 2 26 5 3" xfId="42362" xr:uid="{00000000-0005-0000-0000-0000AD720000}"/>
    <cellStyle name="Normal 35 2 26 6" xfId="42363" xr:uid="{00000000-0005-0000-0000-0000AE720000}"/>
    <cellStyle name="Normal 35 2 26 7" xfId="42364" xr:uid="{00000000-0005-0000-0000-0000AF720000}"/>
    <cellStyle name="Normal 35 2 27" xfId="42365" xr:uid="{00000000-0005-0000-0000-0000B0720000}"/>
    <cellStyle name="Normal 35 2 27 2" xfId="42366" xr:uid="{00000000-0005-0000-0000-0000B1720000}"/>
    <cellStyle name="Normal 35 2 27 2 2" xfId="42367" xr:uid="{00000000-0005-0000-0000-0000B2720000}"/>
    <cellStyle name="Normal 35 2 27 2 3" xfId="42368" xr:uid="{00000000-0005-0000-0000-0000B3720000}"/>
    <cellStyle name="Normal 35 2 27 3" xfId="42369" xr:uid="{00000000-0005-0000-0000-0000B4720000}"/>
    <cellStyle name="Normal 35 2 27 3 2" xfId="42370" xr:uid="{00000000-0005-0000-0000-0000B5720000}"/>
    <cellStyle name="Normal 35 2 27 3 3" xfId="42371" xr:uid="{00000000-0005-0000-0000-0000B6720000}"/>
    <cellStyle name="Normal 35 2 27 4" xfId="42372" xr:uid="{00000000-0005-0000-0000-0000B7720000}"/>
    <cellStyle name="Normal 35 2 27 4 2" xfId="42373" xr:uid="{00000000-0005-0000-0000-0000B8720000}"/>
    <cellStyle name="Normal 35 2 27 4 3" xfId="42374" xr:uid="{00000000-0005-0000-0000-0000B9720000}"/>
    <cellStyle name="Normal 35 2 27 5" xfId="42375" xr:uid="{00000000-0005-0000-0000-0000BA720000}"/>
    <cellStyle name="Normal 35 2 27 5 2" xfId="42376" xr:uid="{00000000-0005-0000-0000-0000BB720000}"/>
    <cellStyle name="Normal 35 2 27 5 3" xfId="42377" xr:uid="{00000000-0005-0000-0000-0000BC720000}"/>
    <cellStyle name="Normal 35 2 27 6" xfId="42378" xr:uid="{00000000-0005-0000-0000-0000BD720000}"/>
    <cellStyle name="Normal 35 2 27 7" xfId="42379" xr:uid="{00000000-0005-0000-0000-0000BE720000}"/>
    <cellStyle name="Normal 35 2 28" xfId="42380" xr:uid="{00000000-0005-0000-0000-0000BF720000}"/>
    <cellStyle name="Normal 35 2 28 2" xfId="42381" xr:uid="{00000000-0005-0000-0000-0000C0720000}"/>
    <cellStyle name="Normal 35 2 28 2 2" xfId="42382" xr:uid="{00000000-0005-0000-0000-0000C1720000}"/>
    <cellStyle name="Normal 35 2 28 2 3" xfId="42383" xr:uid="{00000000-0005-0000-0000-0000C2720000}"/>
    <cellStyle name="Normal 35 2 28 3" xfId="42384" xr:uid="{00000000-0005-0000-0000-0000C3720000}"/>
    <cellStyle name="Normal 35 2 28 3 2" xfId="42385" xr:uid="{00000000-0005-0000-0000-0000C4720000}"/>
    <cellStyle name="Normal 35 2 28 3 3" xfId="42386" xr:uid="{00000000-0005-0000-0000-0000C5720000}"/>
    <cellStyle name="Normal 35 2 28 4" xfId="42387" xr:uid="{00000000-0005-0000-0000-0000C6720000}"/>
    <cellStyle name="Normal 35 2 28 4 2" xfId="42388" xr:uid="{00000000-0005-0000-0000-0000C7720000}"/>
    <cellStyle name="Normal 35 2 28 4 3" xfId="42389" xr:uid="{00000000-0005-0000-0000-0000C8720000}"/>
    <cellStyle name="Normal 35 2 28 5" xfId="42390" xr:uid="{00000000-0005-0000-0000-0000C9720000}"/>
    <cellStyle name="Normal 35 2 28 5 2" xfId="42391" xr:uid="{00000000-0005-0000-0000-0000CA720000}"/>
    <cellStyle name="Normal 35 2 28 5 3" xfId="42392" xr:uid="{00000000-0005-0000-0000-0000CB720000}"/>
    <cellStyle name="Normal 35 2 28 6" xfId="42393" xr:uid="{00000000-0005-0000-0000-0000CC720000}"/>
    <cellStyle name="Normal 35 2 28 7" xfId="42394" xr:uid="{00000000-0005-0000-0000-0000CD720000}"/>
    <cellStyle name="Normal 35 2 29" xfId="42395" xr:uid="{00000000-0005-0000-0000-0000CE720000}"/>
    <cellStyle name="Normal 35 2 29 2" xfId="42396" xr:uid="{00000000-0005-0000-0000-0000CF720000}"/>
    <cellStyle name="Normal 35 2 29 2 2" xfId="42397" xr:uid="{00000000-0005-0000-0000-0000D0720000}"/>
    <cellStyle name="Normal 35 2 29 2 3" xfId="42398" xr:uid="{00000000-0005-0000-0000-0000D1720000}"/>
    <cellStyle name="Normal 35 2 29 3" xfId="42399" xr:uid="{00000000-0005-0000-0000-0000D2720000}"/>
    <cellStyle name="Normal 35 2 29 3 2" xfId="42400" xr:uid="{00000000-0005-0000-0000-0000D3720000}"/>
    <cellStyle name="Normal 35 2 29 3 3" xfId="42401" xr:uid="{00000000-0005-0000-0000-0000D4720000}"/>
    <cellStyle name="Normal 35 2 29 4" xfId="42402" xr:uid="{00000000-0005-0000-0000-0000D5720000}"/>
    <cellStyle name="Normal 35 2 29 4 2" xfId="42403" xr:uid="{00000000-0005-0000-0000-0000D6720000}"/>
    <cellStyle name="Normal 35 2 29 4 3" xfId="42404" xr:uid="{00000000-0005-0000-0000-0000D7720000}"/>
    <cellStyle name="Normal 35 2 29 5" xfId="42405" xr:uid="{00000000-0005-0000-0000-0000D8720000}"/>
    <cellStyle name="Normal 35 2 29 5 2" xfId="42406" xr:uid="{00000000-0005-0000-0000-0000D9720000}"/>
    <cellStyle name="Normal 35 2 29 5 3" xfId="42407" xr:uid="{00000000-0005-0000-0000-0000DA720000}"/>
    <cellStyle name="Normal 35 2 29 6" xfId="42408" xr:uid="{00000000-0005-0000-0000-0000DB720000}"/>
    <cellStyle name="Normal 35 2 29 7" xfId="42409" xr:uid="{00000000-0005-0000-0000-0000DC720000}"/>
    <cellStyle name="Normal 35 2 3" xfId="42410" xr:uid="{00000000-0005-0000-0000-0000DD720000}"/>
    <cellStyle name="Normal 35 2 3 2" xfId="42411" xr:uid="{00000000-0005-0000-0000-0000DE720000}"/>
    <cellStyle name="Normal 35 2 3 2 2" xfId="42412" xr:uid="{00000000-0005-0000-0000-0000DF720000}"/>
    <cellStyle name="Normal 35 2 3 2 3" xfId="42413" xr:uid="{00000000-0005-0000-0000-0000E0720000}"/>
    <cellStyle name="Normal 35 2 3 3" xfId="42414" xr:uid="{00000000-0005-0000-0000-0000E1720000}"/>
    <cellStyle name="Normal 35 2 3 3 2" xfId="42415" xr:uid="{00000000-0005-0000-0000-0000E2720000}"/>
    <cellStyle name="Normal 35 2 3 3 3" xfId="42416" xr:uid="{00000000-0005-0000-0000-0000E3720000}"/>
    <cellStyle name="Normal 35 2 3 4" xfId="42417" xr:uid="{00000000-0005-0000-0000-0000E4720000}"/>
    <cellStyle name="Normal 35 2 3 4 2" xfId="42418" xr:uid="{00000000-0005-0000-0000-0000E5720000}"/>
    <cellStyle name="Normal 35 2 3 4 3" xfId="42419" xr:uid="{00000000-0005-0000-0000-0000E6720000}"/>
    <cellStyle name="Normal 35 2 3 5" xfId="42420" xr:uid="{00000000-0005-0000-0000-0000E7720000}"/>
    <cellStyle name="Normal 35 2 3 5 2" xfId="42421" xr:uid="{00000000-0005-0000-0000-0000E8720000}"/>
    <cellStyle name="Normal 35 2 3 5 3" xfId="42422" xr:uid="{00000000-0005-0000-0000-0000E9720000}"/>
    <cellStyle name="Normal 35 2 3 6" xfId="42423" xr:uid="{00000000-0005-0000-0000-0000EA720000}"/>
    <cellStyle name="Normal 35 2 3 7" xfId="42424" xr:uid="{00000000-0005-0000-0000-0000EB720000}"/>
    <cellStyle name="Normal 35 2 30" xfId="42425" xr:uid="{00000000-0005-0000-0000-0000EC720000}"/>
    <cellStyle name="Normal 35 2 30 2" xfId="42426" xr:uid="{00000000-0005-0000-0000-0000ED720000}"/>
    <cellStyle name="Normal 35 2 30 2 2" xfId="42427" xr:uid="{00000000-0005-0000-0000-0000EE720000}"/>
    <cellStyle name="Normal 35 2 30 2 3" xfId="42428" xr:uid="{00000000-0005-0000-0000-0000EF720000}"/>
    <cellStyle name="Normal 35 2 30 3" xfId="42429" xr:uid="{00000000-0005-0000-0000-0000F0720000}"/>
    <cellStyle name="Normal 35 2 30 3 2" xfId="42430" xr:uid="{00000000-0005-0000-0000-0000F1720000}"/>
    <cellStyle name="Normal 35 2 30 3 3" xfId="42431" xr:uid="{00000000-0005-0000-0000-0000F2720000}"/>
    <cellStyle name="Normal 35 2 30 4" xfId="42432" xr:uid="{00000000-0005-0000-0000-0000F3720000}"/>
    <cellStyle name="Normal 35 2 30 4 2" xfId="42433" xr:uid="{00000000-0005-0000-0000-0000F4720000}"/>
    <cellStyle name="Normal 35 2 30 4 3" xfId="42434" xr:uid="{00000000-0005-0000-0000-0000F5720000}"/>
    <cellStyle name="Normal 35 2 30 5" xfId="42435" xr:uid="{00000000-0005-0000-0000-0000F6720000}"/>
    <cellStyle name="Normal 35 2 30 5 2" xfId="42436" xr:uid="{00000000-0005-0000-0000-0000F7720000}"/>
    <cellStyle name="Normal 35 2 30 5 3" xfId="42437" xr:uid="{00000000-0005-0000-0000-0000F8720000}"/>
    <cellStyle name="Normal 35 2 30 6" xfId="42438" xr:uid="{00000000-0005-0000-0000-0000F9720000}"/>
    <cellStyle name="Normal 35 2 30 7" xfId="42439" xr:uid="{00000000-0005-0000-0000-0000FA720000}"/>
    <cellStyle name="Normal 35 2 31" xfId="42440" xr:uid="{00000000-0005-0000-0000-0000FB720000}"/>
    <cellStyle name="Normal 35 2 31 2" xfId="42441" xr:uid="{00000000-0005-0000-0000-0000FC720000}"/>
    <cellStyle name="Normal 35 2 31 3" xfId="42442" xr:uid="{00000000-0005-0000-0000-0000FD720000}"/>
    <cellStyle name="Normal 35 2 32" xfId="42443" xr:uid="{00000000-0005-0000-0000-0000FE720000}"/>
    <cellStyle name="Normal 35 2 32 2" xfId="42444" xr:uid="{00000000-0005-0000-0000-0000FF720000}"/>
    <cellStyle name="Normal 35 2 32 3" xfId="42445" xr:uid="{00000000-0005-0000-0000-000000730000}"/>
    <cellStyle name="Normal 35 2 33" xfId="42446" xr:uid="{00000000-0005-0000-0000-000001730000}"/>
    <cellStyle name="Normal 35 2 33 2" xfId="42447" xr:uid="{00000000-0005-0000-0000-000002730000}"/>
    <cellStyle name="Normal 35 2 33 3" xfId="42448" xr:uid="{00000000-0005-0000-0000-000003730000}"/>
    <cellStyle name="Normal 35 2 34" xfId="42449" xr:uid="{00000000-0005-0000-0000-000004730000}"/>
    <cellStyle name="Normal 35 2 34 2" xfId="42450" xr:uid="{00000000-0005-0000-0000-000005730000}"/>
    <cellStyle name="Normal 35 2 34 3" xfId="42451" xr:uid="{00000000-0005-0000-0000-000006730000}"/>
    <cellStyle name="Normal 35 2 35" xfId="42452" xr:uid="{00000000-0005-0000-0000-000007730000}"/>
    <cellStyle name="Normal 35 2 35 2" xfId="42453" xr:uid="{00000000-0005-0000-0000-000008730000}"/>
    <cellStyle name="Normal 35 2 35 3" xfId="42454" xr:uid="{00000000-0005-0000-0000-000009730000}"/>
    <cellStyle name="Normal 35 2 36" xfId="42455" xr:uid="{00000000-0005-0000-0000-00000A730000}"/>
    <cellStyle name="Normal 35 2 36 2" xfId="42456" xr:uid="{00000000-0005-0000-0000-00000B730000}"/>
    <cellStyle name="Normal 35 2 36 3" xfId="42457" xr:uid="{00000000-0005-0000-0000-00000C730000}"/>
    <cellStyle name="Normal 35 2 37" xfId="42458" xr:uid="{00000000-0005-0000-0000-00000D730000}"/>
    <cellStyle name="Normal 35 2 38" xfId="42459" xr:uid="{00000000-0005-0000-0000-00000E730000}"/>
    <cellStyle name="Normal 35 2 4" xfId="42460" xr:uid="{00000000-0005-0000-0000-00000F730000}"/>
    <cellStyle name="Normal 35 2 4 2" xfId="42461" xr:uid="{00000000-0005-0000-0000-000010730000}"/>
    <cellStyle name="Normal 35 2 4 2 2" xfId="42462" xr:uid="{00000000-0005-0000-0000-000011730000}"/>
    <cellStyle name="Normal 35 2 4 2 3" xfId="42463" xr:uid="{00000000-0005-0000-0000-000012730000}"/>
    <cellStyle name="Normal 35 2 4 3" xfId="42464" xr:uid="{00000000-0005-0000-0000-000013730000}"/>
    <cellStyle name="Normal 35 2 4 3 2" xfId="42465" xr:uid="{00000000-0005-0000-0000-000014730000}"/>
    <cellStyle name="Normal 35 2 4 3 3" xfId="42466" xr:uid="{00000000-0005-0000-0000-000015730000}"/>
    <cellStyle name="Normal 35 2 4 4" xfId="42467" xr:uid="{00000000-0005-0000-0000-000016730000}"/>
    <cellStyle name="Normal 35 2 4 4 2" xfId="42468" xr:uid="{00000000-0005-0000-0000-000017730000}"/>
    <cellStyle name="Normal 35 2 4 4 3" xfId="42469" xr:uid="{00000000-0005-0000-0000-000018730000}"/>
    <cellStyle name="Normal 35 2 4 5" xfId="42470" xr:uid="{00000000-0005-0000-0000-000019730000}"/>
    <cellStyle name="Normal 35 2 4 5 2" xfId="42471" xr:uid="{00000000-0005-0000-0000-00001A730000}"/>
    <cellStyle name="Normal 35 2 4 5 3" xfId="42472" xr:uid="{00000000-0005-0000-0000-00001B730000}"/>
    <cellStyle name="Normal 35 2 4 6" xfId="42473" xr:uid="{00000000-0005-0000-0000-00001C730000}"/>
    <cellStyle name="Normal 35 2 4 7" xfId="42474" xr:uid="{00000000-0005-0000-0000-00001D730000}"/>
    <cellStyle name="Normal 35 2 5" xfId="42475" xr:uid="{00000000-0005-0000-0000-00001E730000}"/>
    <cellStyle name="Normal 35 2 5 2" xfId="42476" xr:uid="{00000000-0005-0000-0000-00001F730000}"/>
    <cellStyle name="Normal 35 2 5 2 2" xfId="42477" xr:uid="{00000000-0005-0000-0000-000020730000}"/>
    <cellStyle name="Normal 35 2 5 2 3" xfId="42478" xr:uid="{00000000-0005-0000-0000-000021730000}"/>
    <cellStyle name="Normal 35 2 5 3" xfId="42479" xr:uid="{00000000-0005-0000-0000-000022730000}"/>
    <cellStyle name="Normal 35 2 5 3 2" xfId="42480" xr:uid="{00000000-0005-0000-0000-000023730000}"/>
    <cellStyle name="Normal 35 2 5 3 3" xfId="42481" xr:uid="{00000000-0005-0000-0000-000024730000}"/>
    <cellStyle name="Normal 35 2 5 4" xfId="42482" xr:uid="{00000000-0005-0000-0000-000025730000}"/>
    <cellStyle name="Normal 35 2 5 4 2" xfId="42483" xr:uid="{00000000-0005-0000-0000-000026730000}"/>
    <cellStyle name="Normal 35 2 5 4 3" xfId="42484" xr:uid="{00000000-0005-0000-0000-000027730000}"/>
    <cellStyle name="Normal 35 2 5 5" xfId="42485" xr:uid="{00000000-0005-0000-0000-000028730000}"/>
    <cellStyle name="Normal 35 2 5 5 2" xfId="42486" xr:uid="{00000000-0005-0000-0000-000029730000}"/>
    <cellStyle name="Normal 35 2 5 5 3" xfId="42487" xr:uid="{00000000-0005-0000-0000-00002A730000}"/>
    <cellStyle name="Normal 35 2 5 6" xfId="42488" xr:uid="{00000000-0005-0000-0000-00002B730000}"/>
    <cellStyle name="Normal 35 2 5 7" xfId="42489" xr:uid="{00000000-0005-0000-0000-00002C730000}"/>
    <cellStyle name="Normal 35 2 6" xfId="42490" xr:uid="{00000000-0005-0000-0000-00002D730000}"/>
    <cellStyle name="Normal 35 2 6 2" xfId="42491" xr:uid="{00000000-0005-0000-0000-00002E730000}"/>
    <cellStyle name="Normal 35 2 6 2 2" xfId="42492" xr:uid="{00000000-0005-0000-0000-00002F730000}"/>
    <cellStyle name="Normal 35 2 6 2 3" xfId="42493" xr:uid="{00000000-0005-0000-0000-000030730000}"/>
    <cellStyle name="Normal 35 2 6 3" xfId="42494" xr:uid="{00000000-0005-0000-0000-000031730000}"/>
    <cellStyle name="Normal 35 2 6 3 2" xfId="42495" xr:uid="{00000000-0005-0000-0000-000032730000}"/>
    <cellStyle name="Normal 35 2 6 3 3" xfId="42496" xr:uid="{00000000-0005-0000-0000-000033730000}"/>
    <cellStyle name="Normal 35 2 6 4" xfId="42497" xr:uid="{00000000-0005-0000-0000-000034730000}"/>
    <cellStyle name="Normal 35 2 6 4 2" xfId="42498" xr:uid="{00000000-0005-0000-0000-000035730000}"/>
    <cellStyle name="Normal 35 2 6 4 3" xfId="42499" xr:uid="{00000000-0005-0000-0000-000036730000}"/>
    <cellStyle name="Normal 35 2 6 5" xfId="42500" xr:uid="{00000000-0005-0000-0000-000037730000}"/>
    <cellStyle name="Normal 35 2 6 5 2" xfId="42501" xr:uid="{00000000-0005-0000-0000-000038730000}"/>
    <cellStyle name="Normal 35 2 6 5 3" xfId="42502" xr:uid="{00000000-0005-0000-0000-000039730000}"/>
    <cellStyle name="Normal 35 2 6 6" xfId="42503" xr:uid="{00000000-0005-0000-0000-00003A730000}"/>
    <cellStyle name="Normal 35 2 6 7" xfId="42504" xr:uid="{00000000-0005-0000-0000-00003B730000}"/>
    <cellStyle name="Normal 35 2 7" xfId="42505" xr:uid="{00000000-0005-0000-0000-00003C730000}"/>
    <cellStyle name="Normal 35 2 7 2" xfId="42506" xr:uid="{00000000-0005-0000-0000-00003D730000}"/>
    <cellStyle name="Normal 35 2 7 2 2" xfId="42507" xr:uid="{00000000-0005-0000-0000-00003E730000}"/>
    <cellStyle name="Normal 35 2 7 2 3" xfId="42508" xr:uid="{00000000-0005-0000-0000-00003F730000}"/>
    <cellStyle name="Normal 35 2 7 3" xfId="42509" xr:uid="{00000000-0005-0000-0000-000040730000}"/>
    <cellStyle name="Normal 35 2 7 3 2" xfId="42510" xr:uid="{00000000-0005-0000-0000-000041730000}"/>
    <cellStyle name="Normal 35 2 7 3 3" xfId="42511" xr:uid="{00000000-0005-0000-0000-000042730000}"/>
    <cellStyle name="Normal 35 2 7 4" xfId="42512" xr:uid="{00000000-0005-0000-0000-000043730000}"/>
    <cellStyle name="Normal 35 2 7 4 2" xfId="42513" xr:uid="{00000000-0005-0000-0000-000044730000}"/>
    <cellStyle name="Normal 35 2 7 4 3" xfId="42514" xr:uid="{00000000-0005-0000-0000-000045730000}"/>
    <cellStyle name="Normal 35 2 7 5" xfId="42515" xr:uid="{00000000-0005-0000-0000-000046730000}"/>
    <cellStyle name="Normal 35 2 7 5 2" xfId="42516" xr:uid="{00000000-0005-0000-0000-000047730000}"/>
    <cellStyle name="Normal 35 2 7 5 3" xfId="42517" xr:uid="{00000000-0005-0000-0000-000048730000}"/>
    <cellStyle name="Normal 35 2 7 6" xfId="42518" xr:uid="{00000000-0005-0000-0000-000049730000}"/>
    <cellStyle name="Normal 35 2 7 7" xfId="42519" xr:uid="{00000000-0005-0000-0000-00004A730000}"/>
    <cellStyle name="Normal 35 2 8" xfId="42520" xr:uid="{00000000-0005-0000-0000-00004B730000}"/>
    <cellStyle name="Normal 35 2 8 2" xfId="42521" xr:uid="{00000000-0005-0000-0000-00004C730000}"/>
    <cellStyle name="Normal 35 2 8 2 2" xfId="42522" xr:uid="{00000000-0005-0000-0000-00004D730000}"/>
    <cellStyle name="Normal 35 2 8 2 3" xfId="42523" xr:uid="{00000000-0005-0000-0000-00004E730000}"/>
    <cellStyle name="Normal 35 2 8 3" xfId="42524" xr:uid="{00000000-0005-0000-0000-00004F730000}"/>
    <cellStyle name="Normal 35 2 8 3 2" xfId="42525" xr:uid="{00000000-0005-0000-0000-000050730000}"/>
    <cellStyle name="Normal 35 2 8 3 3" xfId="42526" xr:uid="{00000000-0005-0000-0000-000051730000}"/>
    <cellStyle name="Normal 35 2 8 4" xfId="42527" xr:uid="{00000000-0005-0000-0000-000052730000}"/>
    <cellStyle name="Normal 35 2 8 4 2" xfId="42528" xr:uid="{00000000-0005-0000-0000-000053730000}"/>
    <cellStyle name="Normal 35 2 8 4 3" xfId="42529" xr:uid="{00000000-0005-0000-0000-000054730000}"/>
    <cellStyle name="Normal 35 2 8 5" xfId="42530" xr:uid="{00000000-0005-0000-0000-000055730000}"/>
    <cellStyle name="Normal 35 2 8 5 2" xfId="42531" xr:uid="{00000000-0005-0000-0000-000056730000}"/>
    <cellStyle name="Normal 35 2 8 5 3" xfId="42532" xr:uid="{00000000-0005-0000-0000-000057730000}"/>
    <cellStyle name="Normal 35 2 8 6" xfId="42533" xr:uid="{00000000-0005-0000-0000-000058730000}"/>
    <cellStyle name="Normal 35 2 8 7" xfId="42534" xr:uid="{00000000-0005-0000-0000-000059730000}"/>
    <cellStyle name="Normal 35 2 9" xfId="42535" xr:uid="{00000000-0005-0000-0000-00005A730000}"/>
    <cellStyle name="Normal 35 2 9 2" xfId="42536" xr:uid="{00000000-0005-0000-0000-00005B730000}"/>
    <cellStyle name="Normal 35 2 9 2 2" xfId="42537" xr:uid="{00000000-0005-0000-0000-00005C730000}"/>
    <cellStyle name="Normal 35 2 9 2 3" xfId="42538" xr:uid="{00000000-0005-0000-0000-00005D730000}"/>
    <cellStyle name="Normal 35 2 9 3" xfId="42539" xr:uid="{00000000-0005-0000-0000-00005E730000}"/>
    <cellStyle name="Normal 35 2 9 3 2" xfId="42540" xr:uid="{00000000-0005-0000-0000-00005F730000}"/>
    <cellStyle name="Normal 35 2 9 3 3" xfId="42541" xr:uid="{00000000-0005-0000-0000-000060730000}"/>
    <cellStyle name="Normal 35 2 9 4" xfId="42542" xr:uid="{00000000-0005-0000-0000-000061730000}"/>
    <cellStyle name="Normal 35 2 9 4 2" xfId="42543" xr:uid="{00000000-0005-0000-0000-000062730000}"/>
    <cellStyle name="Normal 35 2 9 4 3" xfId="42544" xr:uid="{00000000-0005-0000-0000-000063730000}"/>
    <cellStyle name="Normal 35 2 9 5" xfId="42545" xr:uid="{00000000-0005-0000-0000-000064730000}"/>
    <cellStyle name="Normal 35 2 9 5 2" xfId="42546" xr:uid="{00000000-0005-0000-0000-000065730000}"/>
    <cellStyle name="Normal 35 2 9 5 3" xfId="42547" xr:uid="{00000000-0005-0000-0000-000066730000}"/>
    <cellStyle name="Normal 35 2 9 6" xfId="42548" xr:uid="{00000000-0005-0000-0000-000067730000}"/>
    <cellStyle name="Normal 35 2 9 7" xfId="42549" xr:uid="{00000000-0005-0000-0000-000068730000}"/>
    <cellStyle name="Normal 35 20" xfId="42550" xr:uid="{00000000-0005-0000-0000-000069730000}"/>
    <cellStyle name="Normal 35 20 2" xfId="42551" xr:uid="{00000000-0005-0000-0000-00006A730000}"/>
    <cellStyle name="Normal 35 20 2 2" xfId="42552" xr:uid="{00000000-0005-0000-0000-00006B730000}"/>
    <cellStyle name="Normal 35 20 2 3" xfId="42553" xr:uid="{00000000-0005-0000-0000-00006C730000}"/>
    <cellStyle name="Normal 35 20 3" xfId="42554" xr:uid="{00000000-0005-0000-0000-00006D730000}"/>
    <cellStyle name="Normal 35 20 3 2" xfId="42555" xr:uid="{00000000-0005-0000-0000-00006E730000}"/>
    <cellStyle name="Normal 35 20 3 3" xfId="42556" xr:uid="{00000000-0005-0000-0000-00006F730000}"/>
    <cellStyle name="Normal 35 20 4" xfId="42557" xr:uid="{00000000-0005-0000-0000-000070730000}"/>
    <cellStyle name="Normal 35 20 4 2" xfId="42558" xr:uid="{00000000-0005-0000-0000-000071730000}"/>
    <cellStyle name="Normal 35 20 4 3" xfId="42559" xr:uid="{00000000-0005-0000-0000-000072730000}"/>
    <cellStyle name="Normal 35 20 5" xfId="42560" xr:uid="{00000000-0005-0000-0000-000073730000}"/>
    <cellStyle name="Normal 35 20 5 2" xfId="42561" xr:uid="{00000000-0005-0000-0000-000074730000}"/>
    <cellStyle name="Normal 35 20 5 3" xfId="42562" xr:uid="{00000000-0005-0000-0000-000075730000}"/>
    <cellStyle name="Normal 35 20 6" xfId="42563" xr:uid="{00000000-0005-0000-0000-000076730000}"/>
    <cellStyle name="Normal 35 20 7" xfId="42564" xr:uid="{00000000-0005-0000-0000-000077730000}"/>
    <cellStyle name="Normal 35 21" xfId="42565" xr:uid="{00000000-0005-0000-0000-000078730000}"/>
    <cellStyle name="Normal 35 21 2" xfId="42566" xr:uid="{00000000-0005-0000-0000-000079730000}"/>
    <cellStyle name="Normal 35 21 2 2" xfId="42567" xr:uid="{00000000-0005-0000-0000-00007A730000}"/>
    <cellStyle name="Normal 35 21 2 3" xfId="42568" xr:uid="{00000000-0005-0000-0000-00007B730000}"/>
    <cellStyle name="Normal 35 21 3" xfId="42569" xr:uid="{00000000-0005-0000-0000-00007C730000}"/>
    <cellStyle name="Normal 35 21 3 2" xfId="42570" xr:uid="{00000000-0005-0000-0000-00007D730000}"/>
    <cellStyle name="Normal 35 21 3 3" xfId="42571" xr:uid="{00000000-0005-0000-0000-00007E730000}"/>
    <cellStyle name="Normal 35 21 4" xfId="42572" xr:uid="{00000000-0005-0000-0000-00007F730000}"/>
    <cellStyle name="Normal 35 21 4 2" xfId="42573" xr:uid="{00000000-0005-0000-0000-000080730000}"/>
    <cellStyle name="Normal 35 21 4 3" xfId="42574" xr:uid="{00000000-0005-0000-0000-000081730000}"/>
    <cellStyle name="Normal 35 21 5" xfId="42575" xr:uid="{00000000-0005-0000-0000-000082730000}"/>
    <cellStyle name="Normal 35 21 5 2" xfId="42576" xr:uid="{00000000-0005-0000-0000-000083730000}"/>
    <cellStyle name="Normal 35 21 5 3" xfId="42577" xr:uid="{00000000-0005-0000-0000-000084730000}"/>
    <cellStyle name="Normal 35 21 6" xfId="42578" xr:uid="{00000000-0005-0000-0000-000085730000}"/>
    <cellStyle name="Normal 35 21 7" xfId="42579" xr:uid="{00000000-0005-0000-0000-000086730000}"/>
    <cellStyle name="Normal 35 22" xfId="42580" xr:uid="{00000000-0005-0000-0000-000087730000}"/>
    <cellStyle name="Normal 35 22 2" xfId="42581" xr:uid="{00000000-0005-0000-0000-000088730000}"/>
    <cellStyle name="Normal 35 22 2 2" xfId="42582" xr:uid="{00000000-0005-0000-0000-000089730000}"/>
    <cellStyle name="Normal 35 22 2 3" xfId="42583" xr:uid="{00000000-0005-0000-0000-00008A730000}"/>
    <cellStyle name="Normal 35 22 3" xfId="42584" xr:uid="{00000000-0005-0000-0000-00008B730000}"/>
    <cellStyle name="Normal 35 22 3 2" xfId="42585" xr:uid="{00000000-0005-0000-0000-00008C730000}"/>
    <cellStyle name="Normal 35 22 3 3" xfId="42586" xr:uid="{00000000-0005-0000-0000-00008D730000}"/>
    <cellStyle name="Normal 35 22 4" xfId="42587" xr:uid="{00000000-0005-0000-0000-00008E730000}"/>
    <cellStyle name="Normal 35 22 4 2" xfId="42588" xr:uid="{00000000-0005-0000-0000-00008F730000}"/>
    <cellStyle name="Normal 35 22 4 3" xfId="42589" xr:uid="{00000000-0005-0000-0000-000090730000}"/>
    <cellStyle name="Normal 35 22 5" xfId="42590" xr:uid="{00000000-0005-0000-0000-000091730000}"/>
    <cellStyle name="Normal 35 22 5 2" xfId="42591" xr:uid="{00000000-0005-0000-0000-000092730000}"/>
    <cellStyle name="Normal 35 22 5 3" xfId="42592" xr:uid="{00000000-0005-0000-0000-000093730000}"/>
    <cellStyle name="Normal 35 22 6" xfId="42593" xr:uid="{00000000-0005-0000-0000-000094730000}"/>
    <cellStyle name="Normal 35 22 7" xfId="42594" xr:uid="{00000000-0005-0000-0000-000095730000}"/>
    <cellStyle name="Normal 35 23" xfId="42595" xr:uid="{00000000-0005-0000-0000-000096730000}"/>
    <cellStyle name="Normal 35 23 2" xfId="42596" xr:uid="{00000000-0005-0000-0000-000097730000}"/>
    <cellStyle name="Normal 35 23 2 2" xfId="42597" xr:uid="{00000000-0005-0000-0000-000098730000}"/>
    <cellStyle name="Normal 35 23 2 3" xfId="42598" xr:uid="{00000000-0005-0000-0000-000099730000}"/>
    <cellStyle name="Normal 35 23 3" xfId="42599" xr:uid="{00000000-0005-0000-0000-00009A730000}"/>
    <cellStyle name="Normal 35 23 3 2" xfId="42600" xr:uid="{00000000-0005-0000-0000-00009B730000}"/>
    <cellStyle name="Normal 35 23 3 3" xfId="42601" xr:uid="{00000000-0005-0000-0000-00009C730000}"/>
    <cellStyle name="Normal 35 23 4" xfId="42602" xr:uid="{00000000-0005-0000-0000-00009D730000}"/>
    <cellStyle name="Normal 35 23 4 2" xfId="42603" xr:uid="{00000000-0005-0000-0000-00009E730000}"/>
    <cellStyle name="Normal 35 23 4 3" xfId="42604" xr:uid="{00000000-0005-0000-0000-00009F730000}"/>
    <cellStyle name="Normal 35 23 5" xfId="42605" xr:uid="{00000000-0005-0000-0000-0000A0730000}"/>
    <cellStyle name="Normal 35 23 5 2" xfId="42606" xr:uid="{00000000-0005-0000-0000-0000A1730000}"/>
    <cellStyle name="Normal 35 23 5 3" xfId="42607" xr:uid="{00000000-0005-0000-0000-0000A2730000}"/>
    <cellStyle name="Normal 35 23 6" xfId="42608" xr:uid="{00000000-0005-0000-0000-0000A3730000}"/>
    <cellStyle name="Normal 35 23 7" xfId="42609" xr:uid="{00000000-0005-0000-0000-0000A4730000}"/>
    <cellStyle name="Normal 35 24" xfId="42610" xr:uid="{00000000-0005-0000-0000-0000A5730000}"/>
    <cellStyle name="Normal 35 24 2" xfId="42611" xr:uid="{00000000-0005-0000-0000-0000A6730000}"/>
    <cellStyle name="Normal 35 24 2 2" xfId="42612" xr:uid="{00000000-0005-0000-0000-0000A7730000}"/>
    <cellStyle name="Normal 35 24 2 3" xfId="42613" xr:uid="{00000000-0005-0000-0000-0000A8730000}"/>
    <cellStyle name="Normal 35 24 3" xfId="42614" xr:uid="{00000000-0005-0000-0000-0000A9730000}"/>
    <cellStyle name="Normal 35 24 3 2" xfId="42615" xr:uid="{00000000-0005-0000-0000-0000AA730000}"/>
    <cellStyle name="Normal 35 24 3 3" xfId="42616" xr:uid="{00000000-0005-0000-0000-0000AB730000}"/>
    <cellStyle name="Normal 35 24 4" xfId="42617" xr:uid="{00000000-0005-0000-0000-0000AC730000}"/>
    <cellStyle name="Normal 35 24 4 2" xfId="42618" xr:uid="{00000000-0005-0000-0000-0000AD730000}"/>
    <cellStyle name="Normal 35 24 4 3" xfId="42619" xr:uid="{00000000-0005-0000-0000-0000AE730000}"/>
    <cellStyle name="Normal 35 24 5" xfId="42620" xr:uid="{00000000-0005-0000-0000-0000AF730000}"/>
    <cellStyle name="Normal 35 24 5 2" xfId="42621" xr:uid="{00000000-0005-0000-0000-0000B0730000}"/>
    <cellStyle name="Normal 35 24 5 3" xfId="42622" xr:uid="{00000000-0005-0000-0000-0000B1730000}"/>
    <cellStyle name="Normal 35 24 6" xfId="42623" xr:uid="{00000000-0005-0000-0000-0000B2730000}"/>
    <cellStyle name="Normal 35 24 7" xfId="42624" xr:uid="{00000000-0005-0000-0000-0000B3730000}"/>
    <cellStyle name="Normal 35 25" xfId="42625" xr:uid="{00000000-0005-0000-0000-0000B4730000}"/>
    <cellStyle name="Normal 35 25 2" xfId="42626" xr:uid="{00000000-0005-0000-0000-0000B5730000}"/>
    <cellStyle name="Normal 35 25 2 2" xfId="42627" xr:uid="{00000000-0005-0000-0000-0000B6730000}"/>
    <cellStyle name="Normal 35 25 2 3" xfId="42628" xr:uid="{00000000-0005-0000-0000-0000B7730000}"/>
    <cellStyle name="Normal 35 25 3" xfId="42629" xr:uid="{00000000-0005-0000-0000-0000B8730000}"/>
    <cellStyle name="Normal 35 25 3 2" xfId="42630" xr:uid="{00000000-0005-0000-0000-0000B9730000}"/>
    <cellStyle name="Normal 35 25 3 3" xfId="42631" xr:uid="{00000000-0005-0000-0000-0000BA730000}"/>
    <cellStyle name="Normal 35 25 4" xfId="42632" xr:uid="{00000000-0005-0000-0000-0000BB730000}"/>
    <cellStyle name="Normal 35 25 4 2" xfId="42633" xr:uid="{00000000-0005-0000-0000-0000BC730000}"/>
    <cellStyle name="Normal 35 25 4 3" xfId="42634" xr:uid="{00000000-0005-0000-0000-0000BD730000}"/>
    <cellStyle name="Normal 35 25 5" xfId="42635" xr:uid="{00000000-0005-0000-0000-0000BE730000}"/>
    <cellStyle name="Normal 35 25 5 2" xfId="42636" xr:uid="{00000000-0005-0000-0000-0000BF730000}"/>
    <cellStyle name="Normal 35 25 5 3" xfId="42637" xr:uid="{00000000-0005-0000-0000-0000C0730000}"/>
    <cellStyle name="Normal 35 25 6" xfId="42638" xr:uid="{00000000-0005-0000-0000-0000C1730000}"/>
    <cellStyle name="Normal 35 25 7" xfId="42639" xr:uid="{00000000-0005-0000-0000-0000C2730000}"/>
    <cellStyle name="Normal 35 26" xfId="42640" xr:uid="{00000000-0005-0000-0000-0000C3730000}"/>
    <cellStyle name="Normal 35 26 2" xfId="42641" xr:uid="{00000000-0005-0000-0000-0000C4730000}"/>
    <cellStyle name="Normal 35 26 2 2" xfId="42642" xr:uid="{00000000-0005-0000-0000-0000C5730000}"/>
    <cellStyle name="Normal 35 26 2 3" xfId="42643" xr:uid="{00000000-0005-0000-0000-0000C6730000}"/>
    <cellStyle name="Normal 35 26 3" xfId="42644" xr:uid="{00000000-0005-0000-0000-0000C7730000}"/>
    <cellStyle name="Normal 35 26 3 2" xfId="42645" xr:uid="{00000000-0005-0000-0000-0000C8730000}"/>
    <cellStyle name="Normal 35 26 3 3" xfId="42646" xr:uid="{00000000-0005-0000-0000-0000C9730000}"/>
    <cellStyle name="Normal 35 26 4" xfId="42647" xr:uid="{00000000-0005-0000-0000-0000CA730000}"/>
    <cellStyle name="Normal 35 26 4 2" xfId="42648" xr:uid="{00000000-0005-0000-0000-0000CB730000}"/>
    <cellStyle name="Normal 35 26 4 3" xfId="42649" xr:uid="{00000000-0005-0000-0000-0000CC730000}"/>
    <cellStyle name="Normal 35 26 5" xfId="42650" xr:uid="{00000000-0005-0000-0000-0000CD730000}"/>
    <cellStyle name="Normal 35 26 5 2" xfId="42651" xr:uid="{00000000-0005-0000-0000-0000CE730000}"/>
    <cellStyle name="Normal 35 26 5 3" xfId="42652" xr:uid="{00000000-0005-0000-0000-0000CF730000}"/>
    <cellStyle name="Normal 35 26 6" xfId="42653" xr:uid="{00000000-0005-0000-0000-0000D0730000}"/>
    <cellStyle name="Normal 35 26 7" xfId="42654" xr:uid="{00000000-0005-0000-0000-0000D1730000}"/>
    <cellStyle name="Normal 35 27" xfId="42655" xr:uid="{00000000-0005-0000-0000-0000D2730000}"/>
    <cellStyle name="Normal 35 27 2" xfId="42656" xr:uid="{00000000-0005-0000-0000-0000D3730000}"/>
    <cellStyle name="Normal 35 27 2 2" xfId="42657" xr:uid="{00000000-0005-0000-0000-0000D4730000}"/>
    <cellStyle name="Normal 35 27 2 3" xfId="42658" xr:uid="{00000000-0005-0000-0000-0000D5730000}"/>
    <cellStyle name="Normal 35 27 3" xfId="42659" xr:uid="{00000000-0005-0000-0000-0000D6730000}"/>
    <cellStyle name="Normal 35 27 3 2" xfId="42660" xr:uid="{00000000-0005-0000-0000-0000D7730000}"/>
    <cellStyle name="Normal 35 27 3 3" xfId="42661" xr:uid="{00000000-0005-0000-0000-0000D8730000}"/>
    <cellStyle name="Normal 35 27 4" xfId="42662" xr:uid="{00000000-0005-0000-0000-0000D9730000}"/>
    <cellStyle name="Normal 35 27 4 2" xfId="42663" xr:uid="{00000000-0005-0000-0000-0000DA730000}"/>
    <cellStyle name="Normal 35 27 4 3" xfId="42664" xr:uid="{00000000-0005-0000-0000-0000DB730000}"/>
    <cellStyle name="Normal 35 27 5" xfId="42665" xr:uid="{00000000-0005-0000-0000-0000DC730000}"/>
    <cellStyle name="Normal 35 27 5 2" xfId="42666" xr:uid="{00000000-0005-0000-0000-0000DD730000}"/>
    <cellStyle name="Normal 35 27 5 3" xfId="42667" xr:uid="{00000000-0005-0000-0000-0000DE730000}"/>
    <cellStyle name="Normal 35 27 6" xfId="42668" xr:uid="{00000000-0005-0000-0000-0000DF730000}"/>
    <cellStyle name="Normal 35 27 7" xfId="42669" xr:uid="{00000000-0005-0000-0000-0000E0730000}"/>
    <cellStyle name="Normal 35 28" xfId="42670" xr:uid="{00000000-0005-0000-0000-0000E1730000}"/>
    <cellStyle name="Normal 35 28 2" xfId="42671" xr:uid="{00000000-0005-0000-0000-0000E2730000}"/>
    <cellStyle name="Normal 35 28 2 2" xfId="42672" xr:uid="{00000000-0005-0000-0000-0000E3730000}"/>
    <cellStyle name="Normal 35 28 2 3" xfId="42673" xr:uid="{00000000-0005-0000-0000-0000E4730000}"/>
    <cellStyle name="Normal 35 28 3" xfId="42674" xr:uid="{00000000-0005-0000-0000-0000E5730000}"/>
    <cellStyle name="Normal 35 28 3 2" xfId="42675" xr:uid="{00000000-0005-0000-0000-0000E6730000}"/>
    <cellStyle name="Normal 35 28 3 3" xfId="42676" xr:uid="{00000000-0005-0000-0000-0000E7730000}"/>
    <cellStyle name="Normal 35 28 4" xfId="42677" xr:uid="{00000000-0005-0000-0000-0000E8730000}"/>
    <cellStyle name="Normal 35 28 4 2" xfId="42678" xr:uid="{00000000-0005-0000-0000-0000E9730000}"/>
    <cellStyle name="Normal 35 28 4 3" xfId="42679" xr:uid="{00000000-0005-0000-0000-0000EA730000}"/>
    <cellStyle name="Normal 35 28 5" xfId="42680" xr:uid="{00000000-0005-0000-0000-0000EB730000}"/>
    <cellStyle name="Normal 35 28 5 2" xfId="42681" xr:uid="{00000000-0005-0000-0000-0000EC730000}"/>
    <cellStyle name="Normal 35 28 5 3" xfId="42682" xr:uid="{00000000-0005-0000-0000-0000ED730000}"/>
    <cellStyle name="Normal 35 28 6" xfId="42683" xr:uid="{00000000-0005-0000-0000-0000EE730000}"/>
    <cellStyle name="Normal 35 28 7" xfId="42684" xr:uid="{00000000-0005-0000-0000-0000EF730000}"/>
    <cellStyle name="Normal 35 29" xfId="42685" xr:uid="{00000000-0005-0000-0000-0000F0730000}"/>
    <cellStyle name="Normal 35 29 2" xfId="42686" xr:uid="{00000000-0005-0000-0000-0000F1730000}"/>
    <cellStyle name="Normal 35 29 2 2" xfId="42687" xr:uid="{00000000-0005-0000-0000-0000F2730000}"/>
    <cellStyle name="Normal 35 29 2 3" xfId="42688" xr:uid="{00000000-0005-0000-0000-0000F3730000}"/>
    <cellStyle name="Normal 35 29 3" xfId="42689" xr:uid="{00000000-0005-0000-0000-0000F4730000}"/>
    <cellStyle name="Normal 35 29 3 2" xfId="42690" xr:uid="{00000000-0005-0000-0000-0000F5730000}"/>
    <cellStyle name="Normal 35 29 3 3" xfId="42691" xr:uid="{00000000-0005-0000-0000-0000F6730000}"/>
    <cellStyle name="Normal 35 29 4" xfId="42692" xr:uid="{00000000-0005-0000-0000-0000F7730000}"/>
    <cellStyle name="Normal 35 29 4 2" xfId="42693" xr:uid="{00000000-0005-0000-0000-0000F8730000}"/>
    <cellStyle name="Normal 35 29 4 3" xfId="42694" xr:uid="{00000000-0005-0000-0000-0000F9730000}"/>
    <cellStyle name="Normal 35 29 5" xfId="42695" xr:uid="{00000000-0005-0000-0000-0000FA730000}"/>
    <cellStyle name="Normal 35 29 5 2" xfId="42696" xr:uid="{00000000-0005-0000-0000-0000FB730000}"/>
    <cellStyle name="Normal 35 29 5 3" xfId="42697" xr:uid="{00000000-0005-0000-0000-0000FC730000}"/>
    <cellStyle name="Normal 35 29 6" xfId="42698" xr:uid="{00000000-0005-0000-0000-0000FD730000}"/>
    <cellStyle name="Normal 35 29 7" xfId="42699" xr:uid="{00000000-0005-0000-0000-0000FE730000}"/>
    <cellStyle name="Normal 35 3" xfId="42700" xr:uid="{00000000-0005-0000-0000-0000FF730000}"/>
    <cellStyle name="Normal 35 3 2" xfId="42701" xr:uid="{00000000-0005-0000-0000-000000740000}"/>
    <cellStyle name="Normal 35 3 2 2" xfId="42702" xr:uid="{00000000-0005-0000-0000-000001740000}"/>
    <cellStyle name="Normal 35 3 2 3" xfId="42703" xr:uid="{00000000-0005-0000-0000-000002740000}"/>
    <cellStyle name="Normal 35 3 3" xfId="42704" xr:uid="{00000000-0005-0000-0000-000003740000}"/>
    <cellStyle name="Normal 35 3 3 2" xfId="42705" xr:uid="{00000000-0005-0000-0000-000004740000}"/>
    <cellStyle name="Normal 35 3 3 3" xfId="42706" xr:uid="{00000000-0005-0000-0000-000005740000}"/>
    <cellStyle name="Normal 35 3 4" xfId="42707" xr:uid="{00000000-0005-0000-0000-000006740000}"/>
    <cellStyle name="Normal 35 3 4 2" xfId="42708" xr:uid="{00000000-0005-0000-0000-000007740000}"/>
    <cellStyle name="Normal 35 3 4 3" xfId="42709" xr:uid="{00000000-0005-0000-0000-000008740000}"/>
    <cellStyle name="Normal 35 3 5" xfId="42710" xr:uid="{00000000-0005-0000-0000-000009740000}"/>
    <cellStyle name="Normal 35 3 5 2" xfId="42711" xr:uid="{00000000-0005-0000-0000-00000A740000}"/>
    <cellStyle name="Normal 35 3 5 3" xfId="42712" xr:uid="{00000000-0005-0000-0000-00000B740000}"/>
    <cellStyle name="Normal 35 3 6" xfId="42713" xr:uid="{00000000-0005-0000-0000-00000C740000}"/>
    <cellStyle name="Normal 35 3 6 2" xfId="42714" xr:uid="{00000000-0005-0000-0000-00000D740000}"/>
    <cellStyle name="Normal 35 3 6 3" xfId="42715" xr:uid="{00000000-0005-0000-0000-00000E740000}"/>
    <cellStyle name="Normal 35 3 7" xfId="42716" xr:uid="{00000000-0005-0000-0000-00000F740000}"/>
    <cellStyle name="Normal 35 3 7 2" xfId="42717" xr:uid="{00000000-0005-0000-0000-000010740000}"/>
    <cellStyle name="Normal 35 3 7 3" xfId="42718" xr:uid="{00000000-0005-0000-0000-000011740000}"/>
    <cellStyle name="Normal 35 3 8" xfId="42719" xr:uid="{00000000-0005-0000-0000-000012740000}"/>
    <cellStyle name="Normal 35 3 9" xfId="42720" xr:uid="{00000000-0005-0000-0000-000013740000}"/>
    <cellStyle name="Normal 35 30" xfId="42721" xr:uid="{00000000-0005-0000-0000-000014740000}"/>
    <cellStyle name="Normal 35 30 2" xfId="42722" xr:uid="{00000000-0005-0000-0000-000015740000}"/>
    <cellStyle name="Normal 35 30 2 2" xfId="42723" xr:uid="{00000000-0005-0000-0000-000016740000}"/>
    <cellStyle name="Normal 35 30 2 3" xfId="42724" xr:uid="{00000000-0005-0000-0000-000017740000}"/>
    <cellStyle name="Normal 35 30 3" xfId="42725" xr:uid="{00000000-0005-0000-0000-000018740000}"/>
    <cellStyle name="Normal 35 30 3 2" xfId="42726" xr:uid="{00000000-0005-0000-0000-000019740000}"/>
    <cellStyle name="Normal 35 30 3 3" xfId="42727" xr:uid="{00000000-0005-0000-0000-00001A740000}"/>
    <cellStyle name="Normal 35 30 4" xfId="42728" xr:uid="{00000000-0005-0000-0000-00001B740000}"/>
    <cellStyle name="Normal 35 30 4 2" xfId="42729" xr:uid="{00000000-0005-0000-0000-00001C740000}"/>
    <cellStyle name="Normal 35 30 4 3" xfId="42730" xr:uid="{00000000-0005-0000-0000-00001D740000}"/>
    <cellStyle name="Normal 35 30 5" xfId="42731" xr:uid="{00000000-0005-0000-0000-00001E740000}"/>
    <cellStyle name="Normal 35 30 5 2" xfId="42732" xr:uid="{00000000-0005-0000-0000-00001F740000}"/>
    <cellStyle name="Normal 35 30 5 3" xfId="42733" xr:uid="{00000000-0005-0000-0000-000020740000}"/>
    <cellStyle name="Normal 35 30 6" xfId="42734" xr:uid="{00000000-0005-0000-0000-000021740000}"/>
    <cellStyle name="Normal 35 30 7" xfId="42735" xr:uid="{00000000-0005-0000-0000-000022740000}"/>
    <cellStyle name="Normal 35 31" xfId="42736" xr:uid="{00000000-0005-0000-0000-000023740000}"/>
    <cellStyle name="Normal 35 31 2" xfId="42737" xr:uid="{00000000-0005-0000-0000-000024740000}"/>
    <cellStyle name="Normal 35 31 2 2" xfId="42738" xr:uid="{00000000-0005-0000-0000-000025740000}"/>
    <cellStyle name="Normal 35 31 2 3" xfId="42739" xr:uid="{00000000-0005-0000-0000-000026740000}"/>
    <cellStyle name="Normal 35 31 3" xfId="42740" xr:uid="{00000000-0005-0000-0000-000027740000}"/>
    <cellStyle name="Normal 35 31 3 2" xfId="42741" xr:uid="{00000000-0005-0000-0000-000028740000}"/>
    <cellStyle name="Normal 35 31 3 3" xfId="42742" xr:uid="{00000000-0005-0000-0000-000029740000}"/>
    <cellStyle name="Normal 35 31 4" xfId="42743" xr:uid="{00000000-0005-0000-0000-00002A740000}"/>
    <cellStyle name="Normal 35 31 4 2" xfId="42744" xr:uid="{00000000-0005-0000-0000-00002B740000}"/>
    <cellStyle name="Normal 35 31 4 3" xfId="42745" xr:uid="{00000000-0005-0000-0000-00002C740000}"/>
    <cellStyle name="Normal 35 31 5" xfId="42746" xr:uid="{00000000-0005-0000-0000-00002D740000}"/>
    <cellStyle name="Normal 35 31 5 2" xfId="42747" xr:uid="{00000000-0005-0000-0000-00002E740000}"/>
    <cellStyle name="Normal 35 31 5 3" xfId="42748" xr:uid="{00000000-0005-0000-0000-00002F740000}"/>
    <cellStyle name="Normal 35 31 6" xfId="42749" xr:uid="{00000000-0005-0000-0000-000030740000}"/>
    <cellStyle name="Normal 35 31 7" xfId="42750" xr:uid="{00000000-0005-0000-0000-000031740000}"/>
    <cellStyle name="Normal 35 32" xfId="42751" xr:uid="{00000000-0005-0000-0000-000032740000}"/>
    <cellStyle name="Normal 35 32 2" xfId="42752" xr:uid="{00000000-0005-0000-0000-000033740000}"/>
    <cellStyle name="Normal 35 32 2 2" xfId="42753" xr:uid="{00000000-0005-0000-0000-000034740000}"/>
    <cellStyle name="Normal 35 32 2 3" xfId="42754" xr:uid="{00000000-0005-0000-0000-000035740000}"/>
    <cellStyle name="Normal 35 32 3" xfId="42755" xr:uid="{00000000-0005-0000-0000-000036740000}"/>
    <cellStyle name="Normal 35 32 3 2" xfId="42756" xr:uid="{00000000-0005-0000-0000-000037740000}"/>
    <cellStyle name="Normal 35 32 3 3" xfId="42757" xr:uid="{00000000-0005-0000-0000-000038740000}"/>
    <cellStyle name="Normal 35 32 4" xfId="42758" xr:uid="{00000000-0005-0000-0000-000039740000}"/>
    <cellStyle name="Normal 35 32 4 2" xfId="42759" xr:uid="{00000000-0005-0000-0000-00003A740000}"/>
    <cellStyle name="Normal 35 32 4 3" xfId="42760" xr:uid="{00000000-0005-0000-0000-00003B740000}"/>
    <cellStyle name="Normal 35 32 5" xfId="42761" xr:uid="{00000000-0005-0000-0000-00003C740000}"/>
    <cellStyle name="Normal 35 32 5 2" xfId="42762" xr:uid="{00000000-0005-0000-0000-00003D740000}"/>
    <cellStyle name="Normal 35 32 5 3" xfId="42763" xr:uid="{00000000-0005-0000-0000-00003E740000}"/>
    <cellStyle name="Normal 35 32 6" xfId="42764" xr:uid="{00000000-0005-0000-0000-00003F740000}"/>
    <cellStyle name="Normal 35 32 7" xfId="42765" xr:uid="{00000000-0005-0000-0000-000040740000}"/>
    <cellStyle name="Normal 35 33" xfId="42766" xr:uid="{00000000-0005-0000-0000-000041740000}"/>
    <cellStyle name="Normal 35 33 2" xfId="42767" xr:uid="{00000000-0005-0000-0000-000042740000}"/>
    <cellStyle name="Normal 35 33 2 2" xfId="42768" xr:uid="{00000000-0005-0000-0000-000043740000}"/>
    <cellStyle name="Normal 35 33 2 3" xfId="42769" xr:uid="{00000000-0005-0000-0000-000044740000}"/>
    <cellStyle name="Normal 35 33 3" xfId="42770" xr:uid="{00000000-0005-0000-0000-000045740000}"/>
    <cellStyle name="Normal 35 33 3 2" xfId="42771" xr:uid="{00000000-0005-0000-0000-000046740000}"/>
    <cellStyle name="Normal 35 33 3 3" xfId="42772" xr:uid="{00000000-0005-0000-0000-000047740000}"/>
    <cellStyle name="Normal 35 33 4" xfId="42773" xr:uid="{00000000-0005-0000-0000-000048740000}"/>
    <cellStyle name="Normal 35 33 4 2" xfId="42774" xr:uid="{00000000-0005-0000-0000-000049740000}"/>
    <cellStyle name="Normal 35 33 4 3" xfId="42775" xr:uid="{00000000-0005-0000-0000-00004A740000}"/>
    <cellStyle name="Normal 35 33 5" xfId="42776" xr:uid="{00000000-0005-0000-0000-00004B740000}"/>
    <cellStyle name="Normal 35 33 5 2" xfId="42777" xr:uid="{00000000-0005-0000-0000-00004C740000}"/>
    <cellStyle name="Normal 35 33 5 3" xfId="42778" xr:uid="{00000000-0005-0000-0000-00004D740000}"/>
    <cellStyle name="Normal 35 33 6" xfId="42779" xr:uid="{00000000-0005-0000-0000-00004E740000}"/>
    <cellStyle name="Normal 35 33 7" xfId="42780" xr:uid="{00000000-0005-0000-0000-00004F740000}"/>
    <cellStyle name="Normal 35 34" xfId="42781" xr:uid="{00000000-0005-0000-0000-000050740000}"/>
    <cellStyle name="Normal 35 34 2" xfId="42782" xr:uid="{00000000-0005-0000-0000-000051740000}"/>
    <cellStyle name="Normal 35 34 2 2" xfId="42783" xr:uid="{00000000-0005-0000-0000-000052740000}"/>
    <cellStyle name="Normal 35 34 2 3" xfId="42784" xr:uid="{00000000-0005-0000-0000-000053740000}"/>
    <cellStyle name="Normal 35 34 3" xfId="42785" xr:uid="{00000000-0005-0000-0000-000054740000}"/>
    <cellStyle name="Normal 35 34 3 2" xfId="42786" xr:uid="{00000000-0005-0000-0000-000055740000}"/>
    <cellStyle name="Normal 35 34 3 3" xfId="42787" xr:uid="{00000000-0005-0000-0000-000056740000}"/>
    <cellStyle name="Normal 35 34 4" xfId="42788" xr:uid="{00000000-0005-0000-0000-000057740000}"/>
    <cellStyle name="Normal 35 34 4 2" xfId="42789" xr:uid="{00000000-0005-0000-0000-000058740000}"/>
    <cellStyle name="Normal 35 34 4 3" xfId="42790" xr:uid="{00000000-0005-0000-0000-000059740000}"/>
    <cellStyle name="Normal 35 34 5" xfId="42791" xr:uid="{00000000-0005-0000-0000-00005A740000}"/>
    <cellStyle name="Normal 35 34 5 2" xfId="42792" xr:uid="{00000000-0005-0000-0000-00005B740000}"/>
    <cellStyle name="Normal 35 34 5 3" xfId="42793" xr:uid="{00000000-0005-0000-0000-00005C740000}"/>
    <cellStyle name="Normal 35 34 6" xfId="42794" xr:uid="{00000000-0005-0000-0000-00005D740000}"/>
    <cellStyle name="Normal 35 34 7" xfId="42795" xr:uid="{00000000-0005-0000-0000-00005E740000}"/>
    <cellStyle name="Normal 35 35" xfId="42796" xr:uid="{00000000-0005-0000-0000-00005F740000}"/>
    <cellStyle name="Normal 35 35 2" xfId="42797" xr:uid="{00000000-0005-0000-0000-000060740000}"/>
    <cellStyle name="Normal 35 35 3" xfId="42798" xr:uid="{00000000-0005-0000-0000-000061740000}"/>
    <cellStyle name="Normal 35 36" xfId="42799" xr:uid="{00000000-0005-0000-0000-000062740000}"/>
    <cellStyle name="Normal 35 36 2" xfId="42800" xr:uid="{00000000-0005-0000-0000-000063740000}"/>
    <cellStyle name="Normal 35 36 3" xfId="42801" xr:uid="{00000000-0005-0000-0000-000064740000}"/>
    <cellStyle name="Normal 35 37" xfId="42802" xr:uid="{00000000-0005-0000-0000-000065740000}"/>
    <cellStyle name="Normal 35 37 2" xfId="42803" xr:uid="{00000000-0005-0000-0000-000066740000}"/>
    <cellStyle name="Normal 35 37 3" xfId="42804" xr:uid="{00000000-0005-0000-0000-000067740000}"/>
    <cellStyle name="Normal 35 38" xfId="42805" xr:uid="{00000000-0005-0000-0000-000068740000}"/>
    <cellStyle name="Normal 35 38 2" xfId="42806" xr:uid="{00000000-0005-0000-0000-000069740000}"/>
    <cellStyle name="Normal 35 38 3" xfId="42807" xr:uid="{00000000-0005-0000-0000-00006A740000}"/>
    <cellStyle name="Normal 35 39" xfId="42808" xr:uid="{00000000-0005-0000-0000-00006B740000}"/>
    <cellStyle name="Normal 35 39 2" xfId="42809" xr:uid="{00000000-0005-0000-0000-00006C740000}"/>
    <cellStyle name="Normal 35 39 3" xfId="42810" xr:uid="{00000000-0005-0000-0000-00006D740000}"/>
    <cellStyle name="Normal 35 4" xfId="42811" xr:uid="{00000000-0005-0000-0000-00006E740000}"/>
    <cellStyle name="Normal 35 4 2" xfId="42812" xr:uid="{00000000-0005-0000-0000-00006F740000}"/>
    <cellStyle name="Normal 35 4 2 2" xfId="42813" xr:uid="{00000000-0005-0000-0000-000070740000}"/>
    <cellStyle name="Normal 35 4 2 3" xfId="42814" xr:uid="{00000000-0005-0000-0000-000071740000}"/>
    <cellStyle name="Normal 35 4 3" xfId="42815" xr:uid="{00000000-0005-0000-0000-000072740000}"/>
    <cellStyle name="Normal 35 4 3 2" xfId="42816" xr:uid="{00000000-0005-0000-0000-000073740000}"/>
    <cellStyle name="Normal 35 4 3 3" xfId="42817" xr:uid="{00000000-0005-0000-0000-000074740000}"/>
    <cellStyle name="Normal 35 4 4" xfId="42818" xr:uid="{00000000-0005-0000-0000-000075740000}"/>
    <cellStyle name="Normal 35 4 4 2" xfId="42819" xr:uid="{00000000-0005-0000-0000-000076740000}"/>
    <cellStyle name="Normal 35 4 4 3" xfId="42820" xr:uid="{00000000-0005-0000-0000-000077740000}"/>
    <cellStyle name="Normal 35 4 5" xfId="42821" xr:uid="{00000000-0005-0000-0000-000078740000}"/>
    <cellStyle name="Normal 35 4 5 2" xfId="42822" xr:uid="{00000000-0005-0000-0000-000079740000}"/>
    <cellStyle name="Normal 35 4 5 3" xfId="42823" xr:uid="{00000000-0005-0000-0000-00007A740000}"/>
    <cellStyle name="Normal 35 4 6" xfId="42824" xr:uid="{00000000-0005-0000-0000-00007B740000}"/>
    <cellStyle name="Normal 35 4 7" xfId="42825" xr:uid="{00000000-0005-0000-0000-00007C740000}"/>
    <cellStyle name="Normal 35 40" xfId="42826" xr:uid="{00000000-0005-0000-0000-00007D740000}"/>
    <cellStyle name="Normal 35 40 2" xfId="42827" xr:uid="{00000000-0005-0000-0000-00007E740000}"/>
    <cellStyle name="Normal 35 40 3" xfId="42828" xr:uid="{00000000-0005-0000-0000-00007F740000}"/>
    <cellStyle name="Normal 35 41" xfId="42829" xr:uid="{00000000-0005-0000-0000-000080740000}"/>
    <cellStyle name="Normal 35 41 2" xfId="42830" xr:uid="{00000000-0005-0000-0000-000081740000}"/>
    <cellStyle name="Normal 35 41 3" xfId="42831" xr:uid="{00000000-0005-0000-0000-000082740000}"/>
    <cellStyle name="Normal 35 42" xfId="42832" xr:uid="{00000000-0005-0000-0000-000083740000}"/>
    <cellStyle name="Normal 35 42 2" xfId="42833" xr:uid="{00000000-0005-0000-0000-000084740000}"/>
    <cellStyle name="Normal 35 42 3" xfId="42834" xr:uid="{00000000-0005-0000-0000-000085740000}"/>
    <cellStyle name="Normal 35 43" xfId="42835" xr:uid="{00000000-0005-0000-0000-000086740000}"/>
    <cellStyle name="Normal 35 43 2" xfId="42836" xr:uid="{00000000-0005-0000-0000-000087740000}"/>
    <cellStyle name="Normal 35 43 3" xfId="42837" xr:uid="{00000000-0005-0000-0000-000088740000}"/>
    <cellStyle name="Normal 35 44" xfId="42838" xr:uid="{00000000-0005-0000-0000-000089740000}"/>
    <cellStyle name="Normal 35 44 2" xfId="42839" xr:uid="{00000000-0005-0000-0000-00008A740000}"/>
    <cellStyle name="Normal 35 44 3" xfId="42840" xr:uid="{00000000-0005-0000-0000-00008B740000}"/>
    <cellStyle name="Normal 35 45" xfId="42841" xr:uid="{00000000-0005-0000-0000-00008C740000}"/>
    <cellStyle name="Normal 35 45 2" xfId="42842" xr:uid="{00000000-0005-0000-0000-00008D740000}"/>
    <cellStyle name="Normal 35 45 3" xfId="42843" xr:uid="{00000000-0005-0000-0000-00008E740000}"/>
    <cellStyle name="Normal 35 46" xfId="42844" xr:uid="{00000000-0005-0000-0000-00008F740000}"/>
    <cellStyle name="Normal 35 46 2" xfId="42845" xr:uid="{00000000-0005-0000-0000-000090740000}"/>
    <cellStyle name="Normal 35 46 3" xfId="42846" xr:uid="{00000000-0005-0000-0000-000091740000}"/>
    <cellStyle name="Normal 35 47" xfId="42847" xr:uid="{00000000-0005-0000-0000-000092740000}"/>
    <cellStyle name="Normal 35 47 2" xfId="42848" xr:uid="{00000000-0005-0000-0000-000093740000}"/>
    <cellStyle name="Normal 35 47 3" xfId="42849" xr:uid="{00000000-0005-0000-0000-000094740000}"/>
    <cellStyle name="Normal 35 48" xfId="42850" xr:uid="{00000000-0005-0000-0000-000095740000}"/>
    <cellStyle name="Normal 35 48 2" xfId="42851" xr:uid="{00000000-0005-0000-0000-000096740000}"/>
    <cellStyle name="Normal 35 48 3" xfId="42852" xr:uid="{00000000-0005-0000-0000-000097740000}"/>
    <cellStyle name="Normal 35 49" xfId="42853" xr:uid="{00000000-0005-0000-0000-000098740000}"/>
    <cellStyle name="Normal 35 49 2" xfId="42854" xr:uid="{00000000-0005-0000-0000-000099740000}"/>
    <cellStyle name="Normal 35 49 3" xfId="42855" xr:uid="{00000000-0005-0000-0000-00009A740000}"/>
    <cellStyle name="Normal 35 5" xfId="42856" xr:uid="{00000000-0005-0000-0000-00009B740000}"/>
    <cellStyle name="Normal 35 5 2" xfId="42857" xr:uid="{00000000-0005-0000-0000-00009C740000}"/>
    <cellStyle name="Normal 35 5 2 2" xfId="42858" xr:uid="{00000000-0005-0000-0000-00009D740000}"/>
    <cellStyle name="Normal 35 5 2 3" xfId="42859" xr:uid="{00000000-0005-0000-0000-00009E740000}"/>
    <cellStyle name="Normal 35 5 3" xfId="42860" xr:uid="{00000000-0005-0000-0000-00009F740000}"/>
    <cellStyle name="Normal 35 5 3 2" xfId="42861" xr:uid="{00000000-0005-0000-0000-0000A0740000}"/>
    <cellStyle name="Normal 35 5 3 3" xfId="42862" xr:uid="{00000000-0005-0000-0000-0000A1740000}"/>
    <cellStyle name="Normal 35 5 4" xfId="42863" xr:uid="{00000000-0005-0000-0000-0000A2740000}"/>
    <cellStyle name="Normal 35 5 4 2" xfId="42864" xr:uid="{00000000-0005-0000-0000-0000A3740000}"/>
    <cellStyle name="Normal 35 5 4 3" xfId="42865" xr:uid="{00000000-0005-0000-0000-0000A4740000}"/>
    <cellStyle name="Normal 35 5 5" xfId="42866" xr:uid="{00000000-0005-0000-0000-0000A5740000}"/>
    <cellStyle name="Normal 35 5 5 2" xfId="42867" xr:uid="{00000000-0005-0000-0000-0000A6740000}"/>
    <cellStyle name="Normal 35 5 5 3" xfId="42868" xr:uid="{00000000-0005-0000-0000-0000A7740000}"/>
    <cellStyle name="Normal 35 5 6" xfId="42869" xr:uid="{00000000-0005-0000-0000-0000A8740000}"/>
    <cellStyle name="Normal 35 5 7" xfId="42870" xr:uid="{00000000-0005-0000-0000-0000A9740000}"/>
    <cellStyle name="Normal 35 50" xfId="42871" xr:uid="{00000000-0005-0000-0000-0000AA740000}"/>
    <cellStyle name="Normal 35 50 2" xfId="42872" xr:uid="{00000000-0005-0000-0000-0000AB740000}"/>
    <cellStyle name="Normal 35 50 3" xfId="42873" xr:uid="{00000000-0005-0000-0000-0000AC740000}"/>
    <cellStyle name="Normal 35 51" xfId="42874" xr:uid="{00000000-0005-0000-0000-0000AD740000}"/>
    <cellStyle name="Normal 35 51 2" xfId="42875" xr:uid="{00000000-0005-0000-0000-0000AE740000}"/>
    <cellStyle name="Normal 35 51 3" xfId="42876" xr:uid="{00000000-0005-0000-0000-0000AF740000}"/>
    <cellStyle name="Normal 35 52" xfId="42877" xr:uid="{00000000-0005-0000-0000-0000B0740000}"/>
    <cellStyle name="Normal 35 52 2" xfId="42878" xr:uid="{00000000-0005-0000-0000-0000B1740000}"/>
    <cellStyle name="Normal 35 52 3" xfId="42879" xr:uid="{00000000-0005-0000-0000-0000B2740000}"/>
    <cellStyle name="Normal 35 53" xfId="42880" xr:uid="{00000000-0005-0000-0000-0000B3740000}"/>
    <cellStyle name="Normal 35 54" xfId="42881" xr:uid="{00000000-0005-0000-0000-0000B4740000}"/>
    <cellStyle name="Normal 35 6" xfId="42882" xr:uid="{00000000-0005-0000-0000-0000B5740000}"/>
    <cellStyle name="Normal 35 6 2" xfId="42883" xr:uid="{00000000-0005-0000-0000-0000B6740000}"/>
    <cellStyle name="Normal 35 6 2 2" xfId="42884" xr:uid="{00000000-0005-0000-0000-0000B7740000}"/>
    <cellStyle name="Normal 35 6 2 3" xfId="42885" xr:uid="{00000000-0005-0000-0000-0000B8740000}"/>
    <cellStyle name="Normal 35 6 3" xfId="42886" xr:uid="{00000000-0005-0000-0000-0000B9740000}"/>
    <cellStyle name="Normal 35 6 3 2" xfId="42887" xr:uid="{00000000-0005-0000-0000-0000BA740000}"/>
    <cellStyle name="Normal 35 6 3 3" xfId="42888" xr:uid="{00000000-0005-0000-0000-0000BB740000}"/>
    <cellStyle name="Normal 35 6 4" xfId="42889" xr:uid="{00000000-0005-0000-0000-0000BC740000}"/>
    <cellStyle name="Normal 35 6 4 2" xfId="42890" xr:uid="{00000000-0005-0000-0000-0000BD740000}"/>
    <cellStyle name="Normal 35 6 4 3" xfId="42891" xr:uid="{00000000-0005-0000-0000-0000BE740000}"/>
    <cellStyle name="Normal 35 6 5" xfId="42892" xr:uid="{00000000-0005-0000-0000-0000BF740000}"/>
    <cellStyle name="Normal 35 6 5 2" xfId="42893" xr:uid="{00000000-0005-0000-0000-0000C0740000}"/>
    <cellStyle name="Normal 35 6 5 3" xfId="42894" xr:uid="{00000000-0005-0000-0000-0000C1740000}"/>
    <cellStyle name="Normal 35 6 6" xfId="42895" xr:uid="{00000000-0005-0000-0000-0000C2740000}"/>
    <cellStyle name="Normal 35 6 7" xfId="42896" xr:uid="{00000000-0005-0000-0000-0000C3740000}"/>
    <cellStyle name="Normal 35 7" xfId="42897" xr:uid="{00000000-0005-0000-0000-0000C4740000}"/>
    <cellStyle name="Normal 35 7 2" xfId="42898" xr:uid="{00000000-0005-0000-0000-0000C5740000}"/>
    <cellStyle name="Normal 35 7 2 2" xfId="42899" xr:uid="{00000000-0005-0000-0000-0000C6740000}"/>
    <cellStyle name="Normal 35 7 2 3" xfId="42900" xr:uid="{00000000-0005-0000-0000-0000C7740000}"/>
    <cellStyle name="Normal 35 7 3" xfId="42901" xr:uid="{00000000-0005-0000-0000-0000C8740000}"/>
    <cellStyle name="Normal 35 7 3 2" xfId="42902" xr:uid="{00000000-0005-0000-0000-0000C9740000}"/>
    <cellStyle name="Normal 35 7 3 3" xfId="42903" xr:uid="{00000000-0005-0000-0000-0000CA740000}"/>
    <cellStyle name="Normal 35 7 4" xfId="42904" xr:uid="{00000000-0005-0000-0000-0000CB740000}"/>
    <cellStyle name="Normal 35 7 4 2" xfId="42905" xr:uid="{00000000-0005-0000-0000-0000CC740000}"/>
    <cellStyle name="Normal 35 7 4 3" xfId="42906" xr:uid="{00000000-0005-0000-0000-0000CD740000}"/>
    <cellStyle name="Normal 35 7 5" xfId="42907" xr:uid="{00000000-0005-0000-0000-0000CE740000}"/>
    <cellStyle name="Normal 35 7 5 2" xfId="42908" xr:uid="{00000000-0005-0000-0000-0000CF740000}"/>
    <cellStyle name="Normal 35 7 5 3" xfId="42909" xr:uid="{00000000-0005-0000-0000-0000D0740000}"/>
    <cellStyle name="Normal 35 7 6" xfId="42910" xr:uid="{00000000-0005-0000-0000-0000D1740000}"/>
    <cellStyle name="Normal 35 7 7" xfId="42911" xr:uid="{00000000-0005-0000-0000-0000D2740000}"/>
    <cellStyle name="Normal 35 8" xfId="42912" xr:uid="{00000000-0005-0000-0000-0000D3740000}"/>
    <cellStyle name="Normal 35 8 2" xfId="42913" xr:uid="{00000000-0005-0000-0000-0000D4740000}"/>
    <cellStyle name="Normal 35 8 2 2" xfId="42914" xr:uid="{00000000-0005-0000-0000-0000D5740000}"/>
    <cellStyle name="Normal 35 8 2 3" xfId="42915" xr:uid="{00000000-0005-0000-0000-0000D6740000}"/>
    <cellStyle name="Normal 35 8 3" xfId="42916" xr:uid="{00000000-0005-0000-0000-0000D7740000}"/>
    <cellStyle name="Normal 35 8 3 2" xfId="42917" xr:uid="{00000000-0005-0000-0000-0000D8740000}"/>
    <cellStyle name="Normal 35 8 3 3" xfId="42918" xr:uid="{00000000-0005-0000-0000-0000D9740000}"/>
    <cellStyle name="Normal 35 8 4" xfId="42919" xr:uid="{00000000-0005-0000-0000-0000DA740000}"/>
    <cellStyle name="Normal 35 8 4 2" xfId="42920" xr:uid="{00000000-0005-0000-0000-0000DB740000}"/>
    <cellStyle name="Normal 35 8 4 3" xfId="42921" xr:uid="{00000000-0005-0000-0000-0000DC740000}"/>
    <cellStyle name="Normal 35 8 5" xfId="42922" xr:uid="{00000000-0005-0000-0000-0000DD740000}"/>
    <cellStyle name="Normal 35 8 5 2" xfId="42923" xr:uid="{00000000-0005-0000-0000-0000DE740000}"/>
    <cellStyle name="Normal 35 8 5 3" xfId="42924" xr:uid="{00000000-0005-0000-0000-0000DF740000}"/>
    <cellStyle name="Normal 35 8 6" xfId="42925" xr:uid="{00000000-0005-0000-0000-0000E0740000}"/>
    <cellStyle name="Normal 35 8 7" xfId="42926" xr:uid="{00000000-0005-0000-0000-0000E1740000}"/>
    <cellStyle name="Normal 35 9" xfId="42927" xr:uid="{00000000-0005-0000-0000-0000E2740000}"/>
    <cellStyle name="Normal 35 9 2" xfId="42928" xr:uid="{00000000-0005-0000-0000-0000E3740000}"/>
    <cellStyle name="Normal 35 9 2 2" xfId="42929" xr:uid="{00000000-0005-0000-0000-0000E4740000}"/>
    <cellStyle name="Normal 35 9 2 3" xfId="42930" xr:uid="{00000000-0005-0000-0000-0000E5740000}"/>
    <cellStyle name="Normal 35 9 3" xfId="42931" xr:uid="{00000000-0005-0000-0000-0000E6740000}"/>
    <cellStyle name="Normal 35 9 3 2" xfId="42932" xr:uid="{00000000-0005-0000-0000-0000E7740000}"/>
    <cellStyle name="Normal 35 9 3 3" xfId="42933" xr:uid="{00000000-0005-0000-0000-0000E8740000}"/>
    <cellStyle name="Normal 35 9 4" xfId="42934" xr:uid="{00000000-0005-0000-0000-0000E9740000}"/>
    <cellStyle name="Normal 35 9 4 2" xfId="42935" xr:uid="{00000000-0005-0000-0000-0000EA740000}"/>
    <cellStyle name="Normal 35 9 4 3" xfId="42936" xr:uid="{00000000-0005-0000-0000-0000EB740000}"/>
    <cellStyle name="Normal 35 9 5" xfId="42937" xr:uid="{00000000-0005-0000-0000-0000EC740000}"/>
    <cellStyle name="Normal 35 9 5 2" xfId="42938" xr:uid="{00000000-0005-0000-0000-0000ED740000}"/>
    <cellStyle name="Normal 35 9 5 3" xfId="42939" xr:uid="{00000000-0005-0000-0000-0000EE740000}"/>
    <cellStyle name="Normal 35 9 6" xfId="42940" xr:uid="{00000000-0005-0000-0000-0000EF740000}"/>
    <cellStyle name="Normal 35 9 7" xfId="42941" xr:uid="{00000000-0005-0000-0000-0000F0740000}"/>
    <cellStyle name="Normal 36" xfId="1225" xr:uid="{00000000-0005-0000-0000-0000F1740000}"/>
    <cellStyle name="Normal 36 10" xfId="42942" xr:uid="{00000000-0005-0000-0000-0000F2740000}"/>
    <cellStyle name="Normal 36 10 2" xfId="42943" xr:uid="{00000000-0005-0000-0000-0000F3740000}"/>
    <cellStyle name="Normal 36 10 2 2" xfId="42944" xr:uid="{00000000-0005-0000-0000-0000F4740000}"/>
    <cellStyle name="Normal 36 10 2 3" xfId="42945" xr:uid="{00000000-0005-0000-0000-0000F5740000}"/>
    <cellStyle name="Normal 36 10 3" xfId="42946" xr:uid="{00000000-0005-0000-0000-0000F6740000}"/>
    <cellStyle name="Normal 36 10 3 2" xfId="42947" xr:uid="{00000000-0005-0000-0000-0000F7740000}"/>
    <cellStyle name="Normal 36 10 3 3" xfId="42948" xr:uid="{00000000-0005-0000-0000-0000F8740000}"/>
    <cellStyle name="Normal 36 10 4" xfId="42949" xr:uid="{00000000-0005-0000-0000-0000F9740000}"/>
    <cellStyle name="Normal 36 10 4 2" xfId="42950" xr:uid="{00000000-0005-0000-0000-0000FA740000}"/>
    <cellStyle name="Normal 36 10 4 3" xfId="42951" xr:uid="{00000000-0005-0000-0000-0000FB740000}"/>
    <cellStyle name="Normal 36 10 5" xfId="42952" xr:uid="{00000000-0005-0000-0000-0000FC740000}"/>
    <cellStyle name="Normal 36 10 5 2" xfId="42953" xr:uid="{00000000-0005-0000-0000-0000FD740000}"/>
    <cellStyle name="Normal 36 10 5 3" xfId="42954" xr:uid="{00000000-0005-0000-0000-0000FE740000}"/>
    <cellStyle name="Normal 36 10 6" xfId="42955" xr:uid="{00000000-0005-0000-0000-0000FF740000}"/>
    <cellStyle name="Normal 36 10 7" xfId="42956" xr:uid="{00000000-0005-0000-0000-000000750000}"/>
    <cellStyle name="Normal 36 11" xfId="42957" xr:uid="{00000000-0005-0000-0000-000001750000}"/>
    <cellStyle name="Normal 36 11 2" xfId="42958" xr:uid="{00000000-0005-0000-0000-000002750000}"/>
    <cellStyle name="Normal 36 11 2 2" xfId="42959" xr:uid="{00000000-0005-0000-0000-000003750000}"/>
    <cellStyle name="Normal 36 11 2 3" xfId="42960" xr:uid="{00000000-0005-0000-0000-000004750000}"/>
    <cellStyle name="Normal 36 11 3" xfId="42961" xr:uid="{00000000-0005-0000-0000-000005750000}"/>
    <cellStyle name="Normal 36 11 3 2" xfId="42962" xr:uid="{00000000-0005-0000-0000-000006750000}"/>
    <cellStyle name="Normal 36 11 3 3" xfId="42963" xr:uid="{00000000-0005-0000-0000-000007750000}"/>
    <cellStyle name="Normal 36 11 4" xfId="42964" xr:uid="{00000000-0005-0000-0000-000008750000}"/>
    <cellStyle name="Normal 36 11 4 2" xfId="42965" xr:uid="{00000000-0005-0000-0000-000009750000}"/>
    <cellStyle name="Normal 36 11 4 3" xfId="42966" xr:uid="{00000000-0005-0000-0000-00000A750000}"/>
    <cellStyle name="Normal 36 11 5" xfId="42967" xr:uid="{00000000-0005-0000-0000-00000B750000}"/>
    <cellStyle name="Normal 36 11 5 2" xfId="42968" xr:uid="{00000000-0005-0000-0000-00000C750000}"/>
    <cellStyle name="Normal 36 11 5 3" xfId="42969" xr:uid="{00000000-0005-0000-0000-00000D750000}"/>
    <cellStyle name="Normal 36 11 6" xfId="42970" xr:uid="{00000000-0005-0000-0000-00000E750000}"/>
    <cellStyle name="Normal 36 11 7" xfId="42971" xr:uid="{00000000-0005-0000-0000-00000F750000}"/>
    <cellStyle name="Normal 36 12" xfId="42972" xr:uid="{00000000-0005-0000-0000-000010750000}"/>
    <cellStyle name="Normal 36 12 2" xfId="42973" xr:uid="{00000000-0005-0000-0000-000011750000}"/>
    <cellStyle name="Normal 36 12 2 2" xfId="42974" xr:uid="{00000000-0005-0000-0000-000012750000}"/>
    <cellStyle name="Normal 36 12 2 3" xfId="42975" xr:uid="{00000000-0005-0000-0000-000013750000}"/>
    <cellStyle name="Normal 36 12 3" xfId="42976" xr:uid="{00000000-0005-0000-0000-000014750000}"/>
    <cellStyle name="Normal 36 12 3 2" xfId="42977" xr:uid="{00000000-0005-0000-0000-000015750000}"/>
    <cellStyle name="Normal 36 12 3 3" xfId="42978" xr:uid="{00000000-0005-0000-0000-000016750000}"/>
    <cellStyle name="Normal 36 12 4" xfId="42979" xr:uid="{00000000-0005-0000-0000-000017750000}"/>
    <cellStyle name="Normal 36 12 4 2" xfId="42980" xr:uid="{00000000-0005-0000-0000-000018750000}"/>
    <cellStyle name="Normal 36 12 4 3" xfId="42981" xr:uid="{00000000-0005-0000-0000-000019750000}"/>
    <cellStyle name="Normal 36 12 5" xfId="42982" xr:uid="{00000000-0005-0000-0000-00001A750000}"/>
    <cellStyle name="Normal 36 12 5 2" xfId="42983" xr:uid="{00000000-0005-0000-0000-00001B750000}"/>
    <cellStyle name="Normal 36 12 5 3" xfId="42984" xr:uid="{00000000-0005-0000-0000-00001C750000}"/>
    <cellStyle name="Normal 36 12 6" xfId="42985" xr:uid="{00000000-0005-0000-0000-00001D750000}"/>
    <cellStyle name="Normal 36 12 7" xfId="42986" xr:uid="{00000000-0005-0000-0000-00001E750000}"/>
    <cellStyle name="Normal 36 13" xfId="42987" xr:uid="{00000000-0005-0000-0000-00001F750000}"/>
    <cellStyle name="Normal 36 13 2" xfId="42988" xr:uid="{00000000-0005-0000-0000-000020750000}"/>
    <cellStyle name="Normal 36 13 2 2" xfId="42989" xr:uid="{00000000-0005-0000-0000-000021750000}"/>
    <cellStyle name="Normal 36 13 2 3" xfId="42990" xr:uid="{00000000-0005-0000-0000-000022750000}"/>
    <cellStyle name="Normal 36 13 3" xfId="42991" xr:uid="{00000000-0005-0000-0000-000023750000}"/>
    <cellStyle name="Normal 36 13 3 2" xfId="42992" xr:uid="{00000000-0005-0000-0000-000024750000}"/>
    <cellStyle name="Normal 36 13 3 3" xfId="42993" xr:uid="{00000000-0005-0000-0000-000025750000}"/>
    <cellStyle name="Normal 36 13 4" xfId="42994" xr:uid="{00000000-0005-0000-0000-000026750000}"/>
    <cellStyle name="Normal 36 13 4 2" xfId="42995" xr:uid="{00000000-0005-0000-0000-000027750000}"/>
    <cellStyle name="Normal 36 13 4 3" xfId="42996" xr:uid="{00000000-0005-0000-0000-000028750000}"/>
    <cellStyle name="Normal 36 13 5" xfId="42997" xr:uid="{00000000-0005-0000-0000-000029750000}"/>
    <cellStyle name="Normal 36 13 5 2" xfId="42998" xr:uid="{00000000-0005-0000-0000-00002A750000}"/>
    <cellStyle name="Normal 36 13 5 3" xfId="42999" xr:uid="{00000000-0005-0000-0000-00002B750000}"/>
    <cellStyle name="Normal 36 13 6" xfId="43000" xr:uid="{00000000-0005-0000-0000-00002C750000}"/>
    <cellStyle name="Normal 36 13 7" xfId="43001" xr:uid="{00000000-0005-0000-0000-00002D750000}"/>
    <cellStyle name="Normal 36 14" xfId="43002" xr:uid="{00000000-0005-0000-0000-00002E750000}"/>
    <cellStyle name="Normal 36 14 2" xfId="43003" xr:uid="{00000000-0005-0000-0000-00002F750000}"/>
    <cellStyle name="Normal 36 14 2 2" xfId="43004" xr:uid="{00000000-0005-0000-0000-000030750000}"/>
    <cellStyle name="Normal 36 14 2 3" xfId="43005" xr:uid="{00000000-0005-0000-0000-000031750000}"/>
    <cellStyle name="Normal 36 14 3" xfId="43006" xr:uid="{00000000-0005-0000-0000-000032750000}"/>
    <cellStyle name="Normal 36 14 3 2" xfId="43007" xr:uid="{00000000-0005-0000-0000-000033750000}"/>
    <cellStyle name="Normal 36 14 3 3" xfId="43008" xr:uid="{00000000-0005-0000-0000-000034750000}"/>
    <cellStyle name="Normal 36 14 4" xfId="43009" xr:uid="{00000000-0005-0000-0000-000035750000}"/>
    <cellStyle name="Normal 36 14 4 2" xfId="43010" xr:uid="{00000000-0005-0000-0000-000036750000}"/>
    <cellStyle name="Normal 36 14 4 3" xfId="43011" xr:uid="{00000000-0005-0000-0000-000037750000}"/>
    <cellStyle name="Normal 36 14 5" xfId="43012" xr:uid="{00000000-0005-0000-0000-000038750000}"/>
    <cellStyle name="Normal 36 14 5 2" xfId="43013" xr:uid="{00000000-0005-0000-0000-000039750000}"/>
    <cellStyle name="Normal 36 14 5 3" xfId="43014" xr:uid="{00000000-0005-0000-0000-00003A750000}"/>
    <cellStyle name="Normal 36 14 6" xfId="43015" xr:uid="{00000000-0005-0000-0000-00003B750000}"/>
    <cellStyle name="Normal 36 14 7" xfId="43016" xr:uid="{00000000-0005-0000-0000-00003C750000}"/>
    <cellStyle name="Normal 36 15" xfId="43017" xr:uid="{00000000-0005-0000-0000-00003D750000}"/>
    <cellStyle name="Normal 36 15 2" xfId="43018" xr:uid="{00000000-0005-0000-0000-00003E750000}"/>
    <cellStyle name="Normal 36 15 2 2" xfId="43019" xr:uid="{00000000-0005-0000-0000-00003F750000}"/>
    <cellStyle name="Normal 36 15 2 3" xfId="43020" xr:uid="{00000000-0005-0000-0000-000040750000}"/>
    <cellStyle name="Normal 36 15 3" xfId="43021" xr:uid="{00000000-0005-0000-0000-000041750000}"/>
    <cellStyle name="Normal 36 15 3 2" xfId="43022" xr:uid="{00000000-0005-0000-0000-000042750000}"/>
    <cellStyle name="Normal 36 15 3 3" xfId="43023" xr:uid="{00000000-0005-0000-0000-000043750000}"/>
    <cellStyle name="Normal 36 15 4" xfId="43024" xr:uid="{00000000-0005-0000-0000-000044750000}"/>
    <cellStyle name="Normal 36 15 4 2" xfId="43025" xr:uid="{00000000-0005-0000-0000-000045750000}"/>
    <cellStyle name="Normal 36 15 4 3" xfId="43026" xr:uid="{00000000-0005-0000-0000-000046750000}"/>
    <cellStyle name="Normal 36 15 5" xfId="43027" xr:uid="{00000000-0005-0000-0000-000047750000}"/>
    <cellStyle name="Normal 36 15 5 2" xfId="43028" xr:uid="{00000000-0005-0000-0000-000048750000}"/>
    <cellStyle name="Normal 36 15 5 3" xfId="43029" xr:uid="{00000000-0005-0000-0000-000049750000}"/>
    <cellStyle name="Normal 36 15 6" xfId="43030" xr:uid="{00000000-0005-0000-0000-00004A750000}"/>
    <cellStyle name="Normal 36 15 7" xfId="43031" xr:uid="{00000000-0005-0000-0000-00004B750000}"/>
    <cellStyle name="Normal 36 16" xfId="43032" xr:uid="{00000000-0005-0000-0000-00004C750000}"/>
    <cellStyle name="Normal 36 16 2" xfId="43033" xr:uid="{00000000-0005-0000-0000-00004D750000}"/>
    <cellStyle name="Normal 36 16 2 2" xfId="43034" xr:uid="{00000000-0005-0000-0000-00004E750000}"/>
    <cellStyle name="Normal 36 16 2 3" xfId="43035" xr:uid="{00000000-0005-0000-0000-00004F750000}"/>
    <cellStyle name="Normal 36 16 3" xfId="43036" xr:uid="{00000000-0005-0000-0000-000050750000}"/>
    <cellStyle name="Normal 36 16 3 2" xfId="43037" xr:uid="{00000000-0005-0000-0000-000051750000}"/>
    <cellStyle name="Normal 36 16 3 3" xfId="43038" xr:uid="{00000000-0005-0000-0000-000052750000}"/>
    <cellStyle name="Normal 36 16 4" xfId="43039" xr:uid="{00000000-0005-0000-0000-000053750000}"/>
    <cellStyle name="Normal 36 16 4 2" xfId="43040" xr:uid="{00000000-0005-0000-0000-000054750000}"/>
    <cellStyle name="Normal 36 16 4 3" xfId="43041" xr:uid="{00000000-0005-0000-0000-000055750000}"/>
    <cellStyle name="Normal 36 16 5" xfId="43042" xr:uid="{00000000-0005-0000-0000-000056750000}"/>
    <cellStyle name="Normal 36 16 5 2" xfId="43043" xr:uid="{00000000-0005-0000-0000-000057750000}"/>
    <cellStyle name="Normal 36 16 5 3" xfId="43044" xr:uid="{00000000-0005-0000-0000-000058750000}"/>
    <cellStyle name="Normal 36 16 6" xfId="43045" xr:uid="{00000000-0005-0000-0000-000059750000}"/>
    <cellStyle name="Normal 36 16 7" xfId="43046" xr:uid="{00000000-0005-0000-0000-00005A750000}"/>
    <cellStyle name="Normal 36 17" xfId="43047" xr:uid="{00000000-0005-0000-0000-00005B750000}"/>
    <cellStyle name="Normal 36 17 2" xfId="43048" xr:uid="{00000000-0005-0000-0000-00005C750000}"/>
    <cellStyle name="Normal 36 17 2 2" xfId="43049" xr:uid="{00000000-0005-0000-0000-00005D750000}"/>
    <cellStyle name="Normal 36 17 2 3" xfId="43050" xr:uid="{00000000-0005-0000-0000-00005E750000}"/>
    <cellStyle name="Normal 36 17 3" xfId="43051" xr:uid="{00000000-0005-0000-0000-00005F750000}"/>
    <cellStyle name="Normal 36 17 3 2" xfId="43052" xr:uid="{00000000-0005-0000-0000-000060750000}"/>
    <cellStyle name="Normal 36 17 3 3" xfId="43053" xr:uid="{00000000-0005-0000-0000-000061750000}"/>
    <cellStyle name="Normal 36 17 4" xfId="43054" xr:uid="{00000000-0005-0000-0000-000062750000}"/>
    <cellStyle name="Normal 36 17 4 2" xfId="43055" xr:uid="{00000000-0005-0000-0000-000063750000}"/>
    <cellStyle name="Normal 36 17 4 3" xfId="43056" xr:uid="{00000000-0005-0000-0000-000064750000}"/>
    <cellStyle name="Normal 36 17 5" xfId="43057" xr:uid="{00000000-0005-0000-0000-000065750000}"/>
    <cellStyle name="Normal 36 17 5 2" xfId="43058" xr:uid="{00000000-0005-0000-0000-000066750000}"/>
    <cellStyle name="Normal 36 17 5 3" xfId="43059" xr:uid="{00000000-0005-0000-0000-000067750000}"/>
    <cellStyle name="Normal 36 17 6" xfId="43060" xr:uid="{00000000-0005-0000-0000-000068750000}"/>
    <cellStyle name="Normal 36 17 7" xfId="43061" xr:uid="{00000000-0005-0000-0000-000069750000}"/>
    <cellStyle name="Normal 36 18" xfId="43062" xr:uid="{00000000-0005-0000-0000-00006A750000}"/>
    <cellStyle name="Normal 36 18 2" xfId="43063" xr:uid="{00000000-0005-0000-0000-00006B750000}"/>
    <cellStyle name="Normal 36 18 2 2" xfId="43064" xr:uid="{00000000-0005-0000-0000-00006C750000}"/>
    <cellStyle name="Normal 36 18 2 3" xfId="43065" xr:uid="{00000000-0005-0000-0000-00006D750000}"/>
    <cellStyle name="Normal 36 18 3" xfId="43066" xr:uid="{00000000-0005-0000-0000-00006E750000}"/>
    <cellStyle name="Normal 36 18 3 2" xfId="43067" xr:uid="{00000000-0005-0000-0000-00006F750000}"/>
    <cellStyle name="Normal 36 18 3 3" xfId="43068" xr:uid="{00000000-0005-0000-0000-000070750000}"/>
    <cellStyle name="Normal 36 18 4" xfId="43069" xr:uid="{00000000-0005-0000-0000-000071750000}"/>
    <cellStyle name="Normal 36 18 4 2" xfId="43070" xr:uid="{00000000-0005-0000-0000-000072750000}"/>
    <cellStyle name="Normal 36 18 4 3" xfId="43071" xr:uid="{00000000-0005-0000-0000-000073750000}"/>
    <cellStyle name="Normal 36 18 5" xfId="43072" xr:uid="{00000000-0005-0000-0000-000074750000}"/>
    <cellStyle name="Normal 36 18 5 2" xfId="43073" xr:uid="{00000000-0005-0000-0000-000075750000}"/>
    <cellStyle name="Normal 36 18 5 3" xfId="43074" xr:uid="{00000000-0005-0000-0000-000076750000}"/>
    <cellStyle name="Normal 36 18 6" xfId="43075" xr:uid="{00000000-0005-0000-0000-000077750000}"/>
    <cellStyle name="Normal 36 18 7" xfId="43076" xr:uid="{00000000-0005-0000-0000-000078750000}"/>
    <cellStyle name="Normal 36 19" xfId="43077" xr:uid="{00000000-0005-0000-0000-000079750000}"/>
    <cellStyle name="Normal 36 19 2" xfId="43078" xr:uid="{00000000-0005-0000-0000-00007A750000}"/>
    <cellStyle name="Normal 36 19 2 2" xfId="43079" xr:uid="{00000000-0005-0000-0000-00007B750000}"/>
    <cellStyle name="Normal 36 19 2 3" xfId="43080" xr:uid="{00000000-0005-0000-0000-00007C750000}"/>
    <cellStyle name="Normal 36 19 3" xfId="43081" xr:uid="{00000000-0005-0000-0000-00007D750000}"/>
    <cellStyle name="Normal 36 19 3 2" xfId="43082" xr:uid="{00000000-0005-0000-0000-00007E750000}"/>
    <cellStyle name="Normal 36 19 3 3" xfId="43083" xr:uid="{00000000-0005-0000-0000-00007F750000}"/>
    <cellStyle name="Normal 36 19 4" xfId="43084" xr:uid="{00000000-0005-0000-0000-000080750000}"/>
    <cellStyle name="Normal 36 19 4 2" xfId="43085" xr:uid="{00000000-0005-0000-0000-000081750000}"/>
    <cellStyle name="Normal 36 19 4 3" xfId="43086" xr:uid="{00000000-0005-0000-0000-000082750000}"/>
    <cellStyle name="Normal 36 19 5" xfId="43087" xr:uid="{00000000-0005-0000-0000-000083750000}"/>
    <cellStyle name="Normal 36 19 5 2" xfId="43088" xr:uid="{00000000-0005-0000-0000-000084750000}"/>
    <cellStyle name="Normal 36 19 5 3" xfId="43089" xr:uid="{00000000-0005-0000-0000-000085750000}"/>
    <cellStyle name="Normal 36 19 6" xfId="43090" xr:uid="{00000000-0005-0000-0000-000086750000}"/>
    <cellStyle name="Normal 36 19 7" xfId="43091" xr:uid="{00000000-0005-0000-0000-000087750000}"/>
    <cellStyle name="Normal 36 2" xfId="43092" xr:uid="{00000000-0005-0000-0000-000088750000}"/>
    <cellStyle name="Normal 36 2 10" xfId="43093" xr:uid="{00000000-0005-0000-0000-000089750000}"/>
    <cellStyle name="Normal 36 2 10 2" xfId="43094" xr:uid="{00000000-0005-0000-0000-00008A750000}"/>
    <cellStyle name="Normal 36 2 10 2 2" xfId="43095" xr:uid="{00000000-0005-0000-0000-00008B750000}"/>
    <cellStyle name="Normal 36 2 10 2 3" xfId="43096" xr:uid="{00000000-0005-0000-0000-00008C750000}"/>
    <cellStyle name="Normal 36 2 10 3" xfId="43097" xr:uid="{00000000-0005-0000-0000-00008D750000}"/>
    <cellStyle name="Normal 36 2 10 3 2" xfId="43098" xr:uid="{00000000-0005-0000-0000-00008E750000}"/>
    <cellStyle name="Normal 36 2 10 3 3" xfId="43099" xr:uid="{00000000-0005-0000-0000-00008F750000}"/>
    <cellStyle name="Normal 36 2 10 4" xfId="43100" xr:uid="{00000000-0005-0000-0000-000090750000}"/>
    <cellStyle name="Normal 36 2 10 4 2" xfId="43101" xr:uid="{00000000-0005-0000-0000-000091750000}"/>
    <cellStyle name="Normal 36 2 10 4 3" xfId="43102" xr:uid="{00000000-0005-0000-0000-000092750000}"/>
    <cellStyle name="Normal 36 2 10 5" xfId="43103" xr:uid="{00000000-0005-0000-0000-000093750000}"/>
    <cellStyle name="Normal 36 2 10 5 2" xfId="43104" xr:uid="{00000000-0005-0000-0000-000094750000}"/>
    <cellStyle name="Normal 36 2 10 5 3" xfId="43105" xr:uid="{00000000-0005-0000-0000-000095750000}"/>
    <cellStyle name="Normal 36 2 10 6" xfId="43106" xr:uid="{00000000-0005-0000-0000-000096750000}"/>
    <cellStyle name="Normal 36 2 10 7" xfId="43107" xr:uid="{00000000-0005-0000-0000-000097750000}"/>
    <cellStyle name="Normal 36 2 11" xfId="43108" xr:uid="{00000000-0005-0000-0000-000098750000}"/>
    <cellStyle name="Normal 36 2 11 2" xfId="43109" xr:uid="{00000000-0005-0000-0000-000099750000}"/>
    <cellStyle name="Normal 36 2 11 2 2" xfId="43110" xr:uid="{00000000-0005-0000-0000-00009A750000}"/>
    <cellStyle name="Normal 36 2 11 2 3" xfId="43111" xr:uid="{00000000-0005-0000-0000-00009B750000}"/>
    <cellStyle name="Normal 36 2 11 3" xfId="43112" xr:uid="{00000000-0005-0000-0000-00009C750000}"/>
    <cellStyle name="Normal 36 2 11 3 2" xfId="43113" xr:uid="{00000000-0005-0000-0000-00009D750000}"/>
    <cellStyle name="Normal 36 2 11 3 3" xfId="43114" xr:uid="{00000000-0005-0000-0000-00009E750000}"/>
    <cellStyle name="Normal 36 2 11 4" xfId="43115" xr:uid="{00000000-0005-0000-0000-00009F750000}"/>
    <cellStyle name="Normal 36 2 11 4 2" xfId="43116" xr:uid="{00000000-0005-0000-0000-0000A0750000}"/>
    <cellStyle name="Normal 36 2 11 4 3" xfId="43117" xr:uid="{00000000-0005-0000-0000-0000A1750000}"/>
    <cellStyle name="Normal 36 2 11 5" xfId="43118" xr:uid="{00000000-0005-0000-0000-0000A2750000}"/>
    <cellStyle name="Normal 36 2 11 5 2" xfId="43119" xr:uid="{00000000-0005-0000-0000-0000A3750000}"/>
    <cellStyle name="Normal 36 2 11 5 3" xfId="43120" xr:uid="{00000000-0005-0000-0000-0000A4750000}"/>
    <cellStyle name="Normal 36 2 11 6" xfId="43121" xr:uid="{00000000-0005-0000-0000-0000A5750000}"/>
    <cellStyle name="Normal 36 2 11 7" xfId="43122" xr:uid="{00000000-0005-0000-0000-0000A6750000}"/>
    <cellStyle name="Normal 36 2 12" xfId="43123" xr:uid="{00000000-0005-0000-0000-0000A7750000}"/>
    <cellStyle name="Normal 36 2 12 2" xfId="43124" xr:uid="{00000000-0005-0000-0000-0000A8750000}"/>
    <cellStyle name="Normal 36 2 12 2 2" xfId="43125" xr:uid="{00000000-0005-0000-0000-0000A9750000}"/>
    <cellStyle name="Normal 36 2 12 2 3" xfId="43126" xr:uid="{00000000-0005-0000-0000-0000AA750000}"/>
    <cellStyle name="Normal 36 2 12 3" xfId="43127" xr:uid="{00000000-0005-0000-0000-0000AB750000}"/>
    <cellStyle name="Normal 36 2 12 3 2" xfId="43128" xr:uid="{00000000-0005-0000-0000-0000AC750000}"/>
    <cellStyle name="Normal 36 2 12 3 3" xfId="43129" xr:uid="{00000000-0005-0000-0000-0000AD750000}"/>
    <cellStyle name="Normal 36 2 12 4" xfId="43130" xr:uid="{00000000-0005-0000-0000-0000AE750000}"/>
    <cellStyle name="Normal 36 2 12 4 2" xfId="43131" xr:uid="{00000000-0005-0000-0000-0000AF750000}"/>
    <cellStyle name="Normal 36 2 12 4 3" xfId="43132" xr:uid="{00000000-0005-0000-0000-0000B0750000}"/>
    <cellStyle name="Normal 36 2 12 5" xfId="43133" xr:uid="{00000000-0005-0000-0000-0000B1750000}"/>
    <cellStyle name="Normal 36 2 12 5 2" xfId="43134" xr:uid="{00000000-0005-0000-0000-0000B2750000}"/>
    <cellStyle name="Normal 36 2 12 5 3" xfId="43135" xr:uid="{00000000-0005-0000-0000-0000B3750000}"/>
    <cellStyle name="Normal 36 2 12 6" xfId="43136" xr:uid="{00000000-0005-0000-0000-0000B4750000}"/>
    <cellStyle name="Normal 36 2 12 7" xfId="43137" xr:uid="{00000000-0005-0000-0000-0000B5750000}"/>
    <cellStyle name="Normal 36 2 13" xfId="43138" xr:uid="{00000000-0005-0000-0000-0000B6750000}"/>
    <cellStyle name="Normal 36 2 13 2" xfId="43139" xr:uid="{00000000-0005-0000-0000-0000B7750000}"/>
    <cellStyle name="Normal 36 2 13 2 2" xfId="43140" xr:uid="{00000000-0005-0000-0000-0000B8750000}"/>
    <cellStyle name="Normal 36 2 13 2 3" xfId="43141" xr:uid="{00000000-0005-0000-0000-0000B9750000}"/>
    <cellStyle name="Normal 36 2 13 3" xfId="43142" xr:uid="{00000000-0005-0000-0000-0000BA750000}"/>
    <cellStyle name="Normal 36 2 13 3 2" xfId="43143" xr:uid="{00000000-0005-0000-0000-0000BB750000}"/>
    <cellStyle name="Normal 36 2 13 3 3" xfId="43144" xr:uid="{00000000-0005-0000-0000-0000BC750000}"/>
    <cellStyle name="Normal 36 2 13 4" xfId="43145" xr:uid="{00000000-0005-0000-0000-0000BD750000}"/>
    <cellStyle name="Normal 36 2 13 4 2" xfId="43146" xr:uid="{00000000-0005-0000-0000-0000BE750000}"/>
    <cellStyle name="Normal 36 2 13 4 3" xfId="43147" xr:uid="{00000000-0005-0000-0000-0000BF750000}"/>
    <cellStyle name="Normal 36 2 13 5" xfId="43148" xr:uid="{00000000-0005-0000-0000-0000C0750000}"/>
    <cellStyle name="Normal 36 2 13 5 2" xfId="43149" xr:uid="{00000000-0005-0000-0000-0000C1750000}"/>
    <cellStyle name="Normal 36 2 13 5 3" xfId="43150" xr:uid="{00000000-0005-0000-0000-0000C2750000}"/>
    <cellStyle name="Normal 36 2 13 6" xfId="43151" xr:uid="{00000000-0005-0000-0000-0000C3750000}"/>
    <cellStyle name="Normal 36 2 13 7" xfId="43152" xr:uid="{00000000-0005-0000-0000-0000C4750000}"/>
    <cellStyle name="Normal 36 2 14" xfId="43153" xr:uid="{00000000-0005-0000-0000-0000C5750000}"/>
    <cellStyle name="Normal 36 2 14 2" xfId="43154" xr:uid="{00000000-0005-0000-0000-0000C6750000}"/>
    <cellStyle name="Normal 36 2 14 2 2" xfId="43155" xr:uid="{00000000-0005-0000-0000-0000C7750000}"/>
    <cellStyle name="Normal 36 2 14 2 3" xfId="43156" xr:uid="{00000000-0005-0000-0000-0000C8750000}"/>
    <cellStyle name="Normal 36 2 14 3" xfId="43157" xr:uid="{00000000-0005-0000-0000-0000C9750000}"/>
    <cellStyle name="Normal 36 2 14 3 2" xfId="43158" xr:uid="{00000000-0005-0000-0000-0000CA750000}"/>
    <cellStyle name="Normal 36 2 14 3 3" xfId="43159" xr:uid="{00000000-0005-0000-0000-0000CB750000}"/>
    <cellStyle name="Normal 36 2 14 4" xfId="43160" xr:uid="{00000000-0005-0000-0000-0000CC750000}"/>
    <cellStyle name="Normal 36 2 14 4 2" xfId="43161" xr:uid="{00000000-0005-0000-0000-0000CD750000}"/>
    <cellStyle name="Normal 36 2 14 4 3" xfId="43162" xr:uid="{00000000-0005-0000-0000-0000CE750000}"/>
    <cellStyle name="Normal 36 2 14 5" xfId="43163" xr:uid="{00000000-0005-0000-0000-0000CF750000}"/>
    <cellStyle name="Normal 36 2 14 5 2" xfId="43164" xr:uid="{00000000-0005-0000-0000-0000D0750000}"/>
    <cellStyle name="Normal 36 2 14 5 3" xfId="43165" xr:uid="{00000000-0005-0000-0000-0000D1750000}"/>
    <cellStyle name="Normal 36 2 14 6" xfId="43166" xr:uid="{00000000-0005-0000-0000-0000D2750000}"/>
    <cellStyle name="Normal 36 2 14 7" xfId="43167" xr:uid="{00000000-0005-0000-0000-0000D3750000}"/>
    <cellStyle name="Normal 36 2 15" xfId="43168" xr:uid="{00000000-0005-0000-0000-0000D4750000}"/>
    <cellStyle name="Normal 36 2 15 2" xfId="43169" xr:uid="{00000000-0005-0000-0000-0000D5750000}"/>
    <cellStyle name="Normal 36 2 15 2 2" xfId="43170" xr:uid="{00000000-0005-0000-0000-0000D6750000}"/>
    <cellStyle name="Normal 36 2 15 2 3" xfId="43171" xr:uid="{00000000-0005-0000-0000-0000D7750000}"/>
    <cellStyle name="Normal 36 2 15 3" xfId="43172" xr:uid="{00000000-0005-0000-0000-0000D8750000}"/>
    <cellStyle name="Normal 36 2 15 3 2" xfId="43173" xr:uid="{00000000-0005-0000-0000-0000D9750000}"/>
    <cellStyle name="Normal 36 2 15 3 3" xfId="43174" xr:uid="{00000000-0005-0000-0000-0000DA750000}"/>
    <cellStyle name="Normal 36 2 15 4" xfId="43175" xr:uid="{00000000-0005-0000-0000-0000DB750000}"/>
    <cellStyle name="Normal 36 2 15 4 2" xfId="43176" xr:uid="{00000000-0005-0000-0000-0000DC750000}"/>
    <cellStyle name="Normal 36 2 15 4 3" xfId="43177" xr:uid="{00000000-0005-0000-0000-0000DD750000}"/>
    <cellStyle name="Normal 36 2 15 5" xfId="43178" xr:uid="{00000000-0005-0000-0000-0000DE750000}"/>
    <cellStyle name="Normal 36 2 15 5 2" xfId="43179" xr:uid="{00000000-0005-0000-0000-0000DF750000}"/>
    <cellStyle name="Normal 36 2 15 5 3" xfId="43180" xr:uid="{00000000-0005-0000-0000-0000E0750000}"/>
    <cellStyle name="Normal 36 2 15 6" xfId="43181" xr:uid="{00000000-0005-0000-0000-0000E1750000}"/>
    <cellStyle name="Normal 36 2 15 7" xfId="43182" xr:uid="{00000000-0005-0000-0000-0000E2750000}"/>
    <cellStyle name="Normal 36 2 16" xfId="43183" xr:uid="{00000000-0005-0000-0000-0000E3750000}"/>
    <cellStyle name="Normal 36 2 16 2" xfId="43184" xr:uid="{00000000-0005-0000-0000-0000E4750000}"/>
    <cellStyle name="Normal 36 2 16 2 2" xfId="43185" xr:uid="{00000000-0005-0000-0000-0000E5750000}"/>
    <cellStyle name="Normal 36 2 16 2 3" xfId="43186" xr:uid="{00000000-0005-0000-0000-0000E6750000}"/>
    <cellStyle name="Normal 36 2 16 3" xfId="43187" xr:uid="{00000000-0005-0000-0000-0000E7750000}"/>
    <cellStyle name="Normal 36 2 16 3 2" xfId="43188" xr:uid="{00000000-0005-0000-0000-0000E8750000}"/>
    <cellStyle name="Normal 36 2 16 3 3" xfId="43189" xr:uid="{00000000-0005-0000-0000-0000E9750000}"/>
    <cellStyle name="Normal 36 2 16 4" xfId="43190" xr:uid="{00000000-0005-0000-0000-0000EA750000}"/>
    <cellStyle name="Normal 36 2 16 4 2" xfId="43191" xr:uid="{00000000-0005-0000-0000-0000EB750000}"/>
    <cellStyle name="Normal 36 2 16 4 3" xfId="43192" xr:uid="{00000000-0005-0000-0000-0000EC750000}"/>
    <cellStyle name="Normal 36 2 16 5" xfId="43193" xr:uid="{00000000-0005-0000-0000-0000ED750000}"/>
    <cellStyle name="Normal 36 2 16 5 2" xfId="43194" xr:uid="{00000000-0005-0000-0000-0000EE750000}"/>
    <cellStyle name="Normal 36 2 16 5 3" xfId="43195" xr:uid="{00000000-0005-0000-0000-0000EF750000}"/>
    <cellStyle name="Normal 36 2 16 6" xfId="43196" xr:uid="{00000000-0005-0000-0000-0000F0750000}"/>
    <cellStyle name="Normal 36 2 16 7" xfId="43197" xr:uid="{00000000-0005-0000-0000-0000F1750000}"/>
    <cellStyle name="Normal 36 2 17" xfId="43198" xr:uid="{00000000-0005-0000-0000-0000F2750000}"/>
    <cellStyle name="Normal 36 2 17 2" xfId="43199" xr:uid="{00000000-0005-0000-0000-0000F3750000}"/>
    <cellStyle name="Normal 36 2 17 2 2" xfId="43200" xr:uid="{00000000-0005-0000-0000-0000F4750000}"/>
    <cellStyle name="Normal 36 2 17 2 3" xfId="43201" xr:uid="{00000000-0005-0000-0000-0000F5750000}"/>
    <cellStyle name="Normal 36 2 17 3" xfId="43202" xr:uid="{00000000-0005-0000-0000-0000F6750000}"/>
    <cellStyle name="Normal 36 2 17 3 2" xfId="43203" xr:uid="{00000000-0005-0000-0000-0000F7750000}"/>
    <cellStyle name="Normal 36 2 17 3 3" xfId="43204" xr:uid="{00000000-0005-0000-0000-0000F8750000}"/>
    <cellStyle name="Normal 36 2 17 4" xfId="43205" xr:uid="{00000000-0005-0000-0000-0000F9750000}"/>
    <cellStyle name="Normal 36 2 17 4 2" xfId="43206" xr:uid="{00000000-0005-0000-0000-0000FA750000}"/>
    <cellStyle name="Normal 36 2 17 4 3" xfId="43207" xr:uid="{00000000-0005-0000-0000-0000FB750000}"/>
    <cellStyle name="Normal 36 2 17 5" xfId="43208" xr:uid="{00000000-0005-0000-0000-0000FC750000}"/>
    <cellStyle name="Normal 36 2 17 5 2" xfId="43209" xr:uid="{00000000-0005-0000-0000-0000FD750000}"/>
    <cellStyle name="Normal 36 2 17 5 3" xfId="43210" xr:uid="{00000000-0005-0000-0000-0000FE750000}"/>
    <cellStyle name="Normal 36 2 17 6" xfId="43211" xr:uid="{00000000-0005-0000-0000-0000FF750000}"/>
    <cellStyle name="Normal 36 2 17 7" xfId="43212" xr:uid="{00000000-0005-0000-0000-000000760000}"/>
    <cellStyle name="Normal 36 2 18" xfId="43213" xr:uid="{00000000-0005-0000-0000-000001760000}"/>
    <cellStyle name="Normal 36 2 18 2" xfId="43214" xr:uid="{00000000-0005-0000-0000-000002760000}"/>
    <cellStyle name="Normal 36 2 18 2 2" xfId="43215" xr:uid="{00000000-0005-0000-0000-000003760000}"/>
    <cellStyle name="Normal 36 2 18 2 3" xfId="43216" xr:uid="{00000000-0005-0000-0000-000004760000}"/>
    <cellStyle name="Normal 36 2 18 3" xfId="43217" xr:uid="{00000000-0005-0000-0000-000005760000}"/>
    <cellStyle name="Normal 36 2 18 3 2" xfId="43218" xr:uid="{00000000-0005-0000-0000-000006760000}"/>
    <cellStyle name="Normal 36 2 18 3 3" xfId="43219" xr:uid="{00000000-0005-0000-0000-000007760000}"/>
    <cellStyle name="Normal 36 2 18 4" xfId="43220" xr:uid="{00000000-0005-0000-0000-000008760000}"/>
    <cellStyle name="Normal 36 2 18 4 2" xfId="43221" xr:uid="{00000000-0005-0000-0000-000009760000}"/>
    <cellStyle name="Normal 36 2 18 4 3" xfId="43222" xr:uid="{00000000-0005-0000-0000-00000A760000}"/>
    <cellStyle name="Normal 36 2 18 5" xfId="43223" xr:uid="{00000000-0005-0000-0000-00000B760000}"/>
    <cellStyle name="Normal 36 2 18 5 2" xfId="43224" xr:uid="{00000000-0005-0000-0000-00000C760000}"/>
    <cellStyle name="Normal 36 2 18 5 3" xfId="43225" xr:uid="{00000000-0005-0000-0000-00000D760000}"/>
    <cellStyle name="Normal 36 2 18 6" xfId="43226" xr:uid="{00000000-0005-0000-0000-00000E760000}"/>
    <cellStyle name="Normal 36 2 18 7" xfId="43227" xr:uid="{00000000-0005-0000-0000-00000F760000}"/>
    <cellStyle name="Normal 36 2 19" xfId="43228" xr:uid="{00000000-0005-0000-0000-000010760000}"/>
    <cellStyle name="Normal 36 2 19 2" xfId="43229" xr:uid="{00000000-0005-0000-0000-000011760000}"/>
    <cellStyle name="Normal 36 2 19 2 2" xfId="43230" xr:uid="{00000000-0005-0000-0000-000012760000}"/>
    <cellStyle name="Normal 36 2 19 2 3" xfId="43231" xr:uid="{00000000-0005-0000-0000-000013760000}"/>
    <cellStyle name="Normal 36 2 19 3" xfId="43232" xr:uid="{00000000-0005-0000-0000-000014760000}"/>
    <cellStyle name="Normal 36 2 19 3 2" xfId="43233" xr:uid="{00000000-0005-0000-0000-000015760000}"/>
    <cellStyle name="Normal 36 2 19 3 3" xfId="43234" xr:uid="{00000000-0005-0000-0000-000016760000}"/>
    <cellStyle name="Normal 36 2 19 4" xfId="43235" xr:uid="{00000000-0005-0000-0000-000017760000}"/>
    <cellStyle name="Normal 36 2 19 4 2" xfId="43236" xr:uid="{00000000-0005-0000-0000-000018760000}"/>
    <cellStyle name="Normal 36 2 19 4 3" xfId="43237" xr:uid="{00000000-0005-0000-0000-000019760000}"/>
    <cellStyle name="Normal 36 2 19 5" xfId="43238" xr:uid="{00000000-0005-0000-0000-00001A760000}"/>
    <cellStyle name="Normal 36 2 19 5 2" xfId="43239" xr:uid="{00000000-0005-0000-0000-00001B760000}"/>
    <cellStyle name="Normal 36 2 19 5 3" xfId="43240" xr:uid="{00000000-0005-0000-0000-00001C760000}"/>
    <cellStyle name="Normal 36 2 19 6" xfId="43241" xr:uid="{00000000-0005-0000-0000-00001D760000}"/>
    <cellStyle name="Normal 36 2 19 7" xfId="43242" xr:uid="{00000000-0005-0000-0000-00001E760000}"/>
    <cellStyle name="Normal 36 2 2" xfId="43243" xr:uid="{00000000-0005-0000-0000-00001F760000}"/>
    <cellStyle name="Normal 36 2 2 2" xfId="43244" xr:uid="{00000000-0005-0000-0000-000020760000}"/>
    <cellStyle name="Normal 36 2 2 2 2" xfId="43245" xr:uid="{00000000-0005-0000-0000-000021760000}"/>
    <cellStyle name="Normal 36 2 2 2 3" xfId="43246" xr:uid="{00000000-0005-0000-0000-000022760000}"/>
    <cellStyle name="Normal 36 2 2 3" xfId="43247" xr:uid="{00000000-0005-0000-0000-000023760000}"/>
    <cellStyle name="Normal 36 2 2 3 2" xfId="43248" xr:uid="{00000000-0005-0000-0000-000024760000}"/>
    <cellStyle name="Normal 36 2 2 3 3" xfId="43249" xr:uid="{00000000-0005-0000-0000-000025760000}"/>
    <cellStyle name="Normal 36 2 2 4" xfId="43250" xr:uid="{00000000-0005-0000-0000-000026760000}"/>
    <cellStyle name="Normal 36 2 2 4 2" xfId="43251" xr:uid="{00000000-0005-0000-0000-000027760000}"/>
    <cellStyle name="Normal 36 2 2 4 3" xfId="43252" xr:uid="{00000000-0005-0000-0000-000028760000}"/>
    <cellStyle name="Normal 36 2 2 5" xfId="43253" xr:uid="{00000000-0005-0000-0000-000029760000}"/>
    <cellStyle name="Normal 36 2 2 5 2" xfId="43254" xr:uid="{00000000-0005-0000-0000-00002A760000}"/>
    <cellStyle name="Normal 36 2 2 5 3" xfId="43255" xr:uid="{00000000-0005-0000-0000-00002B760000}"/>
    <cellStyle name="Normal 36 2 2 6" xfId="43256" xr:uid="{00000000-0005-0000-0000-00002C760000}"/>
    <cellStyle name="Normal 36 2 2 6 2" xfId="43257" xr:uid="{00000000-0005-0000-0000-00002D760000}"/>
    <cellStyle name="Normal 36 2 2 6 3" xfId="43258" xr:uid="{00000000-0005-0000-0000-00002E760000}"/>
    <cellStyle name="Normal 36 2 2 7" xfId="43259" xr:uid="{00000000-0005-0000-0000-00002F760000}"/>
    <cellStyle name="Normal 36 2 2 7 2" xfId="43260" xr:uid="{00000000-0005-0000-0000-000030760000}"/>
    <cellStyle name="Normal 36 2 2 7 3" xfId="43261" xr:uid="{00000000-0005-0000-0000-000031760000}"/>
    <cellStyle name="Normal 36 2 2 8" xfId="43262" xr:uid="{00000000-0005-0000-0000-000032760000}"/>
    <cellStyle name="Normal 36 2 2 9" xfId="43263" xr:uid="{00000000-0005-0000-0000-000033760000}"/>
    <cellStyle name="Normal 36 2 20" xfId="43264" xr:uid="{00000000-0005-0000-0000-000034760000}"/>
    <cellStyle name="Normal 36 2 20 2" xfId="43265" xr:uid="{00000000-0005-0000-0000-000035760000}"/>
    <cellStyle name="Normal 36 2 20 2 2" xfId="43266" xr:uid="{00000000-0005-0000-0000-000036760000}"/>
    <cellStyle name="Normal 36 2 20 2 3" xfId="43267" xr:uid="{00000000-0005-0000-0000-000037760000}"/>
    <cellStyle name="Normal 36 2 20 3" xfId="43268" xr:uid="{00000000-0005-0000-0000-000038760000}"/>
    <cellStyle name="Normal 36 2 20 3 2" xfId="43269" xr:uid="{00000000-0005-0000-0000-000039760000}"/>
    <cellStyle name="Normal 36 2 20 3 3" xfId="43270" xr:uid="{00000000-0005-0000-0000-00003A760000}"/>
    <cellStyle name="Normal 36 2 20 4" xfId="43271" xr:uid="{00000000-0005-0000-0000-00003B760000}"/>
    <cellStyle name="Normal 36 2 20 4 2" xfId="43272" xr:uid="{00000000-0005-0000-0000-00003C760000}"/>
    <cellStyle name="Normal 36 2 20 4 3" xfId="43273" xr:uid="{00000000-0005-0000-0000-00003D760000}"/>
    <cellStyle name="Normal 36 2 20 5" xfId="43274" xr:uid="{00000000-0005-0000-0000-00003E760000}"/>
    <cellStyle name="Normal 36 2 20 5 2" xfId="43275" xr:uid="{00000000-0005-0000-0000-00003F760000}"/>
    <cellStyle name="Normal 36 2 20 5 3" xfId="43276" xr:uid="{00000000-0005-0000-0000-000040760000}"/>
    <cellStyle name="Normal 36 2 20 6" xfId="43277" xr:uid="{00000000-0005-0000-0000-000041760000}"/>
    <cellStyle name="Normal 36 2 20 7" xfId="43278" xr:uid="{00000000-0005-0000-0000-000042760000}"/>
    <cellStyle name="Normal 36 2 21" xfId="43279" xr:uid="{00000000-0005-0000-0000-000043760000}"/>
    <cellStyle name="Normal 36 2 21 2" xfId="43280" xr:uid="{00000000-0005-0000-0000-000044760000}"/>
    <cellStyle name="Normal 36 2 21 2 2" xfId="43281" xr:uid="{00000000-0005-0000-0000-000045760000}"/>
    <cellStyle name="Normal 36 2 21 2 3" xfId="43282" xr:uid="{00000000-0005-0000-0000-000046760000}"/>
    <cellStyle name="Normal 36 2 21 3" xfId="43283" xr:uid="{00000000-0005-0000-0000-000047760000}"/>
    <cellStyle name="Normal 36 2 21 3 2" xfId="43284" xr:uid="{00000000-0005-0000-0000-000048760000}"/>
    <cellStyle name="Normal 36 2 21 3 3" xfId="43285" xr:uid="{00000000-0005-0000-0000-000049760000}"/>
    <cellStyle name="Normal 36 2 21 4" xfId="43286" xr:uid="{00000000-0005-0000-0000-00004A760000}"/>
    <cellStyle name="Normal 36 2 21 4 2" xfId="43287" xr:uid="{00000000-0005-0000-0000-00004B760000}"/>
    <cellStyle name="Normal 36 2 21 4 3" xfId="43288" xr:uid="{00000000-0005-0000-0000-00004C760000}"/>
    <cellStyle name="Normal 36 2 21 5" xfId="43289" xr:uid="{00000000-0005-0000-0000-00004D760000}"/>
    <cellStyle name="Normal 36 2 21 5 2" xfId="43290" xr:uid="{00000000-0005-0000-0000-00004E760000}"/>
    <cellStyle name="Normal 36 2 21 5 3" xfId="43291" xr:uid="{00000000-0005-0000-0000-00004F760000}"/>
    <cellStyle name="Normal 36 2 21 6" xfId="43292" xr:uid="{00000000-0005-0000-0000-000050760000}"/>
    <cellStyle name="Normal 36 2 21 7" xfId="43293" xr:uid="{00000000-0005-0000-0000-000051760000}"/>
    <cellStyle name="Normal 36 2 22" xfId="43294" xr:uid="{00000000-0005-0000-0000-000052760000}"/>
    <cellStyle name="Normal 36 2 22 2" xfId="43295" xr:uid="{00000000-0005-0000-0000-000053760000}"/>
    <cellStyle name="Normal 36 2 22 2 2" xfId="43296" xr:uid="{00000000-0005-0000-0000-000054760000}"/>
    <cellStyle name="Normal 36 2 22 2 3" xfId="43297" xr:uid="{00000000-0005-0000-0000-000055760000}"/>
    <cellStyle name="Normal 36 2 22 3" xfId="43298" xr:uid="{00000000-0005-0000-0000-000056760000}"/>
    <cellStyle name="Normal 36 2 22 3 2" xfId="43299" xr:uid="{00000000-0005-0000-0000-000057760000}"/>
    <cellStyle name="Normal 36 2 22 3 3" xfId="43300" xr:uid="{00000000-0005-0000-0000-000058760000}"/>
    <cellStyle name="Normal 36 2 22 4" xfId="43301" xr:uid="{00000000-0005-0000-0000-000059760000}"/>
    <cellStyle name="Normal 36 2 22 4 2" xfId="43302" xr:uid="{00000000-0005-0000-0000-00005A760000}"/>
    <cellStyle name="Normal 36 2 22 4 3" xfId="43303" xr:uid="{00000000-0005-0000-0000-00005B760000}"/>
    <cellStyle name="Normal 36 2 22 5" xfId="43304" xr:uid="{00000000-0005-0000-0000-00005C760000}"/>
    <cellStyle name="Normal 36 2 22 5 2" xfId="43305" xr:uid="{00000000-0005-0000-0000-00005D760000}"/>
    <cellStyle name="Normal 36 2 22 5 3" xfId="43306" xr:uid="{00000000-0005-0000-0000-00005E760000}"/>
    <cellStyle name="Normal 36 2 22 6" xfId="43307" xr:uid="{00000000-0005-0000-0000-00005F760000}"/>
    <cellStyle name="Normal 36 2 22 7" xfId="43308" xr:uid="{00000000-0005-0000-0000-000060760000}"/>
    <cellStyle name="Normal 36 2 23" xfId="43309" xr:uid="{00000000-0005-0000-0000-000061760000}"/>
    <cellStyle name="Normal 36 2 23 2" xfId="43310" xr:uid="{00000000-0005-0000-0000-000062760000}"/>
    <cellStyle name="Normal 36 2 23 2 2" xfId="43311" xr:uid="{00000000-0005-0000-0000-000063760000}"/>
    <cellStyle name="Normal 36 2 23 2 3" xfId="43312" xr:uid="{00000000-0005-0000-0000-000064760000}"/>
    <cellStyle name="Normal 36 2 23 3" xfId="43313" xr:uid="{00000000-0005-0000-0000-000065760000}"/>
    <cellStyle name="Normal 36 2 23 3 2" xfId="43314" xr:uid="{00000000-0005-0000-0000-000066760000}"/>
    <cellStyle name="Normal 36 2 23 3 3" xfId="43315" xr:uid="{00000000-0005-0000-0000-000067760000}"/>
    <cellStyle name="Normal 36 2 23 4" xfId="43316" xr:uid="{00000000-0005-0000-0000-000068760000}"/>
    <cellStyle name="Normal 36 2 23 4 2" xfId="43317" xr:uid="{00000000-0005-0000-0000-000069760000}"/>
    <cellStyle name="Normal 36 2 23 4 3" xfId="43318" xr:uid="{00000000-0005-0000-0000-00006A760000}"/>
    <cellStyle name="Normal 36 2 23 5" xfId="43319" xr:uid="{00000000-0005-0000-0000-00006B760000}"/>
    <cellStyle name="Normal 36 2 23 5 2" xfId="43320" xr:uid="{00000000-0005-0000-0000-00006C760000}"/>
    <cellStyle name="Normal 36 2 23 5 3" xfId="43321" xr:uid="{00000000-0005-0000-0000-00006D760000}"/>
    <cellStyle name="Normal 36 2 23 6" xfId="43322" xr:uid="{00000000-0005-0000-0000-00006E760000}"/>
    <cellStyle name="Normal 36 2 23 7" xfId="43323" xr:uid="{00000000-0005-0000-0000-00006F760000}"/>
    <cellStyle name="Normal 36 2 24" xfId="43324" xr:uid="{00000000-0005-0000-0000-000070760000}"/>
    <cellStyle name="Normal 36 2 24 2" xfId="43325" xr:uid="{00000000-0005-0000-0000-000071760000}"/>
    <cellStyle name="Normal 36 2 24 2 2" xfId="43326" xr:uid="{00000000-0005-0000-0000-000072760000}"/>
    <cellStyle name="Normal 36 2 24 2 3" xfId="43327" xr:uid="{00000000-0005-0000-0000-000073760000}"/>
    <cellStyle name="Normal 36 2 24 3" xfId="43328" xr:uid="{00000000-0005-0000-0000-000074760000}"/>
    <cellStyle name="Normal 36 2 24 3 2" xfId="43329" xr:uid="{00000000-0005-0000-0000-000075760000}"/>
    <cellStyle name="Normal 36 2 24 3 3" xfId="43330" xr:uid="{00000000-0005-0000-0000-000076760000}"/>
    <cellStyle name="Normal 36 2 24 4" xfId="43331" xr:uid="{00000000-0005-0000-0000-000077760000}"/>
    <cellStyle name="Normal 36 2 24 4 2" xfId="43332" xr:uid="{00000000-0005-0000-0000-000078760000}"/>
    <cellStyle name="Normal 36 2 24 4 3" xfId="43333" xr:uid="{00000000-0005-0000-0000-000079760000}"/>
    <cellStyle name="Normal 36 2 24 5" xfId="43334" xr:uid="{00000000-0005-0000-0000-00007A760000}"/>
    <cellStyle name="Normal 36 2 24 5 2" xfId="43335" xr:uid="{00000000-0005-0000-0000-00007B760000}"/>
    <cellStyle name="Normal 36 2 24 5 3" xfId="43336" xr:uid="{00000000-0005-0000-0000-00007C760000}"/>
    <cellStyle name="Normal 36 2 24 6" xfId="43337" xr:uid="{00000000-0005-0000-0000-00007D760000}"/>
    <cellStyle name="Normal 36 2 24 7" xfId="43338" xr:uid="{00000000-0005-0000-0000-00007E760000}"/>
    <cellStyle name="Normal 36 2 25" xfId="43339" xr:uid="{00000000-0005-0000-0000-00007F760000}"/>
    <cellStyle name="Normal 36 2 25 2" xfId="43340" xr:uid="{00000000-0005-0000-0000-000080760000}"/>
    <cellStyle name="Normal 36 2 25 2 2" xfId="43341" xr:uid="{00000000-0005-0000-0000-000081760000}"/>
    <cellStyle name="Normal 36 2 25 2 3" xfId="43342" xr:uid="{00000000-0005-0000-0000-000082760000}"/>
    <cellStyle name="Normal 36 2 25 3" xfId="43343" xr:uid="{00000000-0005-0000-0000-000083760000}"/>
    <cellStyle name="Normal 36 2 25 3 2" xfId="43344" xr:uid="{00000000-0005-0000-0000-000084760000}"/>
    <cellStyle name="Normal 36 2 25 3 3" xfId="43345" xr:uid="{00000000-0005-0000-0000-000085760000}"/>
    <cellStyle name="Normal 36 2 25 4" xfId="43346" xr:uid="{00000000-0005-0000-0000-000086760000}"/>
    <cellStyle name="Normal 36 2 25 4 2" xfId="43347" xr:uid="{00000000-0005-0000-0000-000087760000}"/>
    <cellStyle name="Normal 36 2 25 4 3" xfId="43348" xr:uid="{00000000-0005-0000-0000-000088760000}"/>
    <cellStyle name="Normal 36 2 25 5" xfId="43349" xr:uid="{00000000-0005-0000-0000-000089760000}"/>
    <cellStyle name="Normal 36 2 25 5 2" xfId="43350" xr:uid="{00000000-0005-0000-0000-00008A760000}"/>
    <cellStyle name="Normal 36 2 25 5 3" xfId="43351" xr:uid="{00000000-0005-0000-0000-00008B760000}"/>
    <cellStyle name="Normal 36 2 25 6" xfId="43352" xr:uid="{00000000-0005-0000-0000-00008C760000}"/>
    <cellStyle name="Normal 36 2 25 7" xfId="43353" xr:uid="{00000000-0005-0000-0000-00008D760000}"/>
    <cellStyle name="Normal 36 2 26" xfId="43354" xr:uid="{00000000-0005-0000-0000-00008E760000}"/>
    <cellStyle name="Normal 36 2 26 2" xfId="43355" xr:uid="{00000000-0005-0000-0000-00008F760000}"/>
    <cellStyle name="Normal 36 2 26 2 2" xfId="43356" xr:uid="{00000000-0005-0000-0000-000090760000}"/>
    <cellStyle name="Normal 36 2 26 2 3" xfId="43357" xr:uid="{00000000-0005-0000-0000-000091760000}"/>
    <cellStyle name="Normal 36 2 26 3" xfId="43358" xr:uid="{00000000-0005-0000-0000-000092760000}"/>
    <cellStyle name="Normal 36 2 26 3 2" xfId="43359" xr:uid="{00000000-0005-0000-0000-000093760000}"/>
    <cellStyle name="Normal 36 2 26 3 3" xfId="43360" xr:uid="{00000000-0005-0000-0000-000094760000}"/>
    <cellStyle name="Normal 36 2 26 4" xfId="43361" xr:uid="{00000000-0005-0000-0000-000095760000}"/>
    <cellStyle name="Normal 36 2 26 4 2" xfId="43362" xr:uid="{00000000-0005-0000-0000-000096760000}"/>
    <cellStyle name="Normal 36 2 26 4 3" xfId="43363" xr:uid="{00000000-0005-0000-0000-000097760000}"/>
    <cellStyle name="Normal 36 2 26 5" xfId="43364" xr:uid="{00000000-0005-0000-0000-000098760000}"/>
    <cellStyle name="Normal 36 2 26 5 2" xfId="43365" xr:uid="{00000000-0005-0000-0000-000099760000}"/>
    <cellStyle name="Normal 36 2 26 5 3" xfId="43366" xr:uid="{00000000-0005-0000-0000-00009A760000}"/>
    <cellStyle name="Normal 36 2 26 6" xfId="43367" xr:uid="{00000000-0005-0000-0000-00009B760000}"/>
    <cellStyle name="Normal 36 2 26 7" xfId="43368" xr:uid="{00000000-0005-0000-0000-00009C760000}"/>
    <cellStyle name="Normal 36 2 27" xfId="43369" xr:uid="{00000000-0005-0000-0000-00009D760000}"/>
    <cellStyle name="Normal 36 2 27 2" xfId="43370" xr:uid="{00000000-0005-0000-0000-00009E760000}"/>
    <cellStyle name="Normal 36 2 27 2 2" xfId="43371" xr:uid="{00000000-0005-0000-0000-00009F760000}"/>
    <cellStyle name="Normal 36 2 27 2 3" xfId="43372" xr:uid="{00000000-0005-0000-0000-0000A0760000}"/>
    <cellStyle name="Normal 36 2 27 3" xfId="43373" xr:uid="{00000000-0005-0000-0000-0000A1760000}"/>
    <cellStyle name="Normal 36 2 27 3 2" xfId="43374" xr:uid="{00000000-0005-0000-0000-0000A2760000}"/>
    <cellStyle name="Normal 36 2 27 3 3" xfId="43375" xr:uid="{00000000-0005-0000-0000-0000A3760000}"/>
    <cellStyle name="Normal 36 2 27 4" xfId="43376" xr:uid="{00000000-0005-0000-0000-0000A4760000}"/>
    <cellStyle name="Normal 36 2 27 4 2" xfId="43377" xr:uid="{00000000-0005-0000-0000-0000A5760000}"/>
    <cellStyle name="Normal 36 2 27 4 3" xfId="43378" xr:uid="{00000000-0005-0000-0000-0000A6760000}"/>
    <cellStyle name="Normal 36 2 27 5" xfId="43379" xr:uid="{00000000-0005-0000-0000-0000A7760000}"/>
    <cellStyle name="Normal 36 2 27 5 2" xfId="43380" xr:uid="{00000000-0005-0000-0000-0000A8760000}"/>
    <cellStyle name="Normal 36 2 27 5 3" xfId="43381" xr:uid="{00000000-0005-0000-0000-0000A9760000}"/>
    <cellStyle name="Normal 36 2 27 6" xfId="43382" xr:uid="{00000000-0005-0000-0000-0000AA760000}"/>
    <cellStyle name="Normal 36 2 27 7" xfId="43383" xr:uid="{00000000-0005-0000-0000-0000AB760000}"/>
    <cellStyle name="Normal 36 2 28" xfId="43384" xr:uid="{00000000-0005-0000-0000-0000AC760000}"/>
    <cellStyle name="Normal 36 2 28 2" xfId="43385" xr:uid="{00000000-0005-0000-0000-0000AD760000}"/>
    <cellStyle name="Normal 36 2 28 2 2" xfId="43386" xr:uid="{00000000-0005-0000-0000-0000AE760000}"/>
    <cellStyle name="Normal 36 2 28 2 3" xfId="43387" xr:uid="{00000000-0005-0000-0000-0000AF760000}"/>
    <cellStyle name="Normal 36 2 28 3" xfId="43388" xr:uid="{00000000-0005-0000-0000-0000B0760000}"/>
    <cellStyle name="Normal 36 2 28 3 2" xfId="43389" xr:uid="{00000000-0005-0000-0000-0000B1760000}"/>
    <cellStyle name="Normal 36 2 28 3 3" xfId="43390" xr:uid="{00000000-0005-0000-0000-0000B2760000}"/>
    <cellStyle name="Normal 36 2 28 4" xfId="43391" xr:uid="{00000000-0005-0000-0000-0000B3760000}"/>
    <cellStyle name="Normal 36 2 28 4 2" xfId="43392" xr:uid="{00000000-0005-0000-0000-0000B4760000}"/>
    <cellStyle name="Normal 36 2 28 4 3" xfId="43393" xr:uid="{00000000-0005-0000-0000-0000B5760000}"/>
    <cellStyle name="Normal 36 2 28 5" xfId="43394" xr:uid="{00000000-0005-0000-0000-0000B6760000}"/>
    <cellStyle name="Normal 36 2 28 5 2" xfId="43395" xr:uid="{00000000-0005-0000-0000-0000B7760000}"/>
    <cellStyle name="Normal 36 2 28 5 3" xfId="43396" xr:uid="{00000000-0005-0000-0000-0000B8760000}"/>
    <cellStyle name="Normal 36 2 28 6" xfId="43397" xr:uid="{00000000-0005-0000-0000-0000B9760000}"/>
    <cellStyle name="Normal 36 2 28 7" xfId="43398" xr:uid="{00000000-0005-0000-0000-0000BA760000}"/>
    <cellStyle name="Normal 36 2 29" xfId="43399" xr:uid="{00000000-0005-0000-0000-0000BB760000}"/>
    <cellStyle name="Normal 36 2 29 2" xfId="43400" xr:uid="{00000000-0005-0000-0000-0000BC760000}"/>
    <cellStyle name="Normal 36 2 29 2 2" xfId="43401" xr:uid="{00000000-0005-0000-0000-0000BD760000}"/>
    <cellStyle name="Normal 36 2 29 2 3" xfId="43402" xr:uid="{00000000-0005-0000-0000-0000BE760000}"/>
    <cellStyle name="Normal 36 2 29 3" xfId="43403" xr:uid="{00000000-0005-0000-0000-0000BF760000}"/>
    <cellStyle name="Normal 36 2 29 3 2" xfId="43404" xr:uid="{00000000-0005-0000-0000-0000C0760000}"/>
    <cellStyle name="Normal 36 2 29 3 3" xfId="43405" xr:uid="{00000000-0005-0000-0000-0000C1760000}"/>
    <cellStyle name="Normal 36 2 29 4" xfId="43406" xr:uid="{00000000-0005-0000-0000-0000C2760000}"/>
    <cellStyle name="Normal 36 2 29 4 2" xfId="43407" xr:uid="{00000000-0005-0000-0000-0000C3760000}"/>
    <cellStyle name="Normal 36 2 29 4 3" xfId="43408" xr:uid="{00000000-0005-0000-0000-0000C4760000}"/>
    <cellStyle name="Normal 36 2 29 5" xfId="43409" xr:uid="{00000000-0005-0000-0000-0000C5760000}"/>
    <cellStyle name="Normal 36 2 29 5 2" xfId="43410" xr:uid="{00000000-0005-0000-0000-0000C6760000}"/>
    <cellStyle name="Normal 36 2 29 5 3" xfId="43411" xr:uid="{00000000-0005-0000-0000-0000C7760000}"/>
    <cellStyle name="Normal 36 2 29 6" xfId="43412" xr:uid="{00000000-0005-0000-0000-0000C8760000}"/>
    <cellStyle name="Normal 36 2 29 7" xfId="43413" xr:uid="{00000000-0005-0000-0000-0000C9760000}"/>
    <cellStyle name="Normal 36 2 3" xfId="43414" xr:uid="{00000000-0005-0000-0000-0000CA760000}"/>
    <cellStyle name="Normal 36 2 3 2" xfId="43415" xr:uid="{00000000-0005-0000-0000-0000CB760000}"/>
    <cellStyle name="Normal 36 2 3 2 2" xfId="43416" xr:uid="{00000000-0005-0000-0000-0000CC760000}"/>
    <cellStyle name="Normal 36 2 3 2 3" xfId="43417" xr:uid="{00000000-0005-0000-0000-0000CD760000}"/>
    <cellStyle name="Normal 36 2 3 3" xfId="43418" xr:uid="{00000000-0005-0000-0000-0000CE760000}"/>
    <cellStyle name="Normal 36 2 3 3 2" xfId="43419" xr:uid="{00000000-0005-0000-0000-0000CF760000}"/>
    <cellStyle name="Normal 36 2 3 3 3" xfId="43420" xr:uid="{00000000-0005-0000-0000-0000D0760000}"/>
    <cellStyle name="Normal 36 2 3 4" xfId="43421" xr:uid="{00000000-0005-0000-0000-0000D1760000}"/>
    <cellStyle name="Normal 36 2 3 4 2" xfId="43422" xr:uid="{00000000-0005-0000-0000-0000D2760000}"/>
    <cellStyle name="Normal 36 2 3 4 3" xfId="43423" xr:uid="{00000000-0005-0000-0000-0000D3760000}"/>
    <cellStyle name="Normal 36 2 3 5" xfId="43424" xr:uid="{00000000-0005-0000-0000-0000D4760000}"/>
    <cellStyle name="Normal 36 2 3 5 2" xfId="43425" xr:uid="{00000000-0005-0000-0000-0000D5760000}"/>
    <cellStyle name="Normal 36 2 3 5 3" xfId="43426" xr:uid="{00000000-0005-0000-0000-0000D6760000}"/>
    <cellStyle name="Normal 36 2 3 6" xfId="43427" xr:uid="{00000000-0005-0000-0000-0000D7760000}"/>
    <cellStyle name="Normal 36 2 3 7" xfId="43428" xr:uid="{00000000-0005-0000-0000-0000D8760000}"/>
    <cellStyle name="Normal 36 2 30" xfId="43429" xr:uid="{00000000-0005-0000-0000-0000D9760000}"/>
    <cellStyle name="Normal 36 2 30 2" xfId="43430" xr:uid="{00000000-0005-0000-0000-0000DA760000}"/>
    <cellStyle name="Normal 36 2 30 2 2" xfId="43431" xr:uid="{00000000-0005-0000-0000-0000DB760000}"/>
    <cellStyle name="Normal 36 2 30 2 3" xfId="43432" xr:uid="{00000000-0005-0000-0000-0000DC760000}"/>
    <cellStyle name="Normal 36 2 30 3" xfId="43433" xr:uid="{00000000-0005-0000-0000-0000DD760000}"/>
    <cellStyle name="Normal 36 2 30 3 2" xfId="43434" xr:uid="{00000000-0005-0000-0000-0000DE760000}"/>
    <cellStyle name="Normal 36 2 30 3 3" xfId="43435" xr:uid="{00000000-0005-0000-0000-0000DF760000}"/>
    <cellStyle name="Normal 36 2 30 4" xfId="43436" xr:uid="{00000000-0005-0000-0000-0000E0760000}"/>
    <cellStyle name="Normal 36 2 30 4 2" xfId="43437" xr:uid="{00000000-0005-0000-0000-0000E1760000}"/>
    <cellStyle name="Normal 36 2 30 4 3" xfId="43438" xr:uid="{00000000-0005-0000-0000-0000E2760000}"/>
    <cellStyle name="Normal 36 2 30 5" xfId="43439" xr:uid="{00000000-0005-0000-0000-0000E3760000}"/>
    <cellStyle name="Normal 36 2 30 5 2" xfId="43440" xr:uid="{00000000-0005-0000-0000-0000E4760000}"/>
    <cellStyle name="Normal 36 2 30 5 3" xfId="43441" xr:uid="{00000000-0005-0000-0000-0000E5760000}"/>
    <cellStyle name="Normal 36 2 30 6" xfId="43442" xr:uid="{00000000-0005-0000-0000-0000E6760000}"/>
    <cellStyle name="Normal 36 2 30 7" xfId="43443" xr:uid="{00000000-0005-0000-0000-0000E7760000}"/>
    <cellStyle name="Normal 36 2 31" xfId="43444" xr:uid="{00000000-0005-0000-0000-0000E8760000}"/>
    <cellStyle name="Normal 36 2 31 2" xfId="43445" xr:uid="{00000000-0005-0000-0000-0000E9760000}"/>
    <cellStyle name="Normal 36 2 31 3" xfId="43446" xr:uid="{00000000-0005-0000-0000-0000EA760000}"/>
    <cellStyle name="Normal 36 2 32" xfId="43447" xr:uid="{00000000-0005-0000-0000-0000EB760000}"/>
    <cellStyle name="Normal 36 2 32 2" xfId="43448" xr:uid="{00000000-0005-0000-0000-0000EC760000}"/>
    <cellStyle name="Normal 36 2 32 3" xfId="43449" xr:uid="{00000000-0005-0000-0000-0000ED760000}"/>
    <cellStyle name="Normal 36 2 33" xfId="43450" xr:uid="{00000000-0005-0000-0000-0000EE760000}"/>
    <cellStyle name="Normal 36 2 33 2" xfId="43451" xr:uid="{00000000-0005-0000-0000-0000EF760000}"/>
    <cellStyle name="Normal 36 2 33 3" xfId="43452" xr:uid="{00000000-0005-0000-0000-0000F0760000}"/>
    <cellStyle name="Normal 36 2 34" xfId="43453" xr:uid="{00000000-0005-0000-0000-0000F1760000}"/>
    <cellStyle name="Normal 36 2 34 2" xfId="43454" xr:uid="{00000000-0005-0000-0000-0000F2760000}"/>
    <cellStyle name="Normal 36 2 34 3" xfId="43455" xr:uid="{00000000-0005-0000-0000-0000F3760000}"/>
    <cellStyle name="Normal 36 2 35" xfId="43456" xr:uid="{00000000-0005-0000-0000-0000F4760000}"/>
    <cellStyle name="Normal 36 2 35 2" xfId="43457" xr:uid="{00000000-0005-0000-0000-0000F5760000}"/>
    <cellStyle name="Normal 36 2 35 3" xfId="43458" xr:uid="{00000000-0005-0000-0000-0000F6760000}"/>
    <cellStyle name="Normal 36 2 36" xfId="43459" xr:uid="{00000000-0005-0000-0000-0000F7760000}"/>
    <cellStyle name="Normal 36 2 36 2" xfId="43460" xr:uid="{00000000-0005-0000-0000-0000F8760000}"/>
    <cellStyle name="Normal 36 2 36 3" xfId="43461" xr:uid="{00000000-0005-0000-0000-0000F9760000}"/>
    <cellStyle name="Normal 36 2 37" xfId="43462" xr:uid="{00000000-0005-0000-0000-0000FA760000}"/>
    <cellStyle name="Normal 36 2 38" xfId="43463" xr:uid="{00000000-0005-0000-0000-0000FB760000}"/>
    <cellStyle name="Normal 36 2 4" xfId="43464" xr:uid="{00000000-0005-0000-0000-0000FC760000}"/>
    <cellStyle name="Normal 36 2 4 2" xfId="43465" xr:uid="{00000000-0005-0000-0000-0000FD760000}"/>
    <cellStyle name="Normal 36 2 4 2 2" xfId="43466" xr:uid="{00000000-0005-0000-0000-0000FE760000}"/>
    <cellStyle name="Normal 36 2 4 2 3" xfId="43467" xr:uid="{00000000-0005-0000-0000-0000FF760000}"/>
    <cellStyle name="Normal 36 2 4 3" xfId="43468" xr:uid="{00000000-0005-0000-0000-000000770000}"/>
    <cellStyle name="Normal 36 2 4 3 2" xfId="43469" xr:uid="{00000000-0005-0000-0000-000001770000}"/>
    <cellStyle name="Normal 36 2 4 3 3" xfId="43470" xr:uid="{00000000-0005-0000-0000-000002770000}"/>
    <cellStyle name="Normal 36 2 4 4" xfId="43471" xr:uid="{00000000-0005-0000-0000-000003770000}"/>
    <cellStyle name="Normal 36 2 4 4 2" xfId="43472" xr:uid="{00000000-0005-0000-0000-000004770000}"/>
    <cellStyle name="Normal 36 2 4 4 3" xfId="43473" xr:uid="{00000000-0005-0000-0000-000005770000}"/>
    <cellStyle name="Normal 36 2 4 5" xfId="43474" xr:uid="{00000000-0005-0000-0000-000006770000}"/>
    <cellStyle name="Normal 36 2 4 5 2" xfId="43475" xr:uid="{00000000-0005-0000-0000-000007770000}"/>
    <cellStyle name="Normal 36 2 4 5 3" xfId="43476" xr:uid="{00000000-0005-0000-0000-000008770000}"/>
    <cellStyle name="Normal 36 2 4 6" xfId="43477" xr:uid="{00000000-0005-0000-0000-000009770000}"/>
    <cellStyle name="Normal 36 2 4 7" xfId="43478" xr:uid="{00000000-0005-0000-0000-00000A770000}"/>
    <cellStyle name="Normal 36 2 5" xfId="43479" xr:uid="{00000000-0005-0000-0000-00000B770000}"/>
    <cellStyle name="Normal 36 2 5 2" xfId="43480" xr:uid="{00000000-0005-0000-0000-00000C770000}"/>
    <cellStyle name="Normal 36 2 5 2 2" xfId="43481" xr:uid="{00000000-0005-0000-0000-00000D770000}"/>
    <cellStyle name="Normal 36 2 5 2 3" xfId="43482" xr:uid="{00000000-0005-0000-0000-00000E770000}"/>
    <cellStyle name="Normal 36 2 5 3" xfId="43483" xr:uid="{00000000-0005-0000-0000-00000F770000}"/>
    <cellStyle name="Normal 36 2 5 3 2" xfId="43484" xr:uid="{00000000-0005-0000-0000-000010770000}"/>
    <cellStyle name="Normal 36 2 5 3 3" xfId="43485" xr:uid="{00000000-0005-0000-0000-000011770000}"/>
    <cellStyle name="Normal 36 2 5 4" xfId="43486" xr:uid="{00000000-0005-0000-0000-000012770000}"/>
    <cellStyle name="Normal 36 2 5 4 2" xfId="43487" xr:uid="{00000000-0005-0000-0000-000013770000}"/>
    <cellStyle name="Normal 36 2 5 4 3" xfId="43488" xr:uid="{00000000-0005-0000-0000-000014770000}"/>
    <cellStyle name="Normal 36 2 5 5" xfId="43489" xr:uid="{00000000-0005-0000-0000-000015770000}"/>
    <cellStyle name="Normal 36 2 5 5 2" xfId="43490" xr:uid="{00000000-0005-0000-0000-000016770000}"/>
    <cellStyle name="Normal 36 2 5 5 3" xfId="43491" xr:uid="{00000000-0005-0000-0000-000017770000}"/>
    <cellStyle name="Normal 36 2 5 6" xfId="43492" xr:uid="{00000000-0005-0000-0000-000018770000}"/>
    <cellStyle name="Normal 36 2 5 7" xfId="43493" xr:uid="{00000000-0005-0000-0000-000019770000}"/>
    <cellStyle name="Normal 36 2 6" xfId="43494" xr:uid="{00000000-0005-0000-0000-00001A770000}"/>
    <cellStyle name="Normal 36 2 6 2" xfId="43495" xr:uid="{00000000-0005-0000-0000-00001B770000}"/>
    <cellStyle name="Normal 36 2 6 2 2" xfId="43496" xr:uid="{00000000-0005-0000-0000-00001C770000}"/>
    <cellStyle name="Normal 36 2 6 2 3" xfId="43497" xr:uid="{00000000-0005-0000-0000-00001D770000}"/>
    <cellStyle name="Normal 36 2 6 3" xfId="43498" xr:uid="{00000000-0005-0000-0000-00001E770000}"/>
    <cellStyle name="Normal 36 2 6 3 2" xfId="43499" xr:uid="{00000000-0005-0000-0000-00001F770000}"/>
    <cellStyle name="Normal 36 2 6 3 3" xfId="43500" xr:uid="{00000000-0005-0000-0000-000020770000}"/>
    <cellStyle name="Normal 36 2 6 4" xfId="43501" xr:uid="{00000000-0005-0000-0000-000021770000}"/>
    <cellStyle name="Normal 36 2 6 4 2" xfId="43502" xr:uid="{00000000-0005-0000-0000-000022770000}"/>
    <cellStyle name="Normal 36 2 6 4 3" xfId="43503" xr:uid="{00000000-0005-0000-0000-000023770000}"/>
    <cellStyle name="Normal 36 2 6 5" xfId="43504" xr:uid="{00000000-0005-0000-0000-000024770000}"/>
    <cellStyle name="Normal 36 2 6 5 2" xfId="43505" xr:uid="{00000000-0005-0000-0000-000025770000}"/>
    <cellStyle name="Normal 36 2 6 5 3" xfId="43506" xr:uid="{00000000-0005-0000-0000-000026770000}"/>
    <cellStyle name="Normal 36 2 6 6" xfId="43507" xr:uid="{00000000-0005-0000-0000-000027770000}"/>
    <cellStyle name="Normal 36 2 6 7" xfId="43508" xr:uid="{00000000-0005-0000-0000-000028770000}"/>
    <cellStyle name="Normal 36 2 7" xfId="43509" xr:uid="{00000000-0005-0000-0000-000029770000}"/>
    <cellStyle name="Normal 36 2 7 2" xfId="43510" xr:uid="{00000000-0005-0000-0000-00002A770000}"/>
    <cellStyle name="Normal 36 2 7 2 2" xfId="43511" xr:uid="{00000000-0005-0000-0000-00002B770000}"/>
    <cellStyle name="Normal 36 2 7 2 3" xfId="43512" xr:uid="{00000000-0005-0000-0000-00002C770000}"/>
    <cellStyle name="Normal 36 2 7 3" xfId="43513" xr:uid="{00000000-0005-0000-0000-00002D770000}"/>
    <cellStyle name="Normal 36 2 7 3 2" xfId="43514" xr:uid="{00000000-0005-0000-0000-00002E770000}"/>
    <cellStyle name="Normal 36 2 7 3 3" xfId="43515" xr:uid="{00000000-0005-0000-0000-00002F770000}"/>
    <cellStyle name="Normal 36 2 7 4" xfId="43516" xr:uid="{00000000-0005-0000-0000-000030770000}"/>
    <cellStyle name="Normal 36 2 7 4 2" xfId="43517" xr:uid="{00000000-0005-0000-0000-000031770000}"/>
    <cellStyle name="Normal 36 2 7 4 3" xfId="43518" xr:uid="{00000000-0005-0000-0000-000032770000}"/>
    <cellStyle name="Normal 36 2 7 5" xfId="43519" xr:uid="{00000000-0005-0000-0000-000033770000}"/>
    <cellStyle name="Normal 36 2 7 5 2" xfId="43520" xr:uid="{00000000-0005-0000-0000-000034770000}"/>
    <cellStyle name="Normal 36 2 7 5 3" xfId="43521" xr:uid="{00000000-0005-0000-0000-000035770000}"/>
    <cellStyle name="Normal 36 2 7 6" xfId="43522" xr:uid="{00000000-0005-0000-0000-000036770000}"/>
    <cellStyle name="Normal 36 2 7 7" xfId="43523" xr:uid="{00000000-0005-0000-0000-000037770000}"/>
    <cellStyle name="Normal 36 2 8" xfId="43524" xr:uid="{00000000-0005-0000-0000-000038770000}"/>
    <cellStyle name="Normal 36 2 8 2" xfId="43525" xr:uid="{00000000-0005-0000-0000-000039770000}"/>
    <cellStyle name="Normal 36 2 8 2 2" xfId="43526" xr:uid="{00000000-0005-0000-0000-00003A770000}"/>
    <cellStyle name="Normal 36 2 8 2 3" xfId="43527" xr:uid="{00000000-0005-0000-0000-00003B770000}"/>
    <cellStyle name="Normal 36 2 8 3" xfId="43528" xr:uid="{00000000-0005-0000-0000-00003C770000}"/>
    <cellStyle name="Normal 36 2 8 3 2" xfId="43529" xr:uid="{00000000-0005-0000-0000-00003D770000}"/>
    <cellStyle name="Normal 36 2 8 3 3" xfId="43530" xr:uid="{00000000-0005-0000-0000-00003E770000}"/>
    <cellStyle name="Normal 36 2 8 4" xfId="43531" xr:uid="{00000000-0005-0000-0000-00003F770000}"/>
    <cellStyle name="Normal 36 2 8 4 2" xfId="43532" xr:uid="{00000000-0005-0000-0000-000040770000}"/>
    <cellStyle name="Normal 36 2 8 4 3" xfId="43533" xr:uid="{00000000-0005-0000-0000-000041770000}"/>
    <cellStyle name="Normal 36 2 8 5" xfId="43534" xr:uid="{00000000-0005-0000-0000-000042770000}"/>
    <cellStyle name="Normal 36 2 8 5 2" xfId="43535" xr:uid="{00000000-0005-0000-0000-000043770000}"/>
    <cellStyle name="Normal 36 2 8 5 3" xfId="43536" xr:uid="{00000000-0005-0000-0000-000044770000}"/>
    <cellStyle name="Normal 36 2 8 6" xfId="43537" xr:uid="{00000000-0005-0000-0000-000045770000}"/>
    <cellStyle name="Normal 36 2 8 7" xfId="43538" xr:uid="{00000000-0005-0000-0000-000046770000}"/>
    <cellStyle name="Normal 36 2 9" xfId="43539" xr:uid="{00000000-0005-0000-0000-000047770000}"/>
    <cellStyle name="Normal 36 2 9 2" xfId="43540" xr:uid="{00000000-0005-0000-0000-000048770000}"/>
    <cellStyle name="Normal 36 2 9 2 2" xfId="43541" xr:uid="{00000000-0005-0000-0000-000049770000}"/>
    <cellStyle name="Normal 36 2 9 2 3" xfId="43542" xr:uid="{00000000-0005-0000-0000-00004A770000}"/>
    <cellStyle name="Normal 36 2 9 3" xfId="43543" xr:uid="{00000000-0005-0000-0000-00004B770000}"/>
    <cellStyle name="Normal 36 2 9 3 2" xfId="43544" xr:uid="{00000000-0005-0000-0000-00004C770000}"/>
    <cellStyle name="Normal 36 2 9 3 3" xfId="43545" xr:uid="{00000000-0005-0000-0000-00004D770000}"/>
    <cellStyle name="Normal 36 2 9 4" xfId="43546" xr:uid="{00000000-0005-0000-0000-00004E770000}"/>
    <cellStyle name="Normal 36 2 9 4 2" xfId="43547" xr:uid="{00000000-0005-0000-0000-00004F770000}"/>
    <cellStyle name="Normal 36 2 9 4 3" xfId="43548" xr:uid="{00000000-0005-0000-0000-000050770000}"/>
    <cellStyle name="Normal 36 2 9 5" xfId="43549" xr:uid="{00000000-0005-0000-0000-000051770000}"/>
    <cellStyle name="Normal 36 2 9 5 2" xfId="43550" xr:uid="{00000000-0005-0000-0000-000052770000}"/>
    <cellStyle name="Normal 36 2 9 5 3" xfId="43551" xr:uid="{00000000-0005-0000-0000-000053770000}"/>
    <cellStyle name="Normal 36 2 9 6" xfId="43552" xr:uid="{00000000-0005-0000-0000-000054770000}"/>
    <cellStyle name="Normal 36 2 9 7" xfId="43553" xr:uid="{00000000-0005-0000-0000-000055770000}"/>
    <cellStyle name="Normal 36 20" xfId="43554" xr:uid="{00000000-0005-0000-0000-000056770000}"/>
    <cellStyle name="Normal 36 20 2" xfId="43555" xr:uid="{00000000-0005-0000-0000-000057770000}"/>
    <cellStyle name="Normal 36 20 2 2" xfId="43556" xr:uid="{00000000-0005-0000-0000-000058770000}"/>
    <cellStyle name="Normal 36 20 2 3" xfId="43557" xr:uid="{00000000-0005-0000-0000-000059770000}"/>
    <cellStyle name="Normal 36 20 3" xfId="43558" xr:uid="{00000000-0005-0000-0000-00005A770000}"/>
    <cellStyle name="Normal 36 20 3 2" xfId="43559" xr:uid="{00000000-0005-0000-0000-00005B770000}"/>
    <cellStyle name="Normal 36 20 3 3" xfId="43560" xr:uid="{00000000-0005-0000-0000-00005C770000}"/>
    <cellStyle name="Normal 36 20 4" xfId="43561" xr:uid="{00000000-0005-0000-0000-00005D770000}"/>
    <cellStyle name="Normal 36 20 4 2" xfId="43562" xr:uid="{00000000-0005-0000-0000-00005E770000}"/>
    <cellStyle name="Normal 36 20 4 3" xfId="43563" xr:uid="{00000000-0005-0000-0000-00005F770000}"/>
    <cellStyle name="Normal 36 20 5" xfId="43564" xr:uid="{00000000-0005-0000-0000-000060770000}"/>
    <cellStyle name="Normal 36 20 5 2" xfId="43565" xr:uid="{00000000-0005-0000-0000-000061770000}"/>
    <cellStyle name="Normal 36 20 5 3" xfId="43566" xr:uid="{00000000-0005-0000-0000-000062770000}"/>
    <cellStyle name="Normal 36 20 6" xfId="43567" xr:uid="{00000000-0005-0000-0000-000063770000}"/>
    <cellStyle name="Normal 36 20 7" xfId="43568" xr:uid="{00000000-0005-0000-0000-000064770000}"/>
    <cellStyle name="Normal 36 21" xfId="43569" xr:uid="{00000000-0005-0000-0000-000065770000}"/>
    <cellStyle name="Normal 36 21 2" xfId="43570" xr:uid="{00000000-0005-0000-0000-000066770000}"/>
    <cellStyle name="Normal 36 21 2 2" xfId="43571" xr:uid="{00000000-0005-0000-0000-000067770000}"/>
    <cellStyle name="Normal 36 21 2 3" xfId="43572" xr:uid="{00000000-0005-0000-0000-000068770000}"/>
    <cellStyle name="Normal 36 21 3" xfId="43573" xr:uid="{00000000-0005-0000-0000-000069770000}"/>
    <cellStyle name="Normal 36 21 3 2" xfId="43574" xr:uid="{00000000-0005-0000-0000-00006A770000}"/>
    <cellStyle name="Normal 36 21 3 3" xfId="43575" xr:uid="{00000000-0005-0000-0000-00006B770000}"/>
    <cellStyle name="Normal 36 21 4" xfId="43576" xr:uid="{00000000-0005-0000-0000-00006C770000}"/>
    <cellStyle name="Normal 36 21 4 2" xfId="43577" xr:uid="{00000000-0005-0000-0000-00006D770000}"/>
    <cellStyle name="Normal 36 21 4 3" xfId="43578" xr:uid="{00000000-0005-0000-0000-00006E770000}"/>
    <cellStyle name="Normal 36 21 5" xfId="43579" xr:uid="{00000000-0005-0000-0000-00006F770000}"/>
    <cellStyle name="Normal 36 21 5 2" xfId="43580" xr:uid="{00000000-0005-0000-0000-000070770000}"/>
    <cellStyle name="Normal 36 21 5 3" xfId="43581" xr:uid="{00000000-0005-0000-0000-000071770000}"/>
    <cellStyle name="Normal 36 21 6" xfId="43582" xr:uid="{00000000-0005-0000-0000-000072770000}"/>
    <cellStyle name="Normal 36 21 7" xfId="43583" xr:uid="{00000000-0005-0000-0000-000073770000}"/>
    <cellStyle name="Normal 36 22" xfId="43584" xr:uid="{00000000-0005-0000-0000-000074770000}"/>
    <cellStyle name="Normal 36 22 2" xfId="43585" xr:uid="{00000000-0005-0000-0000-000075770000}"/>
    <cellStyle name="Normal 36 22 2 2" xfId="43586" xr:uid="{00000000-0005-0000-0000-000076770000}"/>
    <cellStyle name="Normal 36 22 2 3" xfId="43587" xr:uid="{00000000-0005-0000-0000-000077770000}"/>
    <cellStyle name="Normal 36 22 3" xfId="43588" xr:uid="{00000000-0005-0000-0000-000078770000}"/>
    <cellStyle name="Normal 36 22 3 2" xfId="43589" xr:uid="{00000000-0005-0000-0000-000079770000}"/>
    <cellStyle name="Normal 36 22 3 3" xfId="43590" xr:uid="{00000000-0005-0000-0000-00007A770000}"/>
    <cellStyle name="Normal 36 22 4" xfId="43591" xr:uid="{00000000-0005-0000-0000-00007B770000}"/>
    <cellStyle name="Normal 36 22 4 2" xfId="43592" xr:uid="{00000000-0005-0000-0000-00007C770000}"/>
    <cellStyle name="Normal 36 22 4 3" xfId="43593" xr:uid="{00000000-0005-0000-0000-00007D770000}"/>
    <cellStyle name="Normal 36 22 5" xfId="43594" xr:uid="{00000000-0005-0000-0000-00007E770000}"/>
    <cellStyle name="Normal 36 22 5 2" xfId="43595" xr:uid="{00000000-0005-0000-0000-00007F770000}"/>
    <cellStyle name="Normal 36 22 5 3" xfId="43596" xr:uid="{00000000-0005-0000-0000-000080770000}"/>
    <cellStyle name="Normal 36 22 6" xfId="43597" xr:uid="{00000000-0005-0000-0000-000081770000}"/>
    <cellStyle name="Normal 36 22 7" xfId="43598" xr:uid="{00000000-0005-0000-0000-000082770000}"/>
    <cellStyle name="Normal 36 23" xfId="43599" xr:uid="{00000000-0005-0000-0000-000083770000}"/>
    <cellStyle name="Normal 36 23 2" xfId="43600" xr:uid="{00000000-0005-0000-0000-000084770000}"/>
    <cellStyle name="Normal 36 23 2 2" xfId="43601" xr:uid="{00000000-0005-0000-0000-000085770000}"/>
    <cellStyle name="Normal 36 23 2 3" xfId="43602" xr:uid="{00000000-0005-0000-0000-000086770000}"/>
    <cellStyle name="Normal 36 23 3" xfId="43603" xr:uid="{00000000-0005-0000-0000-000087770000}"/>
    <cellStyle name="Normal 36 23 3 2" xfId="43604" xr:uid="{00000000-0005-0000-0000-000088770000}"/>
    <cellStyle name="Normal 36 23 3 3" xfId="43605" xr:uid="{00000000-0005-0000-0000-000089770000}"/>
    <cellStyle name="Normal 36 23 4" xfId="43606" xr:uid="{00000000-0005-0000-0000-00008A770000}"/>
    <cellStyle name="Normal 36 23 4 2" xfId="43607" xr:uid="{00000000-0005-0000-0000-00008B770000}"/>
    <cellStyle name="Normal 36 23 4 3" xfId="43608" xr:uid="{00000000-0005-0000-0000-00008C770000}"/>
    <cellStyle name="Normal 36 23 5" xfId="43609" xr:uid="{00000000-0005-0000-0000-00008D770000}"/>
    <cellStyle name="Normal 36 23 5 2" xfId="43610" xr:uid="{00000000-0005-0000-0000-00008E770000}"/>
    <cellStyle name="Normal 36 23 5 3" xfId="43611" xr:uid="{00000000-0005-0000-0000-00008F770000}"/>
    <cellStyle name="Normal 36 23 6" xfId="43612" xr:uid="{00000000-0005-0000-0000-000090770000}"/>
    <cellStyle name="Normal 36 23 7" xfId="43613" xr:uid="{00000000-0005-0000-0000-000091770000}"/>
    <cellStyle name="Normal 36 24" xfId="43614" xr:uid="{00000000-0005-0000-0000-000092770000}"/>
    <cellStyle name="Normal 36 24 2" xfId="43615" xr:uid="{00000000-0005-0000-0000-000093770000}"/>
    <cellStyle name="Normal 36 24 2 2" xfId="43616" xr:uid="{00000000-0005-0000-0000-000094770000}"/>
    <cellStyle name="Normal 36 24 2 3" xfId="43617" xr:uid="{00000000-0005-0000-0000-000095770000}"/>
    <cellStyle name="Normal 36 24 3" xfId="43618" xr:uid="{00000000-0005-0000-0000-000096770000}"/>
    <cellStyle name="Normal 36 24 3 2" xfId="43619" xr:uid="{00000000-0005-0000-0000-000097770000}"/>
    <cellStyle name="Normal 36 24 3 3" xfId="43620" xr:uid="{00000000-0005-0000-0000-000098770000}"/>
    <cellStyle name="Normal 36 24 4" xfId="43621" xr:uid="{00000000-0005-0000-0000-000099770000}"/>
    <cellStyle name="Normal 36 24 4 2" xfId="43622" xr:uid="{00000000-0005-0000-0000-00009A770000}"/>
    <cellStyle name="Normal 36 24 4 3" xfId="43623" xr:uid="{00000000-0005-0000-0000-00009B770000}"/>
    <cellStyle name="Normal 36 24 5" xfId="43624" xr:uid="{00000000-0005-0000-0000-00009C770000}"/>
    <cellStyle name="Normal 36 24 5 2" xfId="43625" xr:uid="{00000000-0005-0000-0000-00009D770000}"/>
    <cellStyle name="Normal 36 24 5 3" xfId="43626" xr:uid="{00000000-0005-0000-0000-00009E770000}"/>
    <cellStyle name="Normal 36 24 6" xfId="43627" xr:uid="{00000000-0005-0000-0000-00009F770000}"/>
    <cellStyle name="Normal 36 24 7" xfId="43628" xr:uid="{00000000-0005-0000-0000-0000A0770000}"/>
    <cellStyle name="Normal 36 25" xfId="43629" xr:uid="{00000000-0005-0000-0000-0000A1770000}"/>
    <cellStyle name="Normal 36 25 2" xfId="43630" xr:uid="{00000000-0005-0000-0000-0000A2770000}"/>
    <cellStyle name="Normal 36 25 2 2" xfId="43631" xr:uid="{00000000-0005-0000-0000-0000A3770000}"/>
    <cellStyle name="Normal 36 25 2 3" xfId="43632" xr:uid="{00000000-0005-0000-0000-0000A4770000}"/>
    <cellStyle name="Normal 36 25 3" xfId="43633" xr:uid="{00000000-0005-0000-0000-0000A5770000}"/>
    <cellStyle name="Normal 36 25 3 2" xfId="43634" xr:uid="{00000000-0005-0000-0000-0000A6770000}"/>
    <cellStyle name="Normal 36 25 3 3" xfId="43635" xr:uid="{00000000-0005-0000-0000-0000A7770000}"/>
    <cellStyle name="Normal 36 25 4" xfId="43636" xr:uid="{00000000-0005-0000-0000-0000A8770000}"/>
    <cellStyle name="Normal 36 25 4 2" xfId="43637" xr:uid="{00000000-0005-0000-0000-0000A9770000}"/>
    <cellStyle name="Normal 36 25 4 3" xfId="43638" xr:uid="{00000000-0005-0000-0000-0000AA770000}"/>
    <cellStyle name="Normal 36 25 5" xfId="43639" xr:uid="{00000000-0005-0000-0000-0000AB770000}"/>
    <cellStyle name="Normal 36 25 5 2" xfId="43640" xr:uid="{00000000-0005-0000-0000-0000AC770000}"/>
    <cellStyle name="Normal 36 25 5 3" xfId="43641" xr:uid="{00000000-0005-0000-0000-0000AD770000}"/>
    <cellStyle name="Normal 36 25 6" xfId="43642" xr:uid="{00000000-0005-0000-0000-0000AE770000}"/>
    <cellStyle name="Normal 36 25 7" xfId="43643" xr:uid="{00000000-0005-0000-0000-0000AF770000}"/>
    <cellStyle name="Normal 36 26" xfId="43644" xr:uid="{00000000-0005-0000-0000-0000B0770000}"/>
    <cellStyle name="Normal 36 26 2" xfId="43645" xr:uid="{00000000-0005-0000-0000-0000B1770000}"/>
    <cellStyle name="Normal 36 26 2 2" xfId="43646" xr:uid="{00000000-0005-0000-0000-0000B2770000}"/>
    <cellStyle name="Normal 36 26 2 3" xfId="43647" xr:uid="{00000000-0005-0000-0000-0000B3770000}"/>
    <cellStyle name="Normal 36 26 3" xfId="43648" xr:uid="{00000000-0005-0000-0000-0000B4770000}"/>
    <cellStyle name="Normal 36 26 3 2" xfId="43649" xr:uid="{00000000-0005-0000-0000-0000B5770000}"/>
    <cellStyle name="Normal 36 26 3 3" xfId="43650" xr:uid="{00000000-0005-0000-0000-0000B6770000}"/>
    <cellStyle name="Normal 36 26 4" xfId="43651" xr:uid="{00000000-0005-0000-0000-0000B7770000}"/>
    <cellStyle name="Normal 36 26 4 2" xfId="43652" xr:uid="{00000000-0005-0000-0000-0000B8770000}"/>
    <cellStyle name="Normal 36 26 4 3" xfId="43653" xr:uid="{00000000-0005-0000-0000-0000B9770000}"/>
    <cellStyle name="Normal 36 26 5" xfId="43654" xr:uid="{00000000-0005-0000-0000-0000BA770000}"/>
    <cellStyle name="Normal 36 26 5 2" xfId="43655" xr:uid="{00000000-0005-0000-0000-0000BB770000}"/>
    <cellStyle name="Normal 36 26 5 3" xfId="43656" xr:uid="{00000000-0005-0000-0000-0000BC770000}"/>
    <cellStyle name="Normal 36 26 6" xfId="43657" xr:uid="{00000000-0005-0000-0000-0000BD770000}"/>
    <cellStyle name="Normal 36 26 7" xfId="43658" xr:uid="{00000000-0005-0000-0000-0000BE770000}"/>
    <cellStyle name="Normal 36 27" xfId="43659" xr:uid="{00000000-0005-0000-0000-0000BF770000}"/>
    <cellStyle name="Normal 36 27 2" xfId="43660" xr:uid="{00000000-0005-0000-0000-0000C0770000}"/>
    <cellStyle name="Normal 36 27 2 2" xfId="43661" xr:uid="{00000000-0005-0000-0000-0000C1770000}"/>
    <cellStyle name="Normal 36 27 2 3" xfId="43662" xr:uid="{00000000-0005-0000-0000-0000C2770000}"/>
    <cellStyle name="Normal 36 27 3" xfId="43663" xr:uid="{00000000-0005-0000-0000-0000C3770000}"/>
    <cellStyle name="Normal 36 27 3 2" xfId="43664" xr:uid="{00000000-0005-0000-0000-0000C4770000}"/>
    <cellStyle name="Normal 36 27 3 3" xfId="43665" xr:uid="{00000000-0005-0000-0000-0000C5770000}"/>
    <cellStyle name="Normal 36 27 4" xfId="43666" xr:uid="{00000000-0005-0000-0000-0000C6770000}"/>
    <cellStyle name="Normal 36 27 4 2" xfId="43667" xr:uid="{00000000-0005-0000-0000-0000C7770000}"/>
    <cellStyle name="Normal 36 27 4 3" xfId="43668" xr:uid="{00000000-0005-0000-0000-0000C8770000}"/>
    <cellStyle name="Normal 36 27 5" xfId="43669" xr:uid="{00000000-0005-0000-0000-0000C9770000}"/>
    <cellStyle name="Normal 36 27 5 2" xfId="43670" xr:uid="{00000000-0005-0000-0000-0000CA770000}"/>
    <cellStyle name="Normal 36 27 5 3" xfId="43671" xr:uid="{00000000-0005-0000-0000-0000CB770000}"/>
    <cellStyle name="Normal 36 27 6" xfId="43672" xr:uid="{00000000-0005-0000-0000-0000CC770000}"/>
    <cellStyle name="Normal 36 27 7" xfId="43673" xr:uid="{00000000-0005-0000-0000-0000CD770000}"/>
    <cellStyle name="Normal 36 28" xfId="43674" xr:uid="{00000000-0005-0000-0000-0000CE770000}"/>
    <cellStyle name="Normal 36 28 2" xfId="43675" xr:uid="{00000000-0005-0000-0000-0000CF770000}"/>
    <cellStyle name="Normal 36 28 2 2" xfId="43676" xr:uid="{00000000-0005-0000-0000-0000D0770000}"/>
    <cellStyle name="Normal 36 28 2 3" xfId="43677" xr:uid="{00000000-0005-0000-0000-0000D1770000}"/>
    <cellStyle name="Normal 36 28 3" xfId="43678" xr:uid="{00000000-0005-0000-0000-0000D2770000}"/>
    <cellStyle name="Normal 36 28 3 2" xfId="43679" xr:uid="{00000000-0005-0000-0000-0000D3770000}"/>
    <cellStyle name="Normal 36 28 3 3" xfId="43680" xr:uid="{00000000-0005-0000-0000-0000D4770000}"/>
    <cellStyle name="Normal 36 28 4" xfId="43681" xr:uid="{00000000-0005-0000-0000-0000D5770000}"/>
    <cellStyle name="Normal 36 28 4 2" xfId="43682" xr:uid="{00000000-0005-0000-0000-0000D6770000}"/>
    <cellStyle name="Normal 36 28 4 3" xfId="43683" xr:uid="{00000000-0005-0000-0000-0000D7770000}"/>
    <cellStyle name="Normal 36 28 5" xfId="43684" xr:uid="{00000000-0005-0000-0000-0000D8770000}"/>
    <cellStyle name="Normal 36 28 5 2" xfId="43685" xr:uid="{00000000-0005-0000-0000-0000D9770000}"/>
    <cellStyle name="Normal 36 28 5 3" xfId="43686" xr:uid="{00000000-0005-0000-0000-0000DA770000}"/>
    <cellStyle name="Normal 36 28 6" xfId="43687" xr:uid="{00000000-0005-0000-0000-0000DB770000}"/>
    <cellStyle name="Normal 36 28 7" xfId="43688" xr:uid="{00000000-0005-0000-0000-0000DC770000}"/>
    <cellStyle name="Normal 36 29" xfId="43689" xr:uid="{00000000-0005-0000-0000-0000DD770000}"/>
    <cellStyle name="Normal 36 29 2" xfId="43690" xr:uid="{00000000-0005-0000-0000-0000DE770000}"/>
    <cellStyle name="Normal 36 29 2 2" xfId="43691" xr:uid="{00000000-0005-0000-0000-0000DF770000}"/>
    <cellStyle name="Normal 36 29 2 3" xfId="43692" xr:uid="{00000000-0005-0000-0000-0000E0770000}"/>
    <cellStyle name="Normal 36 29 3" xfId="43693" xr:uid="{00000000-0005-0000-0000-0000E1770000}"/>
    <cellStyle name="Normal 36 29 3 2" xfId="43694" xr:uid="{00000000-0005-0000-0000-0000E2770000}"/>
    <cellStyle name="Normal 36 29 3 3" xfId="43695" xr:uid="{00000000-0005-0000-0000-0000E3770000}"/>
    <cellStyle name="Normal 36 29 4" xfId="43696" xr:uid="{00000000-0005-0000-0000-0000E4770000}"/>
    <cellStyle name="Normal 36 29 4 2" xfId="43697" xr:uid="{00000000-0005-0000-0000-0000E5770000}"/>
    <cellStyle name="Normal 36 29 4 3" xfId="43698" xr:uid="{00000000-0005-0000-0000-0000E6770000}"/>
    <cellStyle name="Normal 36 29 5" xfId="43699" xr:uid="{00000000-0005-0000-0000-0000E7770000}"/>
    <cellStyle name="Normal 36 29 5 2" xfId="43700" xr:uid="{00000000-0005-0000-0000-0000E8770000}"/>
    <cellStyle name="Normal 36 29 5 3" xfId="43701" xr:uid="{00000000-0005-0000-0000-0000E9770000}"/>
    <cellStyle name="Normal 36 29 6" xfId="43702" xr:uid="{00000000-0005-0000-0000-0000EA770000}"/>
    <cellStyle name="Normal 36 29 7" xfId="43703" xr:uid="{00000000-0005-0000-0000-0000EB770000}"/>
    <cellStyle name="Normal 36 3" xfId="43704" xr:uid="{00000000-0005-0000-0000-0000EC770000}"/>
    <cellStyle name="Normal 36 3 2" xfId="43705" xr:uid="{00000000-0005-0000-0000-0000ED770000}"/>
    <cellStyle name="Normal 36 3 2 2" xfId="43706" xr:uid="{00000000-0005-0000-0000-0000EE770000}"/>
    <cellStyle name="Normal 36 3 2 3" xfId="43707" xr:uid="{00000000-0005-0000-0000-0000EF770000}"/>
    <cellStyle name="Normal 36 3 3" xfId="43708" xr:uid="{00000000-0005-0000-0000-0000F0770000}"/>
    <cellStyle name="Normal 36 3 3 2" xfId="43709" xr:uid="{00000000-0005-0000-0000-0000F1770000}"/>
    <cellStyle name="Normal 36 3 3 3" xfId="43710" xr:uid="{00000000-0005-0000-0000-0000F2770000}"/>
    <cellStyle name="Normal 36 3 4" xfId="43711" xr:uid="{00000000-0005-0000-0000-0000F3770000}"/>
    <cellStyle name="Normal 36 3 4 2" xfId="43712" xr:uid="{00000000-0005-0000-0000-0000F4770000}"/>
    <cellStyle name="Normal 36 3 4 3" xfId="43713" xr:uid="{00000000-0005-0000-0000-0000F5770000}"/>
    <cellStyle name="Normal 36 3 5" xfId="43714" xr:uid="{00000000-0005-0000-0000-0000F6770000}"/>
    <cellStyle name="Normal 36 3 5 2" xfId="43715" xr:uid="{00000000-0005-0000-0000-0000F7770000}"/>
    <cellStyle name="Normal 36 3 5 3" xfId="43716" xr:uid="{00000000-0005-0000-0000-0000F8770000}"/>
    <cellStyle name="Normal 36 3 6" xfId="43717" xr:uid="{00000000-0005-0000-0000-0000F9770000}"/>
    <cellStyle name="Normal 36 3 6 2" xfId="43718" xr:uid="{00000000-0005-0000-0000-0000FA770000}"/>
    <cellStyle name="Normal 36 3 6 3" xfId="43719" xr:uid="{00000000-0005-0000-0000-0000FB770000}"/>
    <cellStyle name="Normal 36 3 7" xfId="43720" xr:uid="{00000000-0005-0000-0000-0000FC770000}"/>
    <cellStyle name="Normal 36 3 7 2" xfId="43721" xr:uid="{00000000-0005-0000-0000-0000FD770000}"/>
    <cellStyle name="Normal 36 3 7 3" xfId="43722" xr:uid="{00000000-0005-0000-0000-0000FE770000}"/>
    <cellStyle name="Normal 36 3 8" xfId="43723" xr:uid="{00000000-0005-0000-0000-0000FF770000}"/>
    <cellStyle name="Normal 36 3 9" xfId="43724" xr:uid="{00000000-0005-0000-0000-000000780000}"/>
    <cellStyle name="Normal 36 30" xfId="43725" xr:uid="{00000000-0005-0000-0000-000001780000}"/>
    <cellStyle name="Normal 36 30 2" xfId="43726" xr:uid="{00000000-0005-0000-0000-000002780000}"/>
    <cellStyle name="Normal 36 30 2 2" xfId="43727" xr:uid="{00000000-0005-0000-0000-000003780000}"/>
    <cellStyle name="Normal 36 30 2 3" xfId="43728" xr:uid="{00000000-0005-0000-0000-000004780000}"/>
    <cellStyle name="Normal 36 30 3" xfId="43729" xr:uid="{00000000-0005-0000-0000-000005780000}"/>
    <cellStyle name="Normal 36 30 3 2" xfId="43730" xr:uid="{00000000-0005-0000-0000-000006780000}"/>
    <cellStyle name="Normal 36 30 3 3" xfId="43731" xr:uid="{00000000-0005-0000-0000-000007780000}"/>
    <cellStyle name="Normal 36 30 4" xfId="43732" xr:uid="{00000000-0005-0000-0000-000008780000}"/>
    <cellStyle name="Normal 36 30 4 2" xfId="43733" xr:uid="{00000000-0005-0000-0000-000009780000}"/>
    <cellStyle name="Normal 36 30 4 3" xfId="43734" xr:uid="{00000000-0005-0000-0000-00000A780000}"/>
    <cellStyle name="Normal 36 30 5" xfId="43735" xr:uid="{00000000-0005-0000-0000-00000B780000}"/>
    <cellStyle name="Normal 36 30 5 2" xfId="43736" xr:uid="{00000000-0005-0000-0000-00000C780000}"/>
    <cellStyle name="Normal 36 30 5 3" xfId="43737" xr:uid="{00000000-0005-0000-0000-00000D780000}"/>
    <cellStyle name="Normal 36 30 6" xfId="43738" xr:uid="{00000000-0005-0000-0000-00000E780000}"/>
    <cellStyle name="Normal 36 30 7" xfId="43739" xr:uid="{00000000-0005-0000-0000-00000F780000}"/>
    <cellStyle name="Normal 36 31" xfId="43740" xr:uid="{00000000-0005-0000-0000-000010780000}"/>
    <cellStyle name="Normal 36 31 2" xfId="43741" xr:uid="{00000000-0005-0000-0000-000011780000}"/>
    <cellStyle name="Normal 36 31 2 2" xfId="43742" xr:uid="{00000000-0005-0000-0000-000012780000}"/>
    <cellStyle name="Normal 36 31 2 3" xfId="43743" xr:uid="{00000000-0005-0000-0000-000013780000}"/>
    <cellStyle name="Normal 36 31 3" xfId="43744" xr:uid="{00000000-0005-0000-0000-000014780000}"/>
    <cellStyle name="Normal 36 31 3 2" xfId="43745" xr:uid="{00000000-0005-0000-0000-000015780000}"/>
    <cellStyle name="Normal 36 31 3 3" xfId="43746" xr:uid="{00000000-0005-0000-0000-000016780000}"/>
    <cellStyle name="Normal 36 31 4" xfId="43747" xr:uid="{00000000-0005-0000-0000-000017780000}"/>
    <cellStyle name="Normal 36 31 4 2" xfId="43748" xr:uid="{00000000-0005-0000-0000-000018780000}"/>
    <cellStyle name="Normal 36 31 4 3" xfId="43749" xr:uid="{00000000-0005-0000-0000-000019780000}"/>
    <cellStyle name="Normal 36 31 5" xfId="43750" xr:uid="{00000000-0005-0000-0000-00001A780000}"/>
    <cellStyle name="Normal 36 31 5 2" xfId="43751" xr:uid="{00000000-0005-0000-0000-00001B780000}"/>
    <cellStyle name="Normal 36 31 5 3" xfId="43752" xr:uid="{00000000-0005-0000-0000-00001C780000}"/>
    <cellStyle name="Normal 36 31 6" xfId="43753" xr:uid="{00000000-0005-0000-0000-00001D780000}"/>
    <cellStyle name="Normal 36 31 7" xfId="43754" xr:uid="{00000000-0005-0000-0000-00001E780000}"/>
    <cellStyle name="Normal 36 32" xfId="43755" xr:uid="{00000000-0005-0000-0000-00001F780000}"/>
    <cellStyle name="Normal 36 32 2" xfId="43756" xr:uid="{00000000-0005-0000-0000-000020780000}"/>
    <cellStyle name="Normal 36 32 2 2" xfId="43757" xr:uid="{00000000-0005-0000-0000-000021780000}"/>
    <cellStyle name="Normal 36 32 2 3" xfId="43758" xr:uid="{00000000-0005-0000-0000-000022780000}"/>
    <cellStyle name="Normal 36 32 3" xfId="43759" xr:uid="{00000000-0005-0000-0000-000023780000}"/>
    <cellStyle name="Normal 36 32 3 2" xfId="43760" xr:uid="{00000000-0005-0000-0000-000024780000}"/>
    <cellStyle name="Normal 36 32 3 3" xfId="43761" xr:uid="{00000000-0005-0000-0000-000025780000}"/>
    <cellStyle name="Normal 36 32 4" xfId="43762" xr:uid="{00000000-0005-0000-0000-000026780000}"/>
    <cellStyle name="Normal 36 32 4 2" xfId="43763" xr:uid="{00000000-0005-0000-0000-000027780000}"/>
    <cellStyle name="Normal 36 32 4 3" xfId="43764" xr:uid="{00000000-0005-0000-0000-000028780000}"/>
    <cellStyle name="Normal 36 32 5" xfId="43765" xr:uid="{00000000-0005-0000-0000-000029780000}"/>
    <cellStyle name="Normal 36 32 5 2" xfId="43766" xr:uid="{00000000-0005-0000-0000-00002A780000}"/>
    <cellStyle name="Normal 36 32 5 3" xfId="43767" xr:uid="{00000000-0005-0000-0000-00002B780000}"/>
    <cellStyle name="Normal 36 32 6" xfId="43768" xr:uid="{00000000-0005-0000-0000-00002C780000}"/>
    <cellStyle name="Normal 36 32 7" xfId="43769" xr:uid="{00000000-0005-0000-0000-00002D780000}"/>
    <cellStyle name="Normal 36 33" xfId="43770" xr:uid="{00000000-0005-0000-0000-00002E780000}"/>
    <cellStyle name="Normal 36 33 2" xfId="43771" xr:uid="{00000000-0005-0000-0000-00002F780000}"/>
    <cellStyle name="Normal 36 33 2 2" xfId="43772" xr:uid="{00000000-0005-0000-0000-000030780000}"/>
    <cellStyle name="Normal 36 33 2 3" xfId="43773" xr:uid="{00000000-0005-0000-0000-000031780000}"/>
    <cellStyle name="Normal 36 33 3" xfId="43774" xr:uid="{00000000-0005-0000-0000-000032780000}"/>
    <cellStyle name="Normal 36 33 3 2" xfId="43775" xr:uid="{00000000-0005-0000-0000-000033780000}"/>
    <cellStyle name="Normal 36 33 3 3" xfId="43776" xr:uid="{00000000-0005-0000-0000-000034780000}"/>
    <cellStyle name="Normal 36 33 4" xfId="43777" xr:uid="{00000000-0005-0000-0000-000035780000}"/>
    <cellStyle name="Normal 36 33 4 2" xfId="43778" xr:uid="{00000000-0005-0000-0000-000036780000}"/>
    <cellStyle name="Normal 36 33 4 3" xfId="43779" xr:uid="{00000000-0005-0000-0000-000037780000}"/>
    <cellStyle name="Normal 36 33 5" xfId="43780" xr:uid="{00000000-0005-0000-0000-000038780000}"/>
    <cellStyle name="Normal 36 33 5 2" xfId="43781" xr:uid="{00000000-0005-0000-0000-000039780000}"/>
    <cellStyle name="Normal 36 33 5 3" xfId="43782" xr:uid="{00000000-0005-0000-0000-00003A780000}"/>
    <cellStyle name="Normal 36 33 6" xfId="43783" xr:uid="{00000000-0005-0000-0000-00003B780000}"/>
    <cellStyle name="Normal 36 33 7" xfId="43784" xr:uid="{00000000-0005-0000-0000-00003C780000}"/>
    <cellStyle name="Normal 36 34" xfId="43785" xr:uid="{00000000-0005-0000-0000-00003D780000}"/>
    <cellStyle name="Normal 36 34 2" xfId="43786" xr:uid="{00000000-0005-0000-0000-00003E780000}"/>
    <cellStyle name="Normal 36 34 2 2" xfId="43787" xr:uid="{00000000-0005-0000-0000-00003F780000}"/>
    <cellStyle name="Normal 36 34 2 3" xfId="43788" xr:uid="{00000000-0005-0000-0000-000040780000}"/>
    <cellStyle name="Normal 36 34 3" xfId="43789" xr:uid="{00000000-0005-0000-0000-000041780000}"/>
    <cellStyle name="Normal 36 34 3 2" xfId="43790" xr:uid="{00000000-0005-0000-0000-000042780000}"/>
    <cellStyle name="Normal 36 34 3 3" xfId="43791" xr:uid="{00000000-0005-0000-0000-000043780000}"/>
    <cellStyle name="Normal 36 34 4" xfId="43792" xr:uid="{00000000-0005-0000-0000-000044780000}"/>
    <cellStyle name="Normal 36 34 4 2" xfId="43793" xr:uid="{00000000-0005-0000-0000-000045780000}"/>
    <cellStyle name="Normal 36 34 4 3" xfId="43794" xr:uid="{00000000-0005-0000-0000-000046780000}"/>
    <cellStyle name="Normal 36 34 5" xfId="43795" xr:uid="{00000000-0005-0000-0000-000047780000}"/>
    <cellStyle name="Normal 36 34 5 2" xfId="43796" xr:uid="{00000000-0005-0000-0000-000048780000}"/>
    <cellStyle name="Normal 36 34 5 3" xfId="43797" xr:uid="{00000000-0005-0000-0000-000049780000}"/>
    <cellStyle name="Normal 36 34 6" xfId="43798" xr:uid="{00000000-0005-0000-0000-00004A780000}"/>
    <cellStyle name="Normal 36 34 7" xfId="43799" xr:uid="{00000000-0005-0000-0000-00004B780000}"/>
    <cellStyle name="Normal 36 35" xfId="43800" xr:uid="{00000000-0005-0000-0000-00004C780000}"/>
    <cellStyle name="Normal 36 35 2" xfId="43801" xr:uid="{00000000-0005-0000-0000-00004D780000}"/>
    <cellStyle name="Normal 36 35 2 2" xfId="43802" xr:uid="{00000000-0005-0000-0000-00004E780000}"/>
    <cellStyle name="Normal 36 35 2 3" xfId="43803" xr:uid="{00000000-0005-0000-0000-00004F780000}"/>
    <cellStyle name="Normal 36 35 3" xfId="43804" xr:uid="{00000000-0005-0000-0000-000050780000}"/>
    <cellStyle name="Normal 36 35 3 2" xfId="43805" xr:uid="{00000000-0005-0000-0000-000051780000}"/>
    <cellStyle name="Normal 36 35 3 3" xfId="43806" xr:uid="{00000000-0005-0000-0000-000052780000}"/>
    <cellStyle name="Normal 36 35 4" xfId="43807" xr:uid="{00000000-0005-0000-0000-000053780000}"/>
    <cellStyle name="Normal 36 35 4 2" xfId="43808" xr:uid="{00000000-0005-0000-0000-000054780000}"/>
    <cellStyle name="Normal 36 35 4 3" xfId="43809" xr:uid="{00000000-0005-0000-0000-000055780000}"/>
    <cellStyle name="Normal 36 35 5" xfId="43810" xr:uid="{00000000-0005-0000-0000-000056780000}"/>
    <cellStyle name="Normal 36 35 5 2" xfId="43811" xr:uid="{00000000-0005-0000-0000-000057780000}"/>
    <cellStyle name="Normal 36 35 5 3" xfId="43812" xr:uid="{00000000-0005-0000-0000-000058780000}"/>
    <cellStyle name="Normal 36 35 6" xfId="43813" xr:uid="{00000000-0005-0000-0000-000059780000}"/>
    <cellStyle name="Normal 36 35 7" xfId="43814" xr:uid="{00000000-0005-0000-0000-00005A780000}"/>
    <cellStyle name="Normal 36 36" xfId="43815" xr:uid="{00000000-0005-0000-0000-00005B780000}"/>
    <cellStyle name="Normal 36 36 2" xfId="43816" xr:uid="{00000000-0005-0000-0000-00005C780000}"/>
    <cellStyle name="Normal 36 36 2 2" xfId="43817" xr:uid="{00000000-0005-0000-0000-00005D780000}"/>
    <cellStyle name="Normal 36 36 2 3" xfId="43818" xr:uid="{00000000-0005-0000-0000-00005E780000}"/>
    <cellStyle name="Normal 36 36 3" xfId="43819" xr:uid="{00000000-0005-0000-0000-00005F780000}"/>
    <cellStyle name="Normal 36 36 3 2" xfId="43820" xr:uid="{00000000-0005-0000-0000-000060780000}"/>
    <cellStyle name="Normal 36 36 3 3" xfId="43821" xr:uid="{00000000-0005-0000-0000-000061780000}"/>
    <cellStyle name="Normal 36 36 4" xfId="43822" xr:uid="{00000000-0005-0000-0000-000062780000}"/>
    <cellStyle name="Normal 36 36 4 2" xfId="43823" xr:uid="{00000000-0005-0000-0000-000063780000}"/>
    <cellStyle name="Normal 36 36 4 3" xfId="43824" xr:uid="{00000000-0005-0000-0000-000064780000}"/>
    <cellStyle name="Normal 36 36 5" xfId="43825" xr:uid="{00000000-0005-0000-0000-000065780000}"/>
    <cellStyle name="Normal 36 36 5 2" xfId="43826" xr:uid="{00000000-0005-0000-0000-000066780000}"/>
    <cellStyle name="Normal 36 36 5 3" xfId="43827" xr:uid="{00000000-0005-0000-0000-000067780000}"/>
    <cellStyle name="Normal 36 36 6" xfId="43828" xr:uid="{00000000-0005-0000-0000-000068780000}"/>
    <cellStyle name="Normal 36 36 7" xfId="43829" xr:uid="{00000000-0005-0000-0000-000069780000}"/>
    <cellStyle name="Normal 36 37" xfId="43830" xr:uid="{00000000-0005-0000-0000-00006A780000}"/>
    <cellStyle name="Normal 36 37 2" xfId="43831" xr:uid="{00000000-0005-0000-0000-00006B780000}"/>
    <cellStyle name="Normal 36 37 3" xfId="43832" xr:uid="{00000000-0005-0000-0000-00006C780000}"/>
    <cellStyle name="Normal 36 38" xfId="43833" xr:uid="{00000000-0005-0000-0000-00006D780000}"/>
    <cellStyle name="Normal 36 38 2" xfId="43834" xr:uid="{00000000-0005-0000-0000-00006E780000}"/>
    <cellStyle name="Normal 36 38 3" xfId="43835" xr:uid="{00000000-0005-0000-0000-00006F780000}"/>
    <cellStyle name="Normal 36 39" xfId="43836" xr:uid="{00000000-0005-0000-0000-000070780000}"/>
    <cellStyle name="Normal 36 39 2" xfId="43837" xr:uid="{00000000-0005-0000-0000-000071780000}"/>
    <cellStyle name="Normal 36 39 3" xfId="43838" xr:uid="{00000000-0005-0000-0000-000072780000}"/>
    <cellStyle name="Normal 36 4" xfId="43839" xr:uid="{00000000-0005-0000-0000-000073780000}"/>
    <cellStyle name="Normal 36 4 2" xfId="43840" xr:uid="{00000000-0005-0000-0000-000074780000}"/>
    <cellStyle name="Normal 36 4 2 2" xfId="43841" xr:uid="{00000000-0005-0000-0000-000075780000}"/>
    <cellStyle name="Normal 36 4 2 3" xfId="43842" xr:uid="{00000000-0005-0000-0000-000076780000}"/>
    <cellStyle name="Normal 36 4 3" xfId="43843" xr:uid="{00000000-0005-0000-0000-000077780000}"/>
    <cellStyle name="Normal 36 4 3 2" xfId="43844" xr:uid="{00000000-0005-0000-0000-000078780000}"/>
    <cellStyle name="Normal 36 4 3 3" xfId="43845" xr:uid="{00000000-0005-0000-0000-000079780000}"/>
    <cellStyle name="Normal 36 4 4" xfId="43846" xr:uid="{00000000-0005-0000-0000-00007A780000}"/>
    <cellStyle name="Normal 36 4 4 2" xfId="43847" xr:uid="{00000000-0005-0000-0000-00007B780000}"/>
    <cellStyle name="Normal 36 4 4 3" xfId="43848" xr:uid="{00000000-0005-0000-0000-00007C780000}"/>
    <cellStyle name="Normal 36 4 5" xfId="43849" xr:uid="{00000000-0005-0000-0000-00007D780000}"/>
    <cellStyle name="Normal 36 4 5 2" xfId="43850" xr:uid="{00000000-0005-0000-0000-00007E780000}"/>
    <cellStyle name="Normal 36 4 5 3" xfId="43851" xr:uid="{00000000-0005-0000-0000-00007F780000}"/>
    <cellStyle name="Normal 36 4 6" xfId="43852" xr:uid="{00000000-0005-0000-0000-000080780000}"/>
    <cellStyle name="Normal 36 4 7" xfId="43853" xr:uid="{00000000-0005-0000-0000-000081780000}"/>
    <cellStyle name="Normal 36 40" xfId="43854" xr:uid="{00000000-0005-0000-0000-000082780000}"/>
    <cellStyle name="Normal 36 40 2" xfId="43855" xr:uid="{00000000-0005-0000-0000-000083780000}"/>
    <cellStyle name="Normal 36 40 3" xfId="43856" xr:uid="{00000000-0005-0000-0000-000084780000}"/>
    <cellStyle name="Normal 36 41" xfId="43857" xr:uid="{00000000-0005-0000-0000-000085780000}"/>
    <cellStyle name="Normal 36 41 2" xfId="43858" xr:uid="{00000000-0005-0000-0000-000086780000}"/>
    <cellStyle name="Normal 36 41 3" xfId="43859" xr:uid="{00000000-0005-0000-0000-000087780000}"/>
    <cellStyle name="Normal 36 42" xfId="43860" xr:uid="{00000000-0005-0000-0000-000088780000}"/>
    <cellStyle name="Normal 36 42 2" xfId="43861" xr:uid="{00000000-0005-0000-0000-000089780000}"/>
    <cellStyle name="Normal 36 42 3" xfId="43862" xr:uid="{00000000-0005-0000-0000-00008A780000}"/>
    <cellStyle name="Normal 36 43" xfId="43863" xr:uid="{00000000-0005-0000-0000-00008B780000}"/>
    <cellStyle name="Normal 36 43 2" xfId="43864" xr:uid="{00000000-0005-0000-0000-00008C780000}"/>
    <cellStyle name="Normal 36 43 3" xfId="43865" xr:uid="{00000000-0005-0000-0000-00008D780000}"/>
    <cellStyle name="Normal 36 44" xfId="43866" xr:uid="{00000000-0005-0000-0000-00008E780000}"/>
    <cellStyle name="Normal 36 44 2" xfId="43867" xr:uid="{00000000-0005-0000-0000-00008F780000}"/>
    <cellStyle name="Normal 36 44 3" xfId="43868" xr:uid="{00000000-0005-0000-0000-000090780000}"/>
    <cellStyle name="Normal 36 45" xfId="43869" xr:uid="{00000000-0005-0000-0000-000091780000}"/>
    <cellStyle name="Normal 36 45 2" xfId="43870" xr:uid="{00000000-0005-0000-0000-000092780000}"/>
    <cellStyle name="Normal 36 45 3" xfId="43871" xr:uid="{00000000-0005-0000-0000-000093780000}"/>
    <cellStyle name="Normal 36 46" xfId="43872" xr:uid="{00000000-0005-0000-0000-000094780000}"/>
    <cellStyle name="Normal 36 46 2" xfId="43873" xr:uid="{00000000-0005-0000-0000-000095780000}"/>
    <cellStyle name="Normal 36 46 3" xfId="43874" xr:uid="{00000000-0005-0000-0000-000096780000}"/>
    <cellStyle name="Normal 36 47" xfId="43875" xr:uid="{00000000-0005-0000-0000-000097780000}"/>
    <cellStyle name="Normal 36 47 2" xfId="43876" xr:uid="{00000000-0005-0000-0000-000098780000}"/>
    <cellStyle name="Normal 36 47 3" xfId="43877" xr:uid="{00000000-0005-0000-0000-000099780000}"/>
    <cellStyle name="Normal 36 48" xfId="43878" xr:uid="{00000000-0005-0000-0000-00009A780000}"/>
    <cellStyle name="Normal 36 48 2" xfId="43879" xr:uid="{00000000-0005-0000-0000-00009B780000}"/>
    <cellStyle name="Normal 36 48 3" xfId="43880" xr:uid="{00000000-0005-0000-0000-00009C780000}"/>
    <cellStyle name="Normal 36 49" xfId="43881" xr:uid="{00000000-0005-0000-0000-00009D780000}"/>
    <cellStyle name="Normal 36 49 2" xfId="43882" xr:uid="{00000000-0005-0000-0000-00009E780000}"/>
    <cellStyle name="Normal 36 49 3" xfId="43883" xr:uid="{00000000-0005-0000-0000-00009F780000}"/>
    <cellStyle name="Normal 36 5" xfId="43884" xr:uid="{00000000-0005-0000-0000-0000A0780000}"/>
    <cellStyle name="Normal 36 5 2" xfId="43885" xr:uid="{00000000-0005-0000-0000-0000A1780000}"/>
    <cellStyle name="Normal 36 5 2 2" xfId="43886" xr:uid="{00000000-0005-0000-0000-0000A2780000}"/>
    <cellStyle name="Normal 36 5 2 3" xfId="43887" xr:uid="{00000000-0005-0000-0000-0000A3780000}"/>
    <cellStyle name="Normal 36 5 3" xfId="43888" xr:uid="{00000000-0005-0000-0000-0000A4780000}"/>
    <cellStyle name="Normal 36 5 3 2" xfId="43889" xr:uid="{00000000-0005-0000-0000-0000A5780000}"/>
    <cellStyle name="Normal 36 5 3 3" xfId="43890" xr:uid="{00000000-0005-0000-0000-0000A6780000}"/>
    <cellStyle name="Normal 36 5 4" xfId="43891" xr:uid="{00000000-0005-0000-0000-0000A7780000}"/>
    <cellStyle name="Normal 36 5 4 2" xfId="43892" xr:uid="{00000000-0005-0000-0000-0000A8780000}"/>
    <cellStyle name="Normal 36 5 4 3" xfId="43893" xr:uid="{00000000-0005-0000-0000-0000A9780000}"/>
    <cellStyle name="Normal 36 5 5" xfId="43894" xr:uid="{00000000-0005-0000-0000-0000AA780000}"/>
    <cellStyle name="Normal 36 5 5 2" xfId="43895" xr:uid="{00000000-0005-0000-0000-0000AB780000}"/>
    <cellStyle name="Normal 36 5 5 3" xfId="43896" xr:uid="{00000000-0005-0000-0000-0000AC780000}"/>
    <cellStyle name="Normal 36 5 6" xfId="43897" xr:uid="{00000000-0005-0000-0000-0000AD780000}"/>
    <cellStyle name="Normal 36 5 7" xfId="43898" xr:uid="{00000000-0005-0000-0000-0000AE780000}"/>
    <cellStyle name="Normal 36 50" xfId="43899" xr:uid="{00000000-0005-0000-0000-0000AF780000}"/>
    <cellStyle name="Normal 36 50 2" xfId="43900" xr:uid="{00000000-0005-0000-0000-0000B0780000}"/>
    <cellStyle name="Normal 36 50 3" xfId="43901" xr:uid="{00000000-0005-0000-0000-0000B1780000}"/>
    <cellStyle name="Normal 36 51" xfId="43902" xr:uid="{00000000-0005-0000-0000-0000B2780000}"/>
    <cellStyle name="Normal 36 51 2" xfId="43903" xr:uid="{00000000-0005-0000-0000-0000B3780000}"/>
    <cellStyle name="Normal 36 51 3" xfId="43904" xr:uid="{00000000-0005-0000-0000-0000B4780000}"/>
    <cellStyle name="Normal 36 52" xfId="43905" xr:uid="{00000000-0005-0000-0000-0000B5780000}"/>
    <cellStyle name="Normal 36 52 2" xfId="43906" xr:uid="{00000000-0005-0000-0000-0000B6780000}"/>
    <cellStyle name="Normal 36 52 3" xfId="43907" xr:uid="{00000000-0005-0000-0000-0000B7780000}"/>
    <cellStyle name="Normal 36 53" xfId="43908" xr:uid="{00000000-0005-0000-0000-0000B8780000}"/>
    <cellStyle name="Normal 36 53 2" xfId="43909" xr:uid="{00000000-0005-0000-0000-0000B9780000}"/>
    <cellStyle name="Normal 36 53 3" xfId="43910" xr:uid="{00000000-0005-0000-0000-0000BA780000}"/>
    <cellStyle name="Normal 36 54" xfId="43911" xr:uid="{00000000-0005-0000-0000-0000BB780000}"/>
    <cellStyle name="Normal 36 54 2" xfId="43912" xr:uid="{00000000-0005-0000-0000-0000BC780000}"/>
    <cellStyle name="Normal 36 54 3" xfId="43913" xr:uid="{00000000-0005-0000-0000-0000BD780000}"/>
    <cellStyle name="Normal 36 55" xfId="43914" xr:uid="{00000000-0005-0000-0000-0000BE780000}"/>
    <cellStyle name="Normal 36 56" xfId="43915" xr:uid="{00000000-0005-0000-0000-0000BF780000}"/>
    <cellStyle name="Normal 36 6" xfId="43916" xr:uid="{00000000-0005-0000-0000-0000C0780000}"/>
    <cellStyle name="Normal 36 6 2" xfId="43917" xr:uid="{00000000-0005-0000-0000-0000C1780000}"/>
    <cellStyle name="Normal 36 6 2 2" xfId="43918" xr:uid="{00000000-0005-0000-0000-0000C2780000}"/>
    <cellStyle name="Normal 36 6 2 3" xfId="43919" xr:uid="{00000000-0005-0000-0000-0000C3780000}"/>
    <cellStyle name="Normal 36 6 3" xfId="43920" xr:uid="{00000000-0005-0000-0000-0000C4780000}"/>
    <cellStyle name="Normal 36 6 3 2" xfId="43921" xr:uid="{00000000-0005-0000-0000-0000C5780000}"/>
    <cellStyle name="Normal 36 6 3 3" xfId="43922" xr:uid="{00000000-0005-0000-0000-0000C6780000}"/>
    <cellStyle name="Normal 36 6 4" xfId="43923" xr:uid="{00000000-0005-0000-0000-0000C7780000}"/>
    <cellStyle name="Normal 36 6 4 2" xfId="43924" xr:uid="{00000000-0005-0000-0000-0000C8780000}"/>
    <cellStyle name="Normal 36 6 4 3" xfId="43925" xr:uid="{00000000-0005-0000-0000-0000C9780000}"/>
    <cellStyle name="Normal 36 6 5" xfId="43926" xr:uid="{00000000-0005-0000-0000-0000CA780000}"/>
    <cellStyle name="Normal 36 6 5 2" xfId="43927" xr:uid="{00000000-0005-0000-0000-0000CB780000}"/>
    <cellStyle name="Normal 36 6 5 3" xfId="43928" xr:uid="{00000000-0005-0000-0000-0000CC780000}"/>
    <cellStyle name="Normal 36 6 6" xfId="43929" xr:uid="{00000000-0005-0000-0000-0000CD780000}"/>
    <cellStyle name="Normal 36 6 7" xfId="43930" xr:uid="{00000000-0005-0000-0000-0000CE780000}"/>
    <cellStyle name="Normal 36 7" xfId="43931" xr:uid="{00000000-0005-0000-0000-0000CF780000}"/>
    <cellStyle name="Normal 36 7 2" xfId="43932" xr:uid="{00000000-0005-0000-0000-0000D0780000}"/>
    <cellStyle name="Normal 36 7 2 2" xfId="43933" xr:uid="{00000000-0005-0000-0000-0000D1780000}"/>
    <cellStyle name="Normal 36 7 2 3" xfId="43934" xr:uid="{00000000-0005-0000-0000-0000D2780000}"/>
    <cellStyle name="Normal 36 7 3" xfId="43935" xr:uid="{00000000-0005-0000-0000-0000D3780000}"/>
    <cellStyle name="Normal 36 7 3 2" xfId="43936" xr:uid="{00000000-0005-0000-0000-0000D4780000}"/>
    <cellStyle name="Normal 36 7 3 3" xfId="43937" xr:uid="{00000000-0005-0000-0000-0000D5780000}"/>
    <cellStyle name="Normal 36 7 4" xfId="43938" xr:uid="{00000000-0005-0000-0000-0000D6780000}"/>
    <cellStyle name="Normal 36 7 4 2" xfId="43939" xr:uid="{00000000-0005-0000-0000-0000D7780000}"/>
    <cellStyle name="Normal 36 7 4 3" xfId="43940" xr:uid="{00000000-0005-0000-0000-0000D8780000}"/>
    <cellStyle name="Normal 36 7 5" xfId="43941" xr:uid="{00000000-0005-0000-0000-0000D9780000}"/>
    <cellStyle name="Normal 36 7 5 2" xfId="43942" xr:uid="{00000000-0005-0000-0000-0000DA780000}"/>
    <cellStyle name="Normal 36 7 5 3" xfId="43943" xr:uid="{00000000-0005-0000-0000-0000DB780000}"/>
    <cellStyle name="Normal 36 7 6" xfId="43944" xr:uid="{00000000-0005-0000-0000-0000DC780000}"/>
    <cellStyle name="Normal 36 7 7" xfId="43945" xr:uid="{00000000-0005-0000-0000-0000DD780000}"/>
    <cellStyle name="Normal 36 8" xfId="43946" xr:uid="{00000000-0005-0000-0000-0000DE780000}"/>
    <cellStyle name="Normal 36 8 2" xfId="43947" xr:uid="{00000000-0005-0000-0000-0000DF780000}"/>
    <cellStyle name="Normal 36 8 2 2" xfId="43948" xr:uid="{00000000-0005-0000-0000-0000E0780000}"/>
    <cellStyle name="Normal 36 8 2 3" xfId="43949" xr:uid="{00000000-0005-0000-0000-0000E1780000}"/>
    <cellStyle name="Normal 36 8 3" xfId="43950" xr:uid="{00000000-0005-0000-0000-0000E2780000}"/>
    <cellStyle name="Normal 36 8 3 2" xfId="43951" xr:uid="{00000000-0005-0000-0000-0000E3780000}"/>
    <cellStyle name="Normal 36 8 3 3" xfId="43952" xr:uid="{00000000-0005-0000-0000-0000E4780000}"/>
    <cellStyle name="Normal 36 8 4" xfId="43953" xr:uid="{00000000-0005-0000-0000-0000E5780000}"/>
    <cellStyle name="Normal 36 8 4 2" xfId="43954" xr:uid="{00000000-0005-0000-0000-0000E6780000}"/>
    <cellStyle name="Normal 36 8 4 3" xfId="43955" xr:uid="{00000000-0005-0000-0000-0000E7780000}"/>
    <cellStyle name="Normal 36 8 5" xfId="43956" xr:uid="{00000000-0005-0000-0000-0000E8780000}"/>
    <cellStyle name="Normal 36 8 5 2" xfId="43957" xr:uid="{00000000-0005-0000-0000-0000E9780000}"/>
    <cellStyle name="Normal 36 8 5 3" xfId="43958" xr:uid="{00000000-0005-0000-0000-0000EA780000}"/>
    <cellStyle name="Normal 36 8 6" xfId="43959" xr:uid="{00000000-0005-0000-0000-0000EB780000}"/>
    <cellStyle name="Normal 36 8 7" xfId="43960" xr:uid="{00000000-0005-0000-0000-0000EC780000}"/>
    <cellStyle name="Normal 36 9" xfId="43961" xr:uid="{00000000-0005-0000-0000-0000ED780000}"/>
    <cellStyle name="Normal 36 9 2" xfId="43962" xr:uid="{00000000-0005-0000-0000-0000EE780000}"/>
    <cellStyle name="Normal 36 9 2 2" xfId="43963" xr:uid="{00000000-0005-0000-0000-0000EF780000}"/>
    <cellStyle name="Normal 36 9 2 3" xfId="43964" xr:uid="{00000000-0005-0000-0000-0000F0780000}"/>
    <cellStyle name="Normal 36 9 3" xfId="43965" xr:uid="{00000000-0005-0000-0000-0000F1780000}"/>
    <cellStyle name="Normal 36 9 3 2" xfId="43966" xr:uid="{00000000-0005-0000-0000-0000F2780000}"/>
    <cellStyle name="Normal 36 9 3 3" xfId="43967" xr:uid="{00000000-0005-0000-0000-0000F3780000}"/>
    <cellStyle name="Normal 36 9 4" xfId="43968" xr:uid="{00000000-0005-0000-0000-0000F4780000}"/>
    <cellStyle name="Normal 36 9 4 2" xfId="43969" xr:uid="{00000000-0005-0000-0000-0000F5780000}"/>
    <cellStyle name="Normal 36 9 4 3" xfId="43970" xr:uid="{00000000-0005-0000-0000-0000F6780000}"/>
    <cellStyle name="Normal 36 9 5" xfId="43971" xr:uid="{00000000-0005-0000-0000-0000F7780000}"/>
    <cellStyle name="Normal 36 9 5 2" xfId="43972" xr:uid="{00000000-0005-0000-0000-0000F8780000}"/>
    <cellStyle name="Normal 36 9 5 3" xfId="43973" xr:uid="{00000000-0005-0000-0000-0000F9780000}"/>
    <cellStyle name="Normal 36 9 6" xfId="43974" xr:uid="{00000000-0005-0000-0000-0000FA780000}"/>
    <cellStyle name="Normal 36 9 7" xfId="43975" xr:uid="{00000000-0005-0000-0000-0000FB780000}"/>
    <cellStyle name="Normal 37" xfId="1226" xr:uid="{00000000-0005-0000-0000-0000FC780000}"/>
    <cellStyle name="Normal 37 10" xfId="43976" xr:uid="{00000000-0005-0000-0000-0000FD780000}"/>
    <cellStyle name="Normal 37 10 2" xfId="43977" xr:uid="{00000000-0005-0000-0000-0000FE780000}"/>
    <cellStyle name="Normal 37 10 2 2" xfId="43978" xr:uid="{00000000-0005-0000-0000-0000FF780000}"/>
    <cellStyle name="Normal 37 10 2 3" xfId="43979" xr:uid="{00000000-0005-0000-0000-000000790000}"/>
    <cellStyle name="Normal 37 10 3" xfId="43980" xr:uid="{00000000-0005-0000-0000-000001790000}"/>
    <cellStyle name="Normal 37 10 3 2" xfId="43981" xr:uid="{00000000-0005-0000-0000-000002790000}"/>
    <cellStyle name="Normal 37 10 3 3" xfId="43982" xr:uid="{00000000-0005-0000-0000-000003790000}"/>
    <cellStyle name="Normal 37 10 4" xfId="43983" xr:uid="{00000000-0005-0000-0000-000004790000}"/>
    <cellStyle name="Normal 37 10 4 2" xfId="43984" xr:uid="{00000000-0005-0000-0000-000005790000}"/>
    <cellStyle name="Normal 37 10 4 3" xfId="43985" xr:uid="{00000000-0005-0000-0000-000006790000}"/>
    <cellStyle name="Normal 37 10 5" xfId="43986" xr:uid="{00000000-0005-0000-0000-000007790000}"/>
    <cellStyle name="Normal 37 10 5 2" xfId="43987" xr:uid="{00000000-0005-0000-0000-000008790000}"/>
    <cellStyle name="Normal 37 10 5 3" xfId="43988" xr:uid="{00000000-0005-0000-0000-000009790000}"/>
    <cellStyle name="Normal 37 10 6" xfId="43989" xr:uid="{00000000-0005-0000-0000-00000A790000}"/>
    <cellStyle name="Normal 37 10 7" xfId="43990" xr:uid="{00000000-0005-0000-0000-00000B790000}"/>
    <cellStyle name="Normal 37 11" xfId="43991" xr:uid="{00000000-0005-0000-0000-00000C790000}"/>
    <cellStyle name="Normal 37 11 2" xfId="43992" xr:uid="{00000000-0005-0000-0000-00000D790000}"/>
    <cellStyle name="Normal 37 11 2 2" xfId="43993" xr:uid="{00000000-0005-0000-0000-00000E790000}"/>
    <cellStyle name="Normal 37 11 2 3" xfId="43994" xr:uid="{00000000-0005-0000-0000-00000F790000}"/>
    <cellStyle name="Normal 37 11 3" xfId="43995" xr:uid="{00000000-0005-0000-0000-000010790000}"/>
    <cellStyle name="Normal 37 11 3 2" xfId="43996" xr:uid="{00000000-0005-0000-0000-000011790000}"/>
    <cellStyle name="Normal 37 11 3 3" xfId="43997" xr:uid="{00000000-0005-0000-0000-000012790000}"/>
    <cellStyle name="Normal 37 11 4" xfId="43998" xr:uid="{00000000-0005-0000-0000-000013790000}"/>
    <cellStyle name="Normal 37 11 4 2" xfId="43999" xr:uid="{00000000-0005-0000-0000-000014790000}"/>
    <cellStyle name="Normal 37 11 4 3" xfId="44000" xr:uid="{00000000-0005-0000-0000-000015790000}"/>
    <cellStyle name="Normal 37 11 5" xfId="44001" xr:uid="{00000000-0005-0000-0000-000016790000}"/>
    <cellStyle name="Normal 37 11 5 2" xfId="44002" xr:uid="{00000000-0005-0000-0000-000017790000}"/>
    <cellStyle name="Normal 37 11 5 3" xfId="44003" xr:uid="{00000000-0005-0000-0000-000018790000}"/>
    <cellStyle name="Normal 37 11 6" xfId="44004" xr:uid="{00000000-0005-0000-0000-000019790000}"/>
    <cellStyle name="Normal 37 11 7" xfId="44005" xr:uid="{00000000-0005-0000-0000-00001A790000}"/>
    <cellStyle name="Normal 37 12" xfId="44006" xr:uid="{00000000-0005-0000-0000-00001B790000}"/>
    <cellStyle name="Normal 37 12 2" xfId="44007" xr:uid="{00000000-0005-0000-0000-00001C790000}"/>
    <cellStyle name="Normal 37 12 2 2" xfId="44008" xr:uid="{00000000-0005-0000-0000-00001D790000}"/>
    <cellStyle name="Normal 37 12 2 3" xfId="44009" xr:uid="{00000000-0005-0000-0000-00001E790000}"/>
    <cellStyle name="Normal 37 12 3" xfId="44010" xr:uid="{00000000-0005-0000-0000-00001F790000}"/>
    <cellStyle name="Normal 37 12 3 2" xfId="44011" xr:uid="{00000000-0005-0000-0000-000020790000}"/>
    <cellStyle name="Normal 37 12 3 3" xfId="44012" xr:uid="{00000000-0005-0000-0000-000021790000}"/>
    <cellStyle name="Normal 37 12 4" xfId="44013" xr:uid="{00000000-0005-0000-0000-000022790000}"/>
    <cellStyle name="Normal 37 12 4 2" xfId="44014" xr:uid="{00000000-0005-0000-0000-000023790000}"/>
    <cellStyle name="Normal 37 12 4 3" xfId="44015" xr:uid="{00000000-0005-0000-0000-000024790000}"/>
    <cellStyle name="Normal 37 12 5" xfId="44016" xr:uid="{00000000-0005-0000-0000-000025790000}"/>
    <cellStyle name="Normal 37 12 5 2" xfId="44017" xr:uid="{00000000-0005-0000-0000-000026790000}"/>
    <cellStyle name="Normal 37 12 5 3" xfId="44018" xr:uid="{00000000-0005-0000-0000-000027790000}"/>
    <cellStyle name="Normal 37 12 6" xfId="44019" xr:uid="{00000000-0005-0000-0000-000028790000}"/>
    <cellStyle name="Normal 37 12 7" xfId="44020" xr:uid="{00000000-0005-0000-0000-000029790000}"/>
    <cellStyle name="Normal 37 13" xfId="44021" xr:uid="{00000000-0005-0000-0000-00002A790000}"/>
    <cellStyle name="Normal 37 13 2" xfId="44022" xr:uid="{00000000-0005-0000-0000-00002B790000}"/>
    <cellStyle name="Normal 37 13 2 2" xfId="44023" xr:uid="{00000000-0005-0000-0000-00002C790000}"/>
    <cellStyle name="Normal 37 13 2 3" xfId="44024" xr:uid="{00000000-0005-0000-0000-00002D790000}"/>
    <cellStyle name="Normal 37 13 3" xfId="44025" xr:uid="{00000000-0005-0000-0000-00002E790000}"/>
    <cellStyle name="Normal 37 13 3 2" xfId="44026" xr:uid="{00000000-0005-0000-0000-00002F790000}"/>
    <cellStyle name="Normal 37 13 3 3" xfId="44027" xr:uid="{00000000-0005-0000-0000-000030790000}"/>
    <cellStyle name="Normal 37 13 4" xfId="44028" xr:uid="{00000000-0005-0000-0000-000031790000}"/>
    <cellStyle name="Normal 37 13 4 2" xfId="44029" xr:uid="{00000000-0005-0000-0000-000032790000}"/>
    <cellStyle name="Normal 37 13 4 3" xfId="44030" xr:uid="{00000000-0005-0000-0000-000033790000}"/>
    <cellStyle name="Normal 37 13 5" xfId="44031" xr:uid="{00000000-0005-0000-0000-000034790000}"/>
    <cellStyle name="Normal 37 13 5 2" xfId="44032" xr:uid="{00000000-0005-0000-0000-000035790000}"/>
    <cellStyle name="Normal 37 13 5 3" xfId="44033" xr:uid="{00000000-0005-0000-0000-000036790000}"/>
    <cellStyle name="Normal 37 13 6" xfId="44034" xr:uid="{00000000-0005-0000-0000-000037790000}"/>
    <cellStyle name="Normal 37 13 7" xfId="44035" xr:uid="{00000000-0005-0000-0000-000038790000}"/>
    <cellStyle name="Normal 37 14" xfId="44036" xr:uid="{00000000-0005-0000-0000-000039790000}"/>
    <cellStyle name="Normal 37 14 2" xfId="44037" xr:uid="{00000000-0005-0000-0000-00003A790000}"/>
    <cellStyle name="Normal 37 14 2 2" xfId="44038" xr:uid="{00000000-0005-0000-0000-00003B790000}"/>
    <cellStyle name="Normal 37 14 2 3" xfId="44039" xr:uid="{00000000-0005-0000-0000-00003C790000}"/>
    <cellStyle name="Normal 37 14 3" xfId="44040" xr:uid="{00000000-0005-0000-0000-00003D790000}"/>
    <cellStyle name="Normal 37 14 3 2" xfId="44041" xr:uid="{00000000-0005-0000-0000-00003E790000}"/>
    <cellStyle name="Normal 37 14 3 3" xfId="44042" xr:uid="{00000000-0005-0000-0000-00003F790000}"/>
    <cellStyle name="Normal 37 14 4" xfId="44043" xr:uid="{00000000-0005-0000-0000-000040790000}"/>
    <cellStyle name="Normal 37 14 4 2" xfId="44044" xr:uid="{00000000-0005-0000-0000-000041790000}"/>
    <cellStyle name="Normal 37 14 4 3" xfId="44045" xr:uid="{00000000-0005-0000-0000-000042790000}"/>
    <cellStyle name="Normal 37 14 5" xfId="44046" xr:uid="{00000000-0005-0000-0000-000043790000}"/>
    <cellStyle name="Normal 37 14 5 2" xfId="44047" xr:uid="{00000000-0005-0000-0000-000044790000}"/>
    <cellStyle name="Normal 37 14 5 3" xfId="44048" xr:uid="{00000000-0005-0000-0000-000045790000}"/>
    <cellStyle name="Normal 37 14 6" xfId="44049" xr:uid="{00000000-0005-0000-0000-000046790000}"/>
    <cellStyle name="Normal 37 14 7" xfId="44050" xr:uid="{00000000-0005-0000-0000-000047790000}"/>
    <cellStyle name="Normal 37 15" xfId="44051" xr:uid="{00000000-0005-0000-0000-000048790000}"/>
    <cellStyle name="Normal 37 15 2" xfId="44052" xr:uid="{00000000-0005-0000-0000-000049790000}"/>
    <cellStyle name="Normal 37 15 2 2" xfId="44053" xr:uid="{00000000-0005-0000-0000-00004A790000}"/>
    <cellStyle name="Normal 37 15 2 3" xfId="44054" xr:uid="{00000000-0005-0000-0000-00004B790000}"/>
    <cellStyle name="Normal 37 15 3" xfId="44055" xr:uid="{00000000-0005-0000-0000-00004C790000}"/>
    <cellStyle name="Normal 37 15 3 2" xfId="44056" xr:uid="{00000000-0005-0000-0000-00004D790000}"/>
    <cellStyle name="Normal 37 15 3 3" xfId="44057" xr:uid="{00000000-0005-0000-0000-00004E790000}"/>
    <cellStyle name="Normal 37 15 4" xfId="44058" xr:uid="{00000000-0005-0000-0000-00004F790000}"/>
    <cellStyle name="Normal 37 15 4 2" xfId="44059" xr:uid="{00000000-0005-0000-0000-000050790000}"/>
    <cellStyle name="Normal 37 15 4 3" xfId="44060" xr:uid="{00000000-0005-0000-0000-000051790000}"/>
    <cellStyle name="Normal 37 15 5" xfId="44061" xr:uid="{00000000-0005-0000-0000-000052790000}"/>
    <cellStyle name="Normal 37 15 5 2" xfId="44062" xr:uid="{00000000-0005-0000-0000-000053790000}"/>
    <cellStyle name="Normal 37 15 5 3" xfId="44063" xr:uid="{00000000-0005-0000-0000-000054790000}"/>
    <cellStyle name="Normal 37 15 6" xfId="44064" xr:uid="{00000000-0005-0000-0000-000055790000}"/>
    <cellStyle name="Normal 37 15 7" xfId="44065" xr:uid="{00000000-0005-0000-0000-000056790000}"/>
    <cellStyle name="Normal 37 16" xfId="44066" xr:uid="{00000000-0005-0000-0000-000057790000}"/>
    <cellStyle name="Normal 37 16 2" xfId="44067" xr:uid="{00000000-0005-0000-0000-000058790000}"/>
    <cellStyle name="Normal 37 16 2 2" xfId="44068" xr:uid="{00000000-0005-0000-0000-000059790000}"/>
    <cellStyle name="Normal 37 16 2 3" xfId="44069" xr:uid="{00000000-0005-0000-0000-00005A790000}"/>
    <cellStyle name="Normal 37 16 3" xfId="44070" xr:uid="{00000000-0005-0000-0000-00005B790000}"/>
    <cellStyle name="Normal 37 16 3 2" xfId="44071" xr:uid="{00000000-0005-0000-0000-00005C790000}"/>
    <cellStyle name="Normal 37 16 3 3" xfId="44072" xr:uid="{00000000-0005-0000-0000-00005D790000}"/>
    <cellStyle name="Normal 37 16 4" xfId="44073" xr:uid="{00000000-0005-0000-0000-00005E790000}"/>
    <cellStyle name="Normal 37 16 4 2" xfId="44074" xr:uid="{00000000-0005-0000-0000-00005F790000}"/>
    <cellStyle name="Normal 37 16 4 3" xfId="44075" xr:uid="{00000000-0005-0000-0000-000060790000}"/>
    <cellStyle name="Normal 37 16 5" xfId="44076" xr:uid="{00000000-0005-0000-0000-000061790000}"/>
    <cellStyle name="Normal 37 16 5 2" xfId="44077" xr:uid="{00000000-0005-0000-0000-000062790000}"/>
    <cellStyle name="Normal 37 16 5 3" xfId="44078" xr:uid="{00000000-0005-0000-0000-000063790000}"/>
    <cellStyle name="Normal 37 16 6" xfId="44079" xr:uid="{00000000-0005-0000-0000-000064790000}"/>
    <cellStyle name="Normal 37 16 7" xfId="44080" xr:uid="{00000000-0005-0000-0000-000065790000}"/>
    <cellStyle name="Normal 37 17" xfId="44081" xr:uid="{00000000-0005-0000-0000-000066790000}"/>
    <cellStyle name="Normal 37 17 2" xfId="44082" xr:uid="{00000000-0005-0000-0000-000067790000}"/>
    <cellStyle name="Normal 37 17 2 2" xfId="44083" xr:uid="{00000000-0005-0000-0000-000068790000}"/>
    <cellStyle name="Normal 37 17 2 3" xfId="44084" xr:uid="{00000000-0005-0000-0000-000069790000}"/>
    <cellStyle name="Normal 37 17 3" xfId="44085" xr:uid="{00000000-0005-0000-0000-00006A790000}"/>
    <cellStyle name="Normal 37 17 3 2" xfId="44086" xr:uid="{00000000-0005-0000-0000-00006B790000}"/>
    <cellStyle name="Normal 37 17 3 3" xfId="44087" xr:uid="{00000000-0005-0000-0000-00006C790000}"/>
    <cellStyle name="Normal 37 17 4" xfId="44088" xr:uid="{00000000-0005-0000-0000-00006D790000}"/>
    <cellStyle name="Normal 37 17 4 2" xfId="44089" xr:uid="{00000000-0005-0000-0000-00006E790000}"/>
    <cellStyle name="Normal 37 17 4 3" xfId="44090" xr:uid="{00000000-0005-0000-0000-00006F790000}"/>
    <cellStyle name="Normal 37 17 5" xfId="44091" xr:uid="{00000000-0005-0000-0000-000070790000}"/>
    <cellStyle name="Normal 37 17 5 2" xfId="44092" xr:uid="{00000000-0005-0000-0000-000071790000}"/>
    <cellStyle name="Normal 37 17 5 3" xfId="44093" xr:uid="{00000000-0005-0000-0000-000072790000}"/>
    <cellStyle name="Normal 37 17 6" xfId="44094" xr:uid="{00000000-0005-0000-0000-000073790000}"/>
    <cellStyle name="Normal 37 17 7" xfId="44095" xr:uid="{00000000-0005-0000-0000-000074790000}"/>
    <cellStyle name="Normal 37 18" xfId="44096" xr:uid="{00000000-0005-0000-0000-000075790000}"/>
    <cellStyle name="Normal 37 18 2" xfId="44097" xr:uid="{00000000-0005-0000-0000-000076790000}"/>
    <cellStyle name="Normal 37 18 2 2" xfId="44098" xr:uid="{00000000-0005-0000-0000-000077790000}"/>
    <cellStyle name="Normal 37 18 2 3" xfId="44099" xr:uid="{00000000-0005-0000-0000-000078790000}"/>
    <cellStyle name="Normal 37 18 3" xfId="44100" xr:uid="{00000000-0005-0000-0000-000079790000}"/>
    <cellStyle name="Normal 37 18 3 2" xfId="44101" xr:uid="{00000000-0005-0000-0000-00007A790000}"/>
    <cellStyle name="Normal 37 18 3 3" xfId="44102" xr:uid="{00000000-0005-0000-0000-00007B790000}"/>
    <cellStyle name="Normal 37 18 4" xfId="44103" xr:uid="{00000000-0005-0000-0000-00007C790000}"/>
    <cellStyle name="Normal 37 18 4 2" xfId="44104" xr:uid="{00000000-0005-0000-0000-00007D790000}"/>
    <cellStyle name="Normal 37 18 4 3" xfId="44105" xr:uid="{00000000-0005-0000-0000-00007E790000}"/>
    <cellStyle name="Normal 37 18 5" xfId="44106" xr:uid="{00000000-0005-0000-0000-00007F790000}"/>
    <cellStyle name="Normal 37 18 5 2" xfId="44107" xr:uid="{00000000-0005-0000-0000-000080790000}"/>
    <cellStyle name="Normal 37 18 5 3" xfId="44108" xr:uid="{00000000-0005-0000-0000-000081790000}"/>
    <cellStyle name="Normal 37 18 6" xfId="44109" xr:uid="{00000000-0005-0000-0000-000082790000}"/>
    <cellStyle name="Normal 37 18 7" xfId="44110" xr:uid="{00000000-0005-0000-0000-000083790000}"/>
    <cellStyle name="Normal 37 19" xfId="44111" xr:uid="{00000000-0005-0000-0000-000084790000}"/>
    <cellStyle name="Normal 37 19 2" xfId="44112" xr:uid="{00000000-0005-0000-0000-000085790000}"/>
    <cellStyle name="Normal 37 19 2 2" xfId="44113" xr:uid="{00000000-0005-0000-0000-000086790000}"/>
    <cellStyle name="Normal 37 19 2 3" xfId="44114" xr:uid="{00000000-0005-0000-0000-000087790000}"/>
    <cellStyle name="Normal 37 19 3" xfId="44115" xr:uid="{00000000-0005-0000-0000-000088790000}"/>
    <cellStyle name="Normal 37 19 3 2" xfId="44116" xr:uid="{00000000-0005-0000-0000-000089790000}"/>
    <cellStyle name="Normal 37 19 3 3" xfId="44117" xr:uid="{00000000-0005-0000-0000-00008A790000}"/>
    <cellStyle name="Normal 37 19 4" xfId="44118" xr:uid="{00000000-0005-0000-0000-00008B790000}"/>
    <cellStyle name="Normal 37 19 4 2" xfId="44119" xr:uid="{00000000-0005-0000-0000-00008C790000}"/>
    <cellStyle name="Normal 37 19 4 3" xfId="44120" xr:uid="{00000000-0005-0000-0000-00008D790000}"/>
    <cellStyle name="Normal 37 19 5" xfId="44121" xr:uid="{00000000-0005-0000-0000-00008E790000}"/>
    <cellStyle name="Normal 37 19 5 2" xfId="44122" xr:uid="{00000000-0005-0000-0000-00008F790000}"/>
    <cellStyle name="Normal 37 19 5 3" xfId="44123" xr:uid="{00000000-0005-0000-0000-000090790000}"/>
    <cellStyle name="Normal 37 19 6" xfId="44124" xr:uid="{00000000-0005-0000-0000-000091790000}"/>
    <cellStyle name="Normal 37 19 7" xfId="44125" xr:uid="{00000000-0005-0000-0000-000092790000}"/>
    <cellStyle name="Normal 37 2" xfId="44126" xr:uid="{00000000-0005-0000-0000-000093790000}"/>
    <cellStyle name="Normal 37 2 10" xfId="44127" xr:uid="{00000000-0005-0000-0000-000094790000}"/>
    <cellStyle name="Normal 37 2 10 2" xfId="44128" xr:uid="{00000000-0005-0000-0000-000095790000}"/>
    <cellStyle name="Normal 37 2 10 2 2" xfId="44129" xr:uid="{00000000-0005-0000-0000-000096790000}"/>
    <cellStyle name="Normal 37 2 10 2 3" xfId="44130" xr:uid="{00000000-0005-0000-0000-000097790000}"/>
    <cellStyle name="Normal 37 2 10 3" xfId="44131" xr:uid="{00000000-0005-0000-0000-000098790000}"/>
    <cellStyle name="Normal 37 2 10 3 2" xfId="44132" xr:uid="{00000000-0005-0000-0000-000099790000}"/>
    <cellStyle name="Normal 37 2 10 3 3" xfId="44133" xr:uid="{00000000-0005-0000-0000-00009A790000}"/>
    <cellStyle name="Normal 37 2 10 4" xfId="44134" xr:uid="{00000000-0005-0000-0000-00009B790000}"/>
    <cellStyle name="Normal 37 2 10 4 2" xfId="44135" xr:uid="{00000000-0005-0000-0000-00009C790000}"/>
    <cellStyle name="Normal 37 2 10 4 3" xfId="44136" xr:uid="{00000000-0005-0000-0000-00009D790000}"/>
    <cellStyle name="Normal 37 2 10 5" xfId="44137" xr:uid="{00000000-0005-0000-0000-00009E790000}"/>
    <cellStyle name="Normal 37 2 10 5 2" xfId="44138" xr:uid="{00000000-0005-0000-0000-00009F790000}"/>
    <cellStyle name="Normal 37 2 10 5 3" xfId="44139" xr:uid="{00000000-0005-0000-0000-0000A0790000}"/>
    <cellStyle name="Normal 37 2 10 6" xfId="44140" xr:uid="{00000000-0005-0000-0000-0000A1790000}"/>
    <cellStyle name="Normal 37 2 10 7" xfId="44141" xr:uid="{00000000-0005-0000-0000-0000A2790000}"/>
    <cellStyle name="Normal 37 2 11" xfId="44142" xr:uid="{00000000-0005-0000-0000-0000A3790000}"/>
    <cellStyle name="Normal 37 2 11 2" xfId="44143" xr:uid="{00000000-0005-0000-0000-0000A4790000}"/>
    <cellStyle name="Normal 37 2 11 2 2" xfId="44144" xr:uid="{00000000-0005-0000-0000-0000A5790000}"/>
    <cellStyle name="Normal 37 2 11 2 3" xfId="44145" xr:uid="{00000000-0005-0000-0000-0000A6790000}"/>
    <cellStyle name="Normal 37 2 11 3" xfId="44146" xr:uid="{00000000-0005-0000-0000-0000A7790000}"/>
    <cellStyle name="Normal 37 2 11 3 2" xfId="44147" xr:uid="{00000000-0005-0000-0000-0000A8790000}"/>
    <cellStyle name="Normal 37 2 11 3 3" xfId="44148" xr:uid="{00000000-0005-0000-0000-0000A9790000}"/>
    <cellStyle name="Normal 37 2 11 4" xfId="44149" xr:uid="{00000000-0005-0000-0000-0000AA790000}"/>
    <cellStyle name="Normal 37 2 11 4 2" xfId="44150" xr:uid="{00000000-0005-0000-0000-0000AB790000}"/>
    <cellStyle name="Normal 37 2 11 4 3" xfId="44151" xr:uid="{00000000-0005-0000-0000-0000AC790000}"/>
    <cellStyle name="Normal 37 2 11 5" xfId="44152" xr:uid="{00000000-0005-0000-0000-0000AD790000}"/>
    <cellStyle name="Normal 37 2 11 5 2" xfId="44153" xr:uid="{00000000-0005-0000-0000-0000AE790000}"/>
    <cellStyle name="Normal 37 2 11 5 3" xfId="44154" xr:uid="{00000000-0005-0000-0000-0000AF790000}"/>
    <cellStyle name="Normal 37 2 11 6" xfId="44155" xr:uid="{00000000-0005-0000-0000-0000B0790000}"/>
    <cellStyle name="Normal 37 2 11 7" xfId="44156" xr:uid="{00000000-0005-0000-0000-0000B1790000}"/>
    <cellStyle name="Normal 37 2 12" xfId="44157" xr:uid="{00000000-0005-0000-0000-0000B2790000}"/>
    <cellStyle name="Normal 37 2 12 2" xfId="44158" xr:uid="{00000000-0005-0000-0000-0000B3790000}"/>
    <cellStyle name="Normal 37 2 12 2 2" xfId="44159" xr:uid="{00000000-0005-0000-0000-0000B4790000}"/>
    <cellStyle name="Normal 37 2 12 2 3" xfId="44160" xr:uid="{00000000-0005-0000-0000-0000B5790000}"/>
    <cellStyle name="Normal 37 2 12 3" xfId="44161" xr:uid="{00000000-0005-0000-0000-0000B6790000}"/>
    <cellStyle name="Normal 37 2 12 3 2" xfId="44162" xr:uid="{00000000-0005-0000-0000-0000B7790000}"/>
    <cellStyle name="Normal 37 2 12 3 3" xfId="44163" xr:uid="{00000000-0005-0000-0000-0000B8790000}"/>
    <cellStyle name="Normal 37 2 12 4" xfId="44164" xr:uid="{00000000-0005-0000-0000-0000B9790000}"/>
    <cellStyle name="Normal 37 2 12 4 2" xfId="44165" xr:uid="{00000000-0005-0000-0000-0000BA790000}"/>
    <cellStyle name="Normal 37 2 12 4 3" xfId="44166" xr:uid="{00000000-0005-0000-0000-0000BB790000}"/>
    <cellStyle name="Normal 37 2 12 5" xfId="44167" xr:uid="{00000000-0005-0000-0000-0000BC790000}"/>
    <cellStyle name="Normal 37 2 12 5 2" xfId="44168" xr:uid="{00000000-0005-0000-0000-0000BD790000}"/>
    <cellStyle name="Normal 37 2 12 5 3" xfId="44169" xr:uid="{00000000-0005-0000-0000-0000BE790000}"/>
    <cellStyle name="Normal 37 2 12 6" xfId="44170" xr:uid="{00000000-0005-0000-0000-0000BF790000}"/>
    <cellStyle name="Normal 37 2 12 7" xfId="44171" xr:uid="{00000000-0005-0000-0000-0000C0790000}"/>
    <cellStyle name="Normal 37 2 13" xfId="44172" xr:uid="{00000000-0005-0000-0000-0000C1790000}"/>
    <cellStyle name="Normal 37 2 13 2" xfId="44173" xr:uid="{00000000-0005-0000-0000-0000C2790000}"/>
    <cellStyle name="Normal 37 2 13 2 2" xfId="44174" xr:uid="{00000000-0005-0000-0000-0000C3790000}"/>
    <cellStyle name="Normal 37 2 13 2 3" xfId="44175" xr:uid="{00000000-0005-0000-0000-0000C4790000}"/>
    <cellStyle name="Normal 37 2 13 3" xfId="44176" xr:uid="{00000000-0005-0000-0000-0000C5790000}"/>
    <cellStyle name="Normal 37 2 13 3 2" xfId="44177" xr:uid="{00000000-0005-0000-0000-0000C6790000}"/>
    <cellStyle name="Normal 37 2 13 3 3" xfId="44178" xr:uid="{00000000-0005-0000-0000-0000C7790000}"/>
    <cellStyle name="Normal 37 2 13 4" xfId="44179" xr:uid="{00000000-0005-0000-0000-0000C8790000}"/>
    <cellStyle name="Normal 37 2 13 4 2" xfId="44180" xr:uid="{00000000-0005-0000-0000-0000C9790000}"/>
    <cellStyle name="Normal 37 2 13 4 3" xfId="44181" xr:uid="{00000000-0005-0000-0000-0000CA790000}"/>
    <cellStyle name="Normal 37 2 13 5" xfId="44182" xr:uid="{00000000-0005-0000-0000-0000CB790000}"/>
    <cellStyle name="Normal 37 2 13 5 2" xfId="44183" xr:uid="{00000000-0005-0000-0000-0000CC790000}"/>
    <cellStyle name="Normal 37 2 13 5 3" xfId="44184" xr:uid="{00000000-0005-0000-0000-0000CD790000}"/>
    <cellStyle name="Normal 37 2 13 6" xfId="44185" xr:uid="{00000000-0005-0000-0000-0000CE790000}"/>
    <cellStyle name="Normal 37 2 13 7" xfId="44186" xr:uid="{00000000-0005-0000-0000-0000CF790000}"/>
    <cellStyle name="Normal 37 2 14" xfId="44187" xr:uid="{00000000-0005-0000-0000-0000D0790000}"/>
    <cellStyle name="Normal 37 2 14 2" xfId="44188" xr:uid="{00000000-0005-0000-0000-0000D1790000}"/>
    <cellStyle name="Normal 37 2 14 2 2" xfId="44189" xr:uid="{00000000-0005-0000-0000-0000D2790000}"/>
    <cellStyle name="Normal 37 2 14 2 3" xfId="44190" xr:uid="{00000000-0005-0000-0000-0000D3790000}"/>
    <cellStyle name="Normal 37 2 14 3" xfId="44191" xr:uid="{00000000-0005-0000-0000-0000D4790000}"/>
    <cellStyle name="Normal 37 2 14 3 2" xfId="44192" xr:uid="{00000000-0005-0000-0000-0000D5790000}"/>
    <cellStyle name="Normal 37 2 14 3 3" xfId="44193" xr:uid="{00000000-0005-0000-0000-0000D6790000}"/>
    <cellStyle name="Normal 37 2 14 4" xfId="44194" xr:uid="{00000000-0005-0000-0000-0000D7790000}"/>
    <cellStyle name="Normal 37 2 14 4 2" xfId="44195" xr:uid="{00000000-0005-0000-0000-0000D8790000}"/>
    <cellStyle name="Normal 37 2 14 4 3" xfId="44196" xr:uid="{00000000-0005-0000-0000-0000D9790000}"/>
    <cellStyle name="Normal 37 2 14 5" xfId="44197" xr:uid="{00000000-0005-0000-0000-0000DA790000}"/>
    <cellStyle name="Normal 37 2 14 5 2" xfId="44198" xr:uid="{00000000-0005-0000-0000-0000DB790000}"/>
    <cellStyle name="Normal 37 2 14 5 3" xfId="44199" xr:uid="{00000000-0005-0000-0000-0000DC790000}"/>
    <cellStyle name="Normal 37 2 14 6" xfId="44200" xr:uid="{00000000-0005-0000-0000-0000DD790000}"/>
    <cellStyle name="Normal 37 2 14 7" xfId="44201" xr:uid="{00000000-0005-0000-0000-0000DE790000}"/>
    <cellStyle name="Normal 37 2 15" xfId="44202" xr:uid="{00000000-0005-0000-0000-0000DF790000}"/>
    <cellStyle name="Normal 37 2 15 2" xfId="44203" xr:uid="{00000000-0005-0000-0000-0000E0790000}"/>
    <cellStyle name="Normal 37 2 15 2 2" xfId="44204" xr:uid="{00000000-0005-0000-0000-0000E1790000}"/>
    <cellStyle name="Normal 37 2 15 2 3" xfId="44205" xr:uid="{00000000-0005-0000-0000-0000E2790000}"/>
    <cellStyle name="Normal 37 2 15 3" xfId="44206" xr:uid="{00000000-0005-0000-0000-0000E3790000}"/>
    <cellStyle name="Normal 37 2 15 3 2" xfId="44207" xr:uid="{00000000-0005-0000-0000-0000E4790000}"/>
    <cellStyle name="Normal 37 2 15 3 3" xfId="44208" xr:uid="{00000000-0005-0000-0000-0000E5790000}"/>
    <cellStyle name="Normal 37 2 15 4" xfId="44209" xr:uid="{00000000-0005-0000-0000-0000E6790000}"/>
    <cellStyle name="Normal 37 2 15 4 2" xfId="44210" xr:uid="{00000000-0005-0000-0000-0000E7790000}"/>
    <cellStyle name="Normal 37 2 15 4 3" xfId="44211" xr:uid="{00000000-0005-0000-0000-0000E8790000}"/>
    <cellStyle name="Normal 37 2 15 5" xfId="44212" xr:uid="{00000000-0005-0000-0000-0000E9790000}"/>
    <cellStyle name="Normal 37 2 15 5 2" xfId="44213" xr:uid="{00000000-0005-0000-0000-0000EA790000}"/>
    <cellStyle name="Normal 37 2 15 5 3" xfId="44214" xr:uid="{00000000-0005-0000-0000-0000EB790000}"/>
    <cellStyle name="Normal 37 2 15 6" xfId="44215" xr:uid="{00000000-0005-0000-0000-0000EC790000}"/>
    <cellStyle name="Normal 37 2 15 7" xfId="44216" xr:uid="{00000000-0005-0000-0000-0000ED790000}"/>
    <cellStyle name="Normal 37 2 16" xfId="44217" xr:uid="{00000000-0005-0000-0000-0000EE790000}"/>
    <cellStyle name="Normal 37 2 16 2" xfId="44218" xr:uid="{00000000-0005-0000-0000-0000EF790000}"/>
    <cellStyle name="Normal 37 2 16 2 2" xfId="44219" xr:uid="{00000000-0005-0000-0000-0000F0790000}"/>
    <cellStyle name="Normal 37 2 16 2 3" xfId="44220" xr:uid="{00000000-0005-0000-0000-0000F1790000}"/>
    <cellStyle name="Normal 37 2 16 3" xfId="44221" xr:uid="{00000000-0005-0000-0000-0000F2790000}"/>
    <cellStyle name="Normal 37 2 16 3 2" xfId="44222" xr:uid="{00000000-0005-0000-0000-0000F3790000}"/>
    <cellStyle name="Normal 37 2 16 3 3" xfId="44223" xr:uid="{00000000-0005-0000-0000-0000F4790000}"/>
    <cellStyle name="Normal 37 2 16 4" xfId="44224" xr:uid="{00000000-0005-0000-0000-0000F5790000}"/>
    <cellStyle name="Normal 37 2 16 4 2" xfId="44225" xr:uid="{00000000-0005-0000-0000-0000F6790000}"/>
    <cellStyle name="Normal 37 2 16 4 3" xfId="44226" xr:uid="{00000000-0005-0000-0000-0000F7790000}"/>
    <cellStyle name="Normal 37 2 16 5" xfId="44227" xr:uid="{00000000-0005-0000-0000-0000F8790000}"/>
    <cellStyle name="Normal 37 2 16 5 2" xfId="44228" xr:uid="{00000000-0005-0000-0000-0000F9790000}"/>
    <cellStyle name="Normal 37 2 16 5 3" xfId="44229" xr:uid="{00000000-0005-0000-0000-0000FA790000}"/>
    <cellStyle name="Normal 37 2 16 6" xfId="44230" xr:uid="{00000000-0005-0000-0000-0000FB790000}"/>
    <cellStyle name="Normal 37 2 16 7" xfId="44231" xr:uid="{00000000-0005-0000-0000-0000FC790000}"/>
    <cellStyle name="Normal 37 2 17" xfId="44232" xr:uid="{00000000-0005-0000-0000-0000FD790000}"/>
    <cellStyle name="Normal 37 2 17 2" xfId="44233" xr:uid="{00000000-0005-0000-0000-0000FE790000}"/>
    <cellStyle name="Normal 37 2 17 2 2" xfId="44234" xr:uid="{00000000-0005-0000-0000-0000FF790000}"/>
    <cellStyle name="Normal 37 2 17 2 3" xfId="44235" xr:uid="{00000000-0005-0000-0000-0000007A0000}"/>
    <cellStyle name="Normal 37 2 17 3" xfId="44236" xr:uid="{00000000-0005-0000-0000-0000017A0000}"/>
    <cellStyle name="Normal 37 2 17 3 2" xfId="44237" xr:uid="{00000000-0005-0000-0000-0000027A0000}"/>
    <cellStyle name="Normal 37 2 17 3 3" xfId="44238" xr:uid="{00000000-0005-0000-0000-0000037A0000}"/>
    <cellStyle name="Normal 37 2 17 4" xfId="44239" xr:uid="{00000000-0005-0000-0000-0000047A0000}"/>
    <cellStyle name="Normal 37 2 17 4 2" xfId="44240" xr:uid="{00000000-0005-0000-0000-0000057A0000}"/>
    <cellStyle name="Normal 37 2 17 4 3" xfId="44241" xr:uid="{00000000-0005-0000-0000-0000067A0000}"/>
    <cellStyle name="Normal 37 2 17 5" xfId="44242" xr:uid="{00000000-0005-0000-0000-0000077A0000}"/>
    <cellStyle name="Normal 37 2 17 5 2" xfId="44243" xr:uid="{00000000-0005-0000-0000-0000087A0000}"/>
    <cellStyle name="Normal 37 2 17 5 3" xfId="44244" xr:uid="{00000000-0005-0000-0000-0000097A0000}"/>
    <cellStyle name="Normal 37 2 17 6" xfId="44245" xr:uid="{00000000-0005-0000-0000-00000A7A0000}"/>
    <cellStyle name="Normal 37 2 17 7" xfId="44246" xr:uid="{00000000-0005-0000-0000-00000B7A0000}"/>
    <cellStyle name="Normal 37 2 18" xfId="44247" xr:uid="{00000000-0005-0000-0000-00000C7A0000}"/>
    <cellStyle name="Normal 37 2 18 2" xfId="44248" xr:uid="{00000000-0005-0000-0000-00000D7A0000}"/>
    <cellStyle name="Normal 37 2 18 2 2" xfId="44249" xr:uid="{00000000-0005-0000-0000-00000E7A0000}"/>
    <cellStyle name="Normal 37 2 18 2 3" xfId="44250" xr:uid="{00000000-0005-0000-0000-00000F7A0000}"/>
    <cellStyle name="Normal 37 2 18 3" xfId="44251" xr:uid="{00000000-0005-0000-0000-0000107A0000}"/>
    <cellStyle name="Normal 37 2 18 3 2" xfId="44252" xr:uid="{00000000-0005-0000-0000-0000117A0000}"/>
    <cellStyle name="Normal 37 2 18 3 3" xfId="44253" xr:uid="{00000000-0005-0000-0000-0000127A0000}"/>
    <cellStyle name="Normal 37 2 18 4" xfId="44254" xr:uid="{00000000-0005-0000-0000-0000137A0000}"/>
    <cellStyle name="Normal 37 2 18 4 2" xfId="44255" xr:uid="{00000000-0005-0000-0000-0000147A0000}"/>
    <cellStyle name="Normal 37 2 18 4 3" xfId="44256" xr:uid="{00000000-0005-0000-0000-0000157A0000}"/>
    <cellStyle name="Normal 37 2 18 5" xfId="44257" xr:uid="{00000000-0005-0000-0000-0000167A0000}"/>
    <cellStyle name="Normal 37 2 18 5 2" xfId="44258" xr:uid="{00000000-0005-0000-0000-0000177A0000}"/>
    <cellStyle name="Normal 37 2 18 5 3" xfId="44259" xr:uid="{00000000-0005-0000-0000-0000187A0000}"/>
    <cellStyle name="Normal 37 2 18 6" xfId="44260" xr:uid="{00000000-0005-0000-0000-0000197A0000}"/>
    <cellStyle name="Normal 37 2 18 7" xfId="44261" xr:uid="{00000000-0005-0000-0000-00001A7A0000}"/>
    <cellStyle name="Normal 37 2 19" xfId="44262" xr:uid="{00000000-0005-0000-0000-00001B7A0000}"/>
    <cellStyle name="Normal 37 2 19 2" xfId="44263" xr:uid="{00000000-0005-0000-0000-00001C7A0000}"/>
    <cellStyle name="Normal 37 2 19 2 2" xfId="44264" xr:uid="{00000000-0005-0000-0000-00001D7A0000}"/>
    <cellStyle name="Normal 37 2 19 2 3" xfId="44265" xr:uid="{00000000-0005-0000-0000-00001E7A0000}"/>
    <cellStyle name="Normal 37 2 19 3" xfId="44266" xr:uid="{00000000-0005-0000-0000-00001F7A0000}"/>
    <cellStyle name="Normal 37 2 19 3 2" xfId="44267" xr:uid="{00000000-0005-0000-0000-0000207A0000}"/>
    <cellStyle name="Normal 37 2 19 3 3" xfId="44268" xr:uid="{00000000-0005-0000-0000-0000217A0000}"/>
    <cellStyle name="Normal 37 2 19 4" xfId="44269" xr:uid="{00000000-0005-0000-0000-0000227A0000}"/>
    <cellStyle name="Normal 37 2 19 4 2" xfId="44270" xr:uid="{00000000-0005-0000-0000-0000237A0000}"/>
    <cellStyle name="Normal 37 2 19 4 3" xfId="44271" xr:uid="{00000000-0005-0000-0000-0000247A0000}"/>
    <cellStyle name="Normal 37 2 19 5" xfId="44272" xr:uid="{00000000-0005-0000-0000-0000257A0000}"/>
    <cellStyle name="Normal 37 2 19 5 2" xfId="44273" xr:uid="{00000000-0005-0000-0000-0000267A0000}"/>
    <cellStyle name="Normal 37 2 19 5 3" xfId="44274" xr:uid="{00000000-0005-0000-0000-0000277A0000}"/>
    <cellStyle name="Normal 37 2 19 6" xfId="44275" xr:uid="{00000000-0005-0000-0000-0000287A0000}"/>
    <cellStyle name="Normal 37 2 19 7" xfId="44276" xr:uid="{00000000-0005-0000-0000-0000297A0000}"/>
    <cellStyle name="Normal 37 2 2" xfId="44277" xr:uid="{00000000-0005-0000-0000-00002A7A0000}"/>
    <cellStyle name="Normal 37 2 2 2" xfId="44278" xr:uid="{00000000-0005-0000-0000-00002B7A0000}"/>
    <cellStyle name="Normal 37 2 2 2 2" xfId="44279" xr:uid="{00000000-0005-0000-0000-00002C7A0000}"/>
    <cellStyle name="Normal 37 2 2 2 3" xfId="44280" xr:uid="{00000000-0005-0000-0000-00002D7A0000}"/>
    <cellStyle name="Normal 37 2 2 3" xfId="44281" xr:uid="{00000000-0005-0000-0000-00002E7A0000}"/>
    <cellStyle name="Normal 37 2 2 3 2" xfId="44282" xr:uid="{00000000-0005-0000-0000-00002F7A0000}"/>
    <cellStyle name="Normal 37 2 2 3 3" xfId="44283" xr:uid="{00000000-0005-0000-0000-0000307A0000}"/>
    <cellStyle name="Normal 37 2 2 4" xfId="44284" xr:uid="{00000000-0005-0000-0000-0000317A0000}"/>
    <cellStyle name="Normal 37 2 2 4 2" xfId="44285" xr:uid="{00000000-0005-0000-0000-0000327A0000}"/>
    <cellStyle name="Normal 37 2 2 4 3" xfId="44286" xr:uid="{00000000-0005-0000-0000-0000337A0000}"/>
    <cellStyle name="Normal 37 2 2 5" xfId="44287" xr:uid="{00000000-0005-0000-0000-0000347A0000}"/>
    <cellStyle name="Normal 37 2 2 5 2" xfId="44288" xr:uid="{00000000-0005-0000-0000-0000357A0000}"/>
    <cellStyle name="Normal 37 2 2 5 3" xfId="44289" xr:uid="{00000000-0005-0000-0000-0000367A0000}"/>
    <cellStyle name="Normal 37 2 2 6" xfId="44290" xr:uid="{00000000-0005-0000-0000-0000377A0000}"/>
    <cellStyle name="Normal 37 2 2 6 2" xfId="44291" xr:uid="{00000000-0005-0000-0000-0000387A0000}"/>
    <cellStyle name="Normal 37 2 2 6 3" xfId="44292" xr:uid="{00000000-0005-0000-0000-0000397A0000}"/>
    <cellStyle name="Normal 37 2 2 7" xfId="44293" xr:uid="{00000000-0005-0000-0000-00003A7A0000}"/>
    <cellStyle name="Normal 37 2 2 7 2" xfId="44294" xr:uid="{00000000-0005-0000-0000-00003B7A0000}"/>
    <cellStyle name="Normal 37 2 2 7 3" xfId="44295" xr:uid="{00000000-0005-0000-0000-00003C7A0000}"/>
    <cellStyle name="Normal 37 2 2 8" xfId="44296" xr:uid="{00000000-0005-0000-0000-00003D7A0000}"/>
    <cellStyle name="Normal 37 2 2 9" xfId="44297" xr:uid="{00000000-0005-0000-0000-00003E7A0000}"/>
    <cellStyle name="Normal 37 2 20" xfId="44298" xr:uid="{00000000-0005-0000-0000-00003F7A0000}"/>
    <cellStyle name="Normal 37 2 20 2" xfId="44299" xr:uid="{00000000-0005-0000-0000-0000407A0000}"/>
    <cellStyle name="Normal 37 2 20 2 2" xfId="44300" xr:uid="{00000000-0005-0000-0000-0000417A0000}"/>
    <cellStyle name="Normal 37 2 20 2 3" xfId="44301" xr:uid="{00000000-0005-0000-0000-0000427A0000}"/>
    <cellStyle name="Normal 37 2 20 3" xfId="44302" xr:uid="{00000000-0005-0000-0000-0000437A0000}"/>
    <cellStyle name="Normal 37 2 20 3 2" xfId="44303" xr:uid="{00000000-0005-0000-0000-0000447A0000}"/>
    <cellStyle name="Normal 37 2 20 3 3" xfId="44304" xr:uid="{00000000-0005-0000-0000-0000457A0000}"/>
    <cellStyle name="Normal 37 2 20 4" xfId="44305" xr:uid="{00000000-0005-0000-0000-0000467A0000}"/>
    <cellStyle name="Normal 37 2 20 4 2" xfId="44306" xr:uid="{00000000-0005-0000-0000-0000477A0000}"/>
    <cellStyle name="Normal 37 2 20 4 3" xfId="44307" xr:uid="{00000000-0005-0000-0000-0000487A0000}"/>
    <cellStyle name="Normal 37 2 20 5" xfId="44308" xr:uid="{00000000-0005-0000-0000-0000497A0000}"/>
    <cellStyle name="Normal 37 2 20 5 2" xfId="44309" xr:uid="{00000000-0005-0000-0000-00004A7A0000}"/>
    <cellStyle name="Normal 37 2 20 5 3" xfId="44310" xr:uid="{00000000-0005-0000-0000-00004B7A0000}"/>
    <cellStyle name="Normal 37 2 20 6" xfId="44311" xr:uid="{00000000-0005-0000-0000-00004C7A0000}"/>
    <cellStyle name="Normal 37 2 20 7" xfId="44312" xr:uid="{00000000-0005-0000-0000-00004D7A0000}"/>
    <cellStyle name="Normal 37 2 21" xfId="44313" xr:uid="{00000000-0005-0000-0000-00004E7A0000}"/>
    <cellStyle name="Normal 37 2 21 2" xfId="44314" xr:uid="{00000000-0005-0000-0000-00004F7A0000}"/>
    <cellStyle name="Normal 37 2 21 2 2" xfId="44315" xr:uid="{00000000-0005-0000-0000-0000507A0000}"/>
    <cellStyle name="Normal 37 2 21 2 3" xfId="44316" xr:uid="{00000000-0005-0000-0000-0000517A0000}"/>
    <cellStyle name="Normal 37 2 21 3" xfId="44317" xr:uid="{00000000-0005-0000-0000-0000527A0000}"/>
    <cellStyle name="Normal 37 2 21 3 2" xfId="44318" xr:uid="{00000000-0005-0000-0000-0000537A0000}"/>
    <cellStyle name="Normal 37 2 21 3 3" xfId="44319" xr:uid="{00000000-0005-0000-0000-0000547A0000}"/>
    <cellStyle name="Normal 37 2 21 4" xfId="44320" xr:uid="{00000000-0005-0000-0000-0000557A0000}"/>
    <cellStyle name="Normal 37 2 21 4 2" xfId="44321" xr:uid="{00000000-0005-0000-0000-0000567A0000}"/>
    <cellStyle name="Normal 37 2 21 4 3" xfId="44322" xr:uid="{00000000-0005-0000-0000-0000577A0000}"/>
    <cellStyle name="Normal 37 2 21 5" xfId="44323" xr:uid="{00000000-0005-0000-0000-0000587A0000}"/>
    <cellStyle name="Normal 37 2 21 5 2" xfId="44324" xr:uid="{00000000-0005-0000-0000-0000597A0000}"/>
    <cellStyle name="Normal 37 2 21 5 3" xfId="44325" xr:uid="{00000000-0005-0000-0000-00005A7A0000}"/>
    <cellStyle name="Normal 37 2 21 6" xfId="44326" xr:uid="{00000000-0005-0000-0000-00005B7A0000}"/>
    <cellStyle name="Normal 37 2 21 7" xfId="44327" xr:uid="{00000000-0005-0000-0000-00005C7A0000}"/>
    <cellStyle name="Normal 37 2 22" xfId="44328" xr:uid="{00000000-0005-0000-0000-00005D7A0000}"/>
    <cellStyle name="Normal 37 2 22 2" xfId="44329" xr:uid="{00000000-0005-0000-0000-00005E7A0000}"/>
    <cellStyle name="Normal 37 2 22 2 2" xfId="44330" xr:uid="{00000000-0005-0000-0000-00005F7A0000}"/>
    <cellStyle name="Normal 37 2 22 2 3" xfId="44331" xr:uid="{00000000-0005-0000-0000-0000607A0000}"/>
    <cellStyle name="Normal 37 2 22 3" xfId="44332" xr:uid="{00000000-0005-0000-0000-0000617A0000}"/>
    <cellStyle name="Normal 37 2 22 3 2" xfId="44333" xr:uid="{00000000-0005-0000-0000-0000627A0000}"/>
    <cellStyle name="Normal 37 2 22 3 3" xfId="44334" xr:uid="{00000000-0005-0000-0000-0000637A0000}"/>
    <cellStyle name="Normal 37 2 22 4" xfId="44335" xr:uid="{00000000-0005-0000-0000-0000647A0000}"/>
    <cellStyle name="Normal 37 2 22 4 2" xfId="44336" xr:uid="{00000000-0005-0000-0000-0000657A0000}"/>
    <cellStyle name="Normal 37 2 22 4 3" xfId="44337" xr:uid="{00000000-0005-0000-0000-0000667A0000}"/>
    <cellStyle name="Normal 37 2 22 5" xfId="44338" xr:uid="{00000000-0005-0000-0000-0000677A0000}"/>
    <cellStyle name="Normal 37 2 22 5 2" xfId="44339" xr:uid="{00000000-0005-0000-0000-0000687A0000}"/>
    <cellStyle name="Normal 37 2 22 5 3" xfId="44340" xr:uid="{00000000-0005-0000-0000-0000697A0000}"/>
    <cellStyle name="Normal 37 2 22 6" xfId="44341" xr:uid="{00000000-0005-0000-0000-00006A7A0000}"/>
    <cellStyle name="Normal 37 2 22 7" xfId="44342" xr:uid="{00000000-0005-0000-0000-00006B7A0000}"/>
    <cellStyle name="Normal 37 2 23" xfId="44343" xr:uid="{00000000-0005-0000-0000-00006C7A0000}"/>
    <cellStyle name="Normal 37 2 23 2" xfId="44344" xr:uid="{00000000-0005-0000-0000-00006D7A0000}"/>
    <cellStyle name="Normal 37 2 23 2 2" xfId="44345" xr:uid="{00000000-0005-0000-0000-00006E7A0000}"/>
    <cellStyle name="Normal 37 2 23 2 3" xfId="44346" xr:uid="{00000000-0005-0000-0000-00006F7A0000}"/>
    <cellStyle name="Normal 37 2 23 3" xfId="44347" xr:uid="{00000000-0005-0000-0000-0000707A0000}"/>
    <cellStyle name="Normal 37 2 23 3 2" xfId="44348" xr:uid="{00000000-0005-0000-0000-0000717A0000}"/>
    <cellStyle name="Normal 37 2 23 3 3" xfId="44349" xr:uid="{00000000-0005-0000-0000-0000727A0000}"/>
    <cellStyle name="Normal 37 2 23 4" xfId="44350" xr:uid="{00000000-0005-0000-0000-0000737A0000}"/>
    <cellStyle name="Normal 37 2 23 4 2" xfId="44351" xr:uid="{00000000-0005-0000-0000-0000747A0000}"/>
    <cellStyle name="Normal 37 2 23 4 3" xfId="44352" xr:uid="{00000000-0005-0000-0000-0000757A0000}"/>
    <cellStyle name="Normal 37 2 23 5" xfId="44353" xr:uid="{00000000-0005-0000-0000-0000767A0000}"/>
    <cellStyle name="Normal 37 2 23 5 2" xfId="44354" xr:uid="{00000000-0005-0000-0000-0000777A0000}"/>
    <cellStyle name="Normal 37 2 23 5 3" xfId="44355" xr:uid="{00000000-0005-0000-0000-0000787A0000}"/>
    <cellStyle name="Normal 37 2 23 6" xfId="44356" xr:uid="{00000000-0005-0000-0000-0000797A0000}"/>
    <cellStyle name="Normal 37 2 23 7" xfId="44357" xr:uid="{00000000-0005-0000-0000-00007A7A0000}"/>
    <cellStyle name="Normal 37 2 24" xfId="44358" xr:uid="{00000000-0005-0000-0000-00007B7A0000}"/>
    <cellStyle name="Normal 37 2 24 2" xfId="44359" xr:uid="{00000000-0005-0000-0000-00007C7A0000}"/>
    <cellStyle name="Normal 37 2 24 2 2" xfId="44360" xr:uid="{00000000-0005-0000-0000-00007D7A0000}"/>
    <cellStyle name="Normal 37 2 24 2 3" xfId="44361" xr:uid="{00000000-0005-0000-0000-00007E7A0000}"/>
    <cellStyle name="Normal 37 2 24 3" xfId="44362" xr:uid="{00000000-0005-0000-0000-00007F7A0000}"/>
    <cellStyle name="Normal 37 2 24 3 2" xfId="44363" xr:uid="{00000000-0005-0000-0000-0000807A0000}"/>
    <cellStyle name="Normal 37 2 24 3 3" xfId="44364" xr:uid="{00000000-0005-0000-0000-0000817A0000}"/>
    <cellStyle name="Normal 37 2 24 4" xfId="44365" xr:uid="{00000000-0005-0000-0000-0000827A0000}"/>
    <cellStyle name="Normal 37 2 24 4 2" xfId="44366" xr:uid="{00000000-0005-0000-0000-0000837A0000}"/>
    <cellStyle name="Normal 37 2 24 4 3" xfId="44367" xr:uid="{00000000-0005-0000-0000-0000847A0000}"/>
    <cellStyle name="Normal 37 2 24 5" xfId="44368" xr:uid="{00000000-0005-0000-0000-0000857A0000}"/>
    <cellStyle name="Normal 37 2 24 5 2" xfId="44369" xr:uid="{00000000-0005-0000-0000-0000867A0000}"/>
    <cellStyle name="Normal 37 2 24 5 3" xfId="44370" xr:uid="{00000000-0005-0000-0000-0000877A0000}"/>
    <cellStyle name="Normal 37 2 24 6" xfId="44371" xr:uid="{00000000-0005-0000-0000-0000887A0000}"/>
    <cellStyle name="Normal 37 2 24 7" xfId="44372" xr:uid="{00000000-0005-0000-0000-0000897A0000}"/>
    <cellStyle name="Normal 37 2 25" xfId="44373" xr:uid="{00000000-0005-0000-0000-00008A7A0000}"/>
    <cellStyle name="Normal 37 2 25 2" xfId="44374" xr:uid="{00000000-0005-0000-0000-00008B7A0000}"/>
    <cellStyle name="Normal 37 2 25 2 2" xfId="44375" xr:uid="{00000000-0005-0000-0000-00008C7A0000}"/>
    <cellStyle name="Normal 37 2 25 2 3" xfId="44376" xr:uid="{00000000-0005-0000-0000-00008D7A0000}"/>
    <cellStyle name="Normal 37 2 25 3" xfId="44377" xr:uid="{00000000-0005-0000-0000-00008E7A0000}"/>
    <cellStyle name="Normal 37 2 25 3 2" xfId="44378" xr:uid="{00000000-0005-0000-0000-00008F7A0000}"/>
    <cellStyle name="Normal 37 2 25 3 3" xfId="44379" xr:uid="{00000000-0005-0000-0000-0000907A0000}"/>
    <cellStyle name="Normal 37 2 25 4" xfId="44380" xr:uid="{00000000-0005-0000-0000-0000917A0000}"/>
    <cellStyle name="Normal 37 2 25 4 2" xfId="44381" xr:uid="{00000000-0005-0000-0000-0000927A0000}"/>
    <cellStyle name="Normal 37 2 25 4 3" xfId="44382" xr:uid="{00000000-0005-0000-0000-0000937A0000}"/>
    <cellStyle name="Normal 37 2 25 5" xfId="44383" xr:uid="{00000000-0005-0000-0000-0000947A0000}"/>
    <cellStyle name="Normal 37 2 25 5 2" xfId="44384" xr:uid="{00000000-0005-0000-0000-0000957A0000}"/>
    <cellStyle name="Normal 37 2 25 5 3" xfId="44385" xr:uid="{00000000-0005-0000-0000-0000967A0000}"/>
    <cellStyle name="Normal 37 2 25 6" xfId="44386" xr:uid="{00000000-0005-0000-0000-0000977A0000}"/>
    <cellStyle name="Normal 37 2 25 7" xfId="44387" xr:uid="{00000000-0005-0000-0000-0000987A0000}"/>
    <cellStyle name="Normal 37 2 26" xfId="44388" xr:uid="{00000000-0005-0000-0000-0000997A0000}"/>
    <cellStyle name="Normal 37 2 26 2" xfId="44389" xr:uid="{00000000-0005-0000-0000-00009A7A0000}"/>
    <cellStyle name="Normal 37 2 26 2 2" xfId="44390" xr:uid="{00000000-0005-0000-0000-00009B7A0000}"/>
    <cellStyle name="Normal 37 2 26 2 3" xfId="44391" xr:uid="{00000000-0005-0000-0000-00009C7A0000}"/>
    <cellStyle name="Normal 37 2 26 3" xfId="44392" xr:uid="{00000000-0005-0000-0000-00009D7A0000}"/>
    <cellStyle name="Normal 37 2 26 3 2" xfId="44393" xr:uid="{00000000-0005-0000-0000-00009E7A0000}"/>
    <cellStyle name="Normal 37 2 26 3 3" xfId="44394" xr:uid="{00000000-0005-0000-0000-00009F7A0000}"/>
    <cellStyle name="Normal 37 2 26 4" xfId="44395" xr:uid="{00000000-0005-0000-0000-0000A07A0000}"/>
    <cellStyle name="Normal 37 2 26 4 2" xfId="44396" xr:uid="{00000000-0005-0000-0000-0000A17A0000}"/>
    <cellStyle name="Normal 37 2 26 4 3" xfId="44397" xr:uid="{00000000-0005-0000-0000-0000A27A0000}"/>
    <cellStyle name="Normal 37 2 26 5" xfId="44398" xr:uid="{00000000-0005-0000-0000-0000A37A0000}"/>
    <cellStyle name="Normal 37 2 26 5 2" xfId="44399" xr:uid="{00000000-0005-0000-0000-0000A47A0000}"/>
    <cellStyle name="Normal 37 2 26 5 3" xfId="44400" xr:uid="{00000000-0005-0000-0000-0000A57A0000}"/>
    <cellStyle name="Normal 37 2 26 6" xfId="44401" xr:uid="{00000000-0005-0000-0000-0000A67A0000}"/>
    <cellStyle name="Normal 37 2 26 7" xfId="44402" xr:uid="{00000000-0005-0000-0000-0000A77A0000}"/>
    <cellStyle name="Normal 37 2 27" xfId="44403" xr:uid="{00000000-0005-0000-0000-0000A87A0000}"/>
    <cellStyle name="Normal 37 2 27 2" xfId="44404" xr:uid="{00000000-0005-0000-0000-0000A97A0000}"/>
    <cellStyle name="Normal 37 2 27 2 2" xfId="44405" xr:uid="{00000000-0005-0000-0000-0000AA7A0000}"/>
    <cellStyle name="Normal 37 2 27 2 3" xfId="44406" xr:uid="{00000000-0005-0000-0000-0000AB7A0000}"/>
    <cellStyle name="Normal 37 2 27 3" xfId="44407" xr:uid="{00000000-0005-0000-0000-0000AC7A0000}"/>
    <cellStyle name="Normal 37 2 27 3 2" xfId="44408" xr:uid="{00000000-0005-0000-0000-0000AD7A0000}"/>
    <cellStyle name="Normal 37 2 27 3 3" xfId="44409" xr:uid="{00000000-0005-0000-0000-0000AE7A0000}"/>
    <cellStyle name="Normal 37 2 27 4" xfId="44410" xr:uid="{00000000-0005-0000-0000-0000AF7A0000}"/>
    <cellStyle name="Normal 37 2 27 4 2" xfId="44411" xr:uid="{00000000-0005-0000-0000-0000B07A0000}"/>
    <cellStyle name="Normal 37 2 27 4 3" xfId="44412" xr:uid="{00000000-0005-0000-0000-0000B17A0000}"/>
    <cellStyle name="Normal 37 2 27 5" xfId="44413" xr:uid="{00000000-0005-0000-0000-0000B27A0000}"/>
    <cellStyle name="Normal 37 2 27 5 2" xfId="44414" xr:uid="{00000000-0005-0000-0000-0000B37A0000}"/>
    <cellStyle name="Normal 37 2 27 5 3" xfId="44415" xr:uid="{00000000-0005-0000-0000-0000B47A0000}"/>
    <cellStyle name="Normal 37 2 27 6" xfId="44416" xr:uid="{00000000-0005-0000-0000-0000B57A0000}"/>
    <cellStyle name="Normal 37 2 27 7" xfId="44417" xr:uid="{00000000-0005-0000-0000-0000B67A0000}"/>
    <cellStyle name="Normal 37 2 28" xfId="44418" xr:uid="{00000000-0005-0000-0000-0000B77A0000}"/>
    <cellStyle name="Normal 37 2 28 2" xfId="44419" xr:uid="{00000000-0005-0000-0000-0000B87A0000}"/>
    <cellStyle name="Normal 37 2 28 2 2" xfId="44420" xr:uid="{00000000-0005-0000-0000-0000B97A0000}"/>
    <cellStyle name="Normal 37 2 28 2 3" xfId="44421" xr:uid="{00000000-0005-0000-0000-0000BA7A0000}"/>
    <cellStyle name="Normal 37 2 28 3" xfId="44422" xr:uid="{00000000-0005-0000-0000-0000BB7A0000}"/>
    <cellStyle name="Normal 37 2 28 3 2" xfId="44423" xr:uid="{00000000-0005-0000-0000-0000BC7A0000}"/>
    <cellStyle name="Normal 37 2 28 3 3" xfId="44424" xr:uid="{00000000-0005-0000-0000-0000BD7A0000}"/>
    <cellStyle name="Normal 37 2 28 4" xfId="44425" xr:uid="{00000000-0005-0000-0000-0000BE7A0000}"/>
    <cellStyle name="Normal 37 2 28 4 2" xfId="44426" xr:uid="{00000000-0005-0000-0000-0000BF7A0000}"/>
    <cellStyle name="Normal 37 2 28 4 3" xfId="44427" xr:uid="{00000000-0005-0000-0000-0000C07A0000}"/>
    <cellStyle name="Normal 37 2 28 5" xfId="44428" xr:uid="{00000000-0005-0000-0000-0000C17A0000}"/>
    <cellStyle name="Normal 37 2 28 5 2" xfId="44429" xr:uid="{00000000-0005-0000-0000-0000C27A0000}"/>
    <cellStyle name="Normal 37 2 28 5 3" xfId="44430" xr:uid="{00000000-0005-0000-0000-0000C37A0000}"/>
    <cellStyle name="Normal 37 2 28 6" xfId="44431" xr:uid="{00000000-0005-0000-0000-0000C47A0000}"/>
    <cellStyle name="Normal 37 2 28 7" xfId="44432" xr:uid="{00000000-0005-0000-0000-0000C57A0000}"/>
    <cellStyle name="Normal 37 2 29" xfId="44433" xr:uid="{00000000-0005-0000-0000-0000C67A0000}"/>
    <cellStyle name="Normal 37 2 29 2" xfId="44434" xr:uid="{00000000-0005-0000-0000-0000C77A0000}"/>
    <cellStyle name="Normal 37 2 29 2 2" xfId="44435" xr:uid="{00000000-0005-0000-0000-0000C87A0000}"/>
    <cellStyle name="Normal 37 2 29 2 3" xfId="44436" xr:uid="{00000000-0005-0000-0000-0000C97A0000}"/>
    <cellStyle name="Normal 37 2 29 3" xfId="44437" xr:uid="{00000000-0005-0000-0000-0000CA7A0000}"/>
    <cellStyle name="Normal 37 2 29 3 2" xfId="44438" xr:uid="{00000000-0005-0000-0000-0000CB7A0000}"/>
    <cellStyle name="Normal 37 2 29 3 3" xfId="44439" xr:uid="{00000000-0005-0000-0000-0000CC7A0000}"/>
    <cellStyle name="Normal 37 2 29 4" xfId="44440" xr:uid="{00000000-0005-0000-0000-0000CD7A0000}"/>
    <cellStyle name="Normal 37 2 29 4 2" xfId="44441" xr:uid="{00000000-0005-0000-0000-0000CE7A0000}"/>
    <cellStyle name="Normal 37 2 29 4 3" xfId="44442" xr:uid="{00000000-0005-0000-0000-0000CF7A0000}"/>
    <cellStyle name="Normal 37 2 29 5" xfId="44443" xr:uid="{00000000-0005-0000-0000-0000D07A0000}"/>
    <cellStyle name="Normal 37 2 29 5 2" xfId="44444" xr:uid="{00000000-0005-0000-0000-0000D17A0000}"/>
    <cellStyle name="Normal 37 2 29 5 3" xfId="44445" xr:uid="{00000000-0005-0000-0000-0000D27A0000}"/>
    <cellStyle name="Normal 37 2 29 6" xfId="44446" xr:uid="{00000000-0005-0000-0000-0000D37A0000}"/>
    <cellStyle name="Normal 37 2 29 7" xfId="44447" xr:uid="{00000000-0005-0000-0000-0000D47A0000}"/>
    <cellStyle name="Normal 37 2 3" xfId="44448" xr:uid="{00000000-0005-0000-0000-0000D57A0000}"/>
    <cellStyle name="Normal 37 2 3 2" xfId="44449" xr:uid="{00000000-0005-0000-0000-0000D67A0000}"/>
    <cellStyle name="Normal 37 2 3 2 2" xfId="44450" xr:uid="{00000000-0005-0000-0000-0000D77A0000}"/>
    <cellStyle name="Normal 37 2 3 2 3" xfId="44451" xr:uid="{00000000-0005-0000-0000-0000D87A0000}"/>
    <cellStyle name="Normal 37 2 3 3" xfId="44452" xr:uid="{00000000-0005-0000-0000-0000D97A0000}"/>
    <cellStyle name="Normal 37 2 3 3 2" xfId="44453" xr:uid="{00000000-0005-0000-0000-0000DA7A0000}"/>
    <cellStyle name="Normal 37 2 3 3 3" xfId="44454" xr:uid="{00000000-0005-0000-0000-0000DB7A0000}"/>
    <cellStyle name="Normal 37 2 3 4" xfId="44455" xr:uid="{00000000-0005-0000-0000-0000DC7A0000}"/>
    <cellStyle name="Normal 37 2 3 4 2" xfId="44456" xr:uid="{00000000-0005-0000-0000-0000DD7A0000}"/>
    <cellStyle name="Normal 37 2 3 4 3" xfId="44457" xr:uid="{00000000-0005-0000-0000-0000DE7A0000}"/>
    <cellStyle name="Normal 37 2 3 5" xfId="44458" xr:uid="{00000000-0005-0000-0000-0000DF7A0000}"/>
    <cellStyle name="Normal 37 2 3 5 2" xfId="44459" xr:uid="{00000000-0005-0000-0000-0000E07A0000}"/>
    <cellStyle name="Normal 37 2 3 5 3" xfId="44460" xr:uid="{00000000-0005-0000-0000-0000E17A0000}"/>
    <cellStyle name="Normal 37 2 3 6" xfId="44461" xr:uid="{00000000-0005-0000-0000-0000E27A0000}"/>
    <cellStyle name="Normal 37 2 3 7" xfId="44462" xr:uid="{00000000-0005-0000-0000-0000E37A0000}"/>
    <cellStyle name="Normal 37 2 30" xfId="44463" xr:uid="{00000000-0005-0000-0000-0000E47A0000}"/>
    <cellStyle name="Normal 37 2 30 2" xfId="44464" xr:uid="{00000000-0005-0000-0000-0000E57A0000}"/>
    <cellStyle name="Normal 37 2 30 2 2" xfId="44465" xr:uid="{00000000-0005-0000-0000-0000E67A0000}"/>
    <cellStyle name="Normal 37 2 30 2 3" xfId="44466" xr:uid="{00000000-0005-0000-0000-0000E77A0000}"/>
    <cellStyle name="Normal 37 2 30 3" xfId="44467" xr:uid="{00000000-0005-0000-0000-0000E87A0000}"/>
    <cellStyle name="Normal 37 2 30 3 2" xfId="44468" xr:uid="{00000000-0005-0000-0000-0000E97A0000}"/>
    <cellStyle name="Normal 37 2 30 3 3" xfId="44469" xr:uid="{00000000-0005-0000-0000-0000EA7A0000}"/>
    <cellStyle name="Normal 37 2 30 4" xfId="44470" xr:uid="{00000000-0005-0000-0000-0000EB7A0000}"/>
    <cellStyle name="Normal 37 2 30 4 2" xfId="44471" xr:uid="{00000000-0005-0000-0000-0000EC7A0000}"/>
    <cellStyle name="Normal 37 2 30 4 3" xfId="44472" xr:uid="{00000000-0005-0000-0000-0000ED7A0000}"/>
    <cellStyle name="Normal 37 2 30 5" xfId="44473" xr:uid="{00000000-0005-0000-0000-0000EE7A0000}"/>
    <cellStyle name="Normal 37 2 30 5 2" xfId="44474" xr:uid="{00000000-0005-0000-0000-0000EF7A0000}"/>
    <cellStyle name="Normal 37 2 30 5 3" xfId="44475" xr:uid="{00000000-0005-0000-0000-0000F07A0000}"/>
    <cellStyle name="Normal 37 2 30 6" xfId="44476" xr:uid="{00000000-0005-0000-0000-0000F17A0000}"/>
    <cellStyle name="Normal 37 2 30 7" xfId="44477" xr:uid="{00000000-0005-0000-0000-0000F27A0000}"/>
    <cellStyle name="Normal 37 2 31" xfId="44478" xr:uid="{00000000-0005-0000-0000-0000F37A0000}"/>
    <cellStyle name="Normal 37 2 31 2" xfId="44479" xr:uid="{00000000-0005-0000-0000-0000F47A0000}"/>
    <cellStyle name="Normal 37 2 31 3" xfId="44480" xr:uid="{00000000-0005-0000-0000-0000F57A0000}"/>
    <cellStyle name="Normal 37 2 32" xfId="44481" xr:uid="{00000000-0005-0000-0000-0000F67A0000}"/>
    <cellStyle name="Normal 37 2 32 2" xfId="44482" xr:uid="{00000000-0005-0000-0000-0000F77A0000}"/>
    <cellStyle name="Normal 37 2 32 3" xfId="44483" xr:uid="{00000000-0005-0000-0000-0000F87A0000}"/>
    <cellStyle name="Normal 37 2 33" xfId="44484" xr:uid="{00000000-0005-0000-0000-0000F97A0000}"/>
    <cellStyle name="Normal 37 2 33 2" xfId="44485" xr:uid="{00000000-0005-0000-0000-0000FA7A0000}"/>
    <cellStyle name="Normal 37 2 33 3" xfId="44486" xr:uid="{00000000-0005-0000-0000-0000FB7A0000}"/>
    <cellStyle name="Normal 37 2 34" xfId="44487" xr:uid="{00000000-0005-0000-0000-0000FC7A0000}"/>
    <cellStyle name="Normal 37 2 34 2" xfId="44488" xr:uid="{00000000-0005-0000-0000-0000FD7A0000}"/>
    <cellStyle name="Normal 37 2 34 3" xfId="44489" xr:uid="{00000000-0005-0000-0000-0000FE7A0000}"/>
    <cellStyle name="Normal 37 2 35" xfId="44490" xr:uid="{00000000-0005-0000-0000-0000FF7A0000}"/>
    <cellStyle name="Normal 37 2 35 2" xfId="44491" xr:uid="{00000000-0005-0000-0000-0000007B0000}"/>
    <cellStyle name="Normal 37 2 35 3" xfId="44492" xr:uid="{00000000-0005-0000-0000-0000017B0000}"/>
    <cellStyle name="Normal 37 2 36" xfId="44493" xr:uid="{00000000-0005-0000-0000-0000027B0000}"/>
    <cellStyle name="Normal 37 2 36 2" xfId="44494" xr:uid="{00000000-0005-0000-0000-0000037B0000}"/>
    <cellStyle name="Normal 37 2 36 3" xfId="44495" xr:uid="{00000000-0005-0000-0000-0000047B0000}"/>
    <cellStyle name="Normal 37 2 37" xfId="44496" xr:uid="{00000000-0005-0000-0000-0000057B0000}"/>
    <cellStyle name="Normal 37 2 38" xfId="44497" xr:uid="{00000000-0005-0000-0000-0000067B0000}"/>
    <cellStyle name="Normal 37 2 4" xfId="44498" xr:uid="{00000000-0005-0000-0000-0000077B0000}"/>
    <cellStyle name="Normal 37 2 4 2" xfId="44499" xr:uid="{00000000-0005-0000-0000-0000087B0000}"/>
    <cellStyle name="Normal 37 2 4 2 2" xfId="44500" xr:uid="{00000000-0005-0000-0000-0000097B0000}"/>
    <cellStyle name="Normal 37 2 4 2 3" xfId="44501" xr:uid="{00000000-0005-0000-0000-00000A7B0000}"/>
    <cellStyle name="Normal 37 2 4 3" xfId="44502" xr:uid="{00000000-0005-0000-0000-00000B7B0000}"/>
    <cellStyle name="Normal 37 2 4 3 2" xfId="44503" xr:uid="{00000000-0005-0000-0000-00000C7B0000}"/>
    <cellStyle name="Normal 37 2 4 3 3" xfId="44504" xr:uid="{00000000-0005-0000-0000-00000D7B0000}"/>
    <cellStyle name="Normal 37 2 4 4" xfId="44505" xr:uid="{00000000-0005-0000-0000-00000E7B0000}"/>
    <cellStyle name="Normal 37 2 4 4 2" xfId="44506" xr:uid="{00000000-0005-0000-0000-00000F7B0000}"/>
    <cellStyle name="Normal 37 2 4 4 3" xfId="44507" xr:uid="{00000000-0005-0000-0000-0000107B0000}"/>
    <cellStyle name="Normal 37 2 4 5" xfId="44508" xr:uid="{00000000-0005-0000-0000-0000117B0000}"/>
    <cellStyle name="Normal 37 2 4 5 2" xfId="44509" xr:uid="{00000000-0005-0000-0000-0000127B0000}"/>
    <cellStyle name="Normal 37 2 4 5 3" xfId="44510" xr:uid="{00000000-0005-0000-0000-0000137B0000}"/>
    <cellStyle name="Normal 37 2 4 6" xfId="44511" xr:uid="{00000000-0005-0000-0000-0000147B0000}"/>
    <cellStyle name="Normal 37 2 4 7" xfId="44512" xr:uid="{00000000-0005-0000-0000-0000157B0000}"/>
    <cellStyle name="Normal 37 2 5" xfId="44513" xr:uid="{00000000-0005-0000-0000-0000167B0000}"/>
    <cellStyle name="Normal 37 2 5 2" xfId="44514" xr:uid="{00000000-0005-0000-0000-0000177B0000}"/>
    <cellStyle name="Normal 37 2 5 2 2" xfId="44515" xr:uid="{00000000-0005-0000-0000-0000187B0000}"/>
    <cellStyle name="Normal 37 2 5 2 3" xfId="44516" xr:uid="{00000000-0005-0000-0000-0000197B0000}"/>
    <cellStyle name="Normal 37 2 5 3" xfId="44517" xr:uid="{00000000-0005-0000-0000-00001A7B0000}"/>
    <cellStyle name="Normal 37 2 5 3 2" xfId="44518" xr:uid="{00000000-0005-0000-0000-00001B7B0000}"/>
    <cellStyle name="Normal 37 2 5 3 3" xfId="44519" xr:uid="{00000000-0005-0000-0000-00001C7B0000}"/>
    <cellStyle name="Normal 37 2 5 4" xfId="44520" xr:uid="{00000000-0005-0000-0000-00001D7B0000}"/>
    <cellStyle name="Normal 37 2 5 4 2" xfId="44521" xr:uid="{00000000-0005-0000-0000-00001E7B0000}"/>
    <cellStyle name="Normal 37 2 5 4 3" xfId="44522" xr:uid="{00000000-0005-0000-0000-00001F7B0000}"/>
    <cellStyle name="Normal 37 2 5 5" xfId="44523" xr:uid="{00000000-0005-0000-0000-0000207B0000}"/>
    <cellStyle name="Normal 37 2 5 5 2" xfId="44524" xr:uid="{00000000-0005-0000-0000-0000217B0000}"/>
    <cellStyle name="Normal 37 2 5 5 3" xfId="44525" xr:uid="{00000000-0005-0000-0000-0000227B0000}"/>
    <cellStyle name="Normal 37 2 5 6" xfId="44526" xr:uid="{00000000-0005-0000-0000-0000237B0000}"/>
    <cellStyle name="Normal 37 2 5 7" xfId="44527" xr:uid="{00000000-0005-0000-0000-0000247B0000}"/>
    <cellStyle name="Normal 37 2 6" xfId="44528" xr:uid="{00000000-0005-0000-0000-0000257B0000}"/>
    <cellStyle name="Normal 37 2 6 2" xfId="44529" xr:uid="{00000000-0005-0000-0000-0000267B0000}"/>
    <cellStyle name="Normal 37 2 6 2 2" xfId="44530" xr:uid="{00000000-0005-0000-0000-0000277B0000}"/>
    <cellStyle name="Normal 37 2 6 2 3" xfId="44531" xr:uid="{00000000-0005-0000-0000-0000287B0000}"/>
    <cellStyle name="Normal 37 2 6 3" xfId="44532" xr:uid="{00000000-0005-0000-0000-0000297B0000}"/>
    <cellStyle name="Normal 37 2 6 3 2" xfId="44533" xr:uid="{00000000-0005-0000-0000-00002A7B0000}"/>
    <cellStyle name="Normal 37 2 6 3 3" xfId="44534" xr:uid="{00000000-0005-0000-0000-00002B7B0000}"/>
    <cellStyle name="Normal 37 2 6 4" xfId="44535" xr:uid="{00000000-0005-0000-0000-00002C7B0000}"/>
    <cellStyle name="Normal 37 2 6 4 2" xfId="44536" xr:uid="{00000000-0005-0000-0000-00002D7B0000}"/>
    <cellStyle name="Normal 37 2 6 4 3" xfId="44537" xr:uid="{00000000-0005-0000-0000-00002E7B0000}"/>
    <cellStyle name="Normal 37 2 6 5" xfId="44538" xr:uid="{00000000-0005-0000-0000-00002F7B0000}"/>
    <cellStyle name="Normal 37 2 6 5 2" xfId="44539" xr:uid="{00000000-0005-0000-0000-0000307B0000}"/>
    <cellStyle name="Normal 37 2 6 5 3" xfId="44540" xr:uid="{00000000-0005-0000-0000-0000317B0000}"/>
    <cellStyle name="Normal 37 2 6 6" xfId="44541" xr:uid="{00000000-0005-0000-0000-0000327B0000}"/>
    <cellStyle name="Normal 37 2 6 7" xfId="44542" xr:uid="{00000000-0005-0000-0000-0000337B0000}"/>
    <cellStyle name="Normal 37 2 7" xfId="44543" xr:uid="{00000000-0005-0000-0000-0000347B0000}"/>
    <cellStyle name="Normal 37 2 7 2" xfId="44544" xr:uid="{00000000-0005-0000-0000-0000357B0000}"/>
    <cellStyle name="Normal 37 2 7 2 2" xfId="44545" xr:uid="{00000000-0005-0000-0000-0000367B0000}"/>
    <cellStyle name="Normal 37 2 7 2 3" xfId="44546" xr:uid="{00000000-0005-0000-0000-0000377B0000}"/>
    <cellStyle name="Normal 37 2 7 3" xfId="44547" xr:uid="{00000000-0005-0000-0000-0000387B0000}"/>
    <cellStyle name="Normal 37 2 7 3 2" xfId="44548" xr:uid="{00000000-0005-0000-0000-0000397B0000}"/>
    <cellStyle name="Normal 37 2 7 3 3" xfId="44549" xr:uid="{00000000-0005-0000-0000-00003A7B0000}"/>
    <cellStyle name="Normal 37 2 7 4" xfId="44550" xr:uid="{00000000-0005-0000-0000-00003B7B0000}"/>
    <cellStyle name="Normal 37 2 7 4 2" xfId="44551" xr:uid="{00000000-0005-0000-0000-00003C7B0000}"/>
    <cellStyle name="Normal 37 2 7 4 3" xfId="44552" xr:uid="{00000000-0005-0000-0000-00003D7B0000}"/>
    <cellStyle name="Normal 37 2 7 5" xfId="44553" xr:uid="{00000000-0005-0000-0000-00003E7B0000}"/>
    <cellStyle name="Normal 37 2 7 5 2" xfId="44554" xr:uid="{00000000-0005-0000-0000-00003F7B0000}"/>
    <cellStyle name="Normal 37 2 7 5 3" xfId="44555" xr:uid="{00000000-0005-0000-0000-0000407B0000}"/>
    <cellStyle name="Normal 37 2 7 6" xfId="44556" xr:uid="{00000000-0005-0000-0000-0000417B0000}"/>
    <cellStyle name="Normal 37 2 7 7" xfId="44557" xr:uid="{00000000-0005-0000-0000-0000427B0000}"/>
    <cellStyle name="Normal 37 2 8" xfId="44558" xr:uid="{00000000-0005-0000-0000-0000437B0000}"/>
    <cellStyle name="Normal 37 2 8 2" xfId="44559" xr:uid="{00000000-0005-0000-0000-0000447B0000}"/>
    <cellStyle name="Normal 37 2 8 2 2" xfId="44560" xr:uid="{00000000-0005-0000-0000-0000457B0000}"/>
    <cellStyle name="Normal 37 2 8 2 3" xfId="44561" xr:uid="{00000000-0005-0000-0000-0000467B0000}"/>
    <cellStyle name="Normal 37 2 8 3" xfId="44562" xr:uid="{00000000-0005-0000-0000-0000477B0000}"/>
    <cellStyle name="Normal 37 2 8 3 2" xfId="44563" xr:uid="{00000000-0005-0000-0000-0000487B0000}"/>
    <cellStyle name="Normal 37 2 8 3 3" xfId="44564" xr:uid="{00000000-0005-0000-0000-0000497B0000}"/>
    <cellStyle name="Normal 37 2 8 4" xfId="44565" xr:uid="{00000000-0005-0000-0000-00004A7B0000}"/>
    <cellStyle name="Normal 37 2 8 4 2" xfId="44566" xr:uid="{00000000-0005-0000-0000-00004B7B0000}"/>
    <cellStyle name="Normal 37 2 8 4 3" xfId="44567" xr:uid="{00000000-0005-0000-0000-00004C7B0000}"/>
    <cellStyle name="Normal 37 2 8 5" xfId="44568" xr:uid="{00000000-0005-0000-0000-00004D7B0000}"/>
    <cellStyle name="Normal 37 2 8 5 2" xfId="44569" xr:uid="{00000000-0005-0000-0000-00004E7B0000}"/>
    <cellStyle name="Normal 37 2 8 5 3" xfId="44570" xr:uid="{00000000-0005-0000-0000-00004F7B0000}"/>
    <cellStyle name="Normal 37 2 8 6" xfId="44571" xr:uid="{00000000-0005-0000-0000-0000507B0000}"/>
    <cellStyle name="Normal 37 2 8 7" xfId="44572" xr:uid="{00000000-0005-0000-0000-0000517B0000}"/>
    <cellStyle name="Normal 37 2 9" xfId="44573" xr:uid="{00000000-0005-0000-0000-0000527B0000}"/>
    <cellStyle name="Normal 37 2 9 2" xfId="44574" xr:uid="{00000000-0005-0000-0000-0000537B0000}"/>
    <cellStyle name="Normal 37 2 9 2 2" xfId="44575" xr:uid="{00000000-0005-0000-0000-0000547B0000}"/>
    <cellStyle name="Normal 37 2 9 2 3" xfId="44576" xr:uid="{00000000-0005-0000-0000-0000557B0000}"/>
    <cellStyle name="Normal 37 2 9 3" xfId="44577" xr:uid="{00000000-0005-0000-0000-0000567B0000}"/>
    <cellStyle name="Normal 37 2 9 3 2" xfId="44578" xr:uid="{00000000-0005-0000-0000-0000577B0000}"/>
    <cellStyle name="Normal 37 2 9 3 3" xfId="44579" xr:uid="{00000000-0005-0000-0000-0000587B0000}"/>
    <cellStyle name="Normal 37 2 9 4" xfId="44580" xr:uid="{00000000-0005-0000-0000-0000597B0000}"/>
    <cellStyle name="Normal 37 2 9 4 2" xfId="44581" xr:uid="{00000000-0005-0000-0000-00005A7B0000}"/>
    <cellStyle name="Normal 37 2 9 4 3" xfId="44582" xr:uid="{00000000-0005-0000-0000-00005B7B0000}"/>
    <cellStyle name="Normal 37 2 9 5" xfId="44583" xr:uid="{00000000-0005-0000-0000-00005C7B0000}"/>
    <cellStyle name="Normal 37 2 9 5 2" xfId="44584" xr:uid="{00000000-0005-0000-0000-00005D7B0000}"/>
    <cellStyle name="Normal 37 2 9 5 3" xfId="44585" xr:uid="{00000000-0005-0000-0000-00005E7B0000}"/>
    <cellStyle name="Normal 37 2 9 6" xfId="44586" xr:uid="{00000000-0005-0000-0000-00005F7B0000}"/>
    <cellStyle name="Normal 37 2 9 7" xfId="44587" xr:uid="{00000000-0005-0000-0000-0000607B0000}"/>
    <cellStyle name="Normal 37 20" xfId="44588" xr:uid="{00000000-0005-0000-0000-0000617B0000}"/>
    <cellStyle name="Normal 37 20 2" xfId="44589" xr:uid="{00000000-0005-0000-0000-0000627B0000}"/>
    <cellStyle name="Normal 37 20 2 2" xfId="44590" xr:uid="{00000000-0005-0000-0000-0000637B0000}"/>
    <cellStyle name="Normal 37 20 2 3" xfId="44591" xr:uid="{00000000-0005-0000-0000-0000647B0000}"/>
    <cellStyle name="Normal 37 20 3" xfId="44592" xr:uid="{00000000-0005-0000-0000-0000657B0000}"/>
    <cellStyle name="Normal 37 20 3 2" xfId="44593" xr:uid="{00000000-0005-0000-0000-0000667B0000}"/>
    <cellStyle name="Normal 37 20 3 3" xfId="44594" xr:uid="{00000000-0005-0000-0000-0000677B0000}"/>
    <cellStyle name="Normal 37 20 4" xfId="44595" xr:uid="{00000000-0005-0000-0000-0000687B0000}"/>
    <cellStyle name="Normal 37 20 4 2" xfId="44596" xr:uid="{00000000-0005-0000-0000-0000697B0000}"/>
    <cellStyle name="Normal 37 20 4 3" xfId="44597" xr:uid="{00000000-0005-0000-0000-00006A7B0000}"/>
    <cellStyle name="Normal 37 20 5" xfId="44598" xr:uid="{00000000-0005-0000-0000-00006B7B0000}"/>
    <cellStyle name="Normal 37 20 5 2" xfId="44599" xr:uid="{00000000-0005-0000-0000-00006C7B0000}"/>
    <cellStyle name="Normal 37 20 5 3" xfId="44600" xr:uid="{00000000-0005-0000-0000-00006D7B0000}"/>
    <cellStyle name="Normal 37 20 6" xfId="44601" xr:uid="{00000000-0005-0000-0000-00006E7B0000}"/>
    <cellStyle name="Normal 37 20 7" xfId="44602" xr:uid="{00000000-0005-0000-0000-00006F7B0000}"/>
    <cellStyle name="Normal 37 21" xfId="44603" xr:uid="{00000000-0005-0000-0000-0000707B0000}"/>
    <cellStyle name="Normal 37 21 2" xfId="44604" xr:uid="{00000000-0005-0000-0000-0000717B0000}"/>
    <cellStyle name="Normal 37 21 2 2" xfId="44605" xr:uid="{00000000-0005-0000-0000-0000727B0000}"/>
    <cellStyle name="Normal 37 21 2 3" xfId="44606" xr:uid="{00000000-0005-0000-0000-0000737B0000}"/>
    <cellStyle name="Normal 37 21 3" xfId="44607" xr:uid="{00000000-0005-0000-0000-0000747B0000}"/>
    <cellStyle name="Normal 37 21 3 2" xfId="44608" xr:uid="{00000000-0005-0000-0000-0000757B0000}"/>
    <cellStyle name="Normal 37 21 3 3" xfId="44609" xr:uid="{00000000-0005-0000-0000-0000767B0000}"/>
    <cellStyle name="Normal 37 21 4" xfId="44610" xr:uid="{00000000-0005-0000-0000-0000777B0000}"/>
    <cellStyle name="Normal 37 21 4 2" xfId="44611" xr:uid="{00000000-0005-0000-0000-0000787B0000}"/>
    <cellStyle name="Normal 37 21 4 3" xfId="44612" xr:uid="{00000000-0005-0000-0000-0000797B0000}"/>
    <cellStyle name="Normal 37 21 5" xfId="44613" xr:uid="{00000000-0005-0000-0000-00007A7B0000}"/>
    <cellStyle name="Normal 37 21 5 2" xfId="44614" xr:uid="{00000000-0005-0000-0000-00007B7B0000}"/>
    <cellStyle name="Normal 37 21 5 3" xfId="44615" xr:uid="{00000000-0005-0000-0000-00007C7B0000}"/>
    <cellStyle name="Normal 37 21 6" xfId="44616" xr:uid="{00000000-0005-0000-0000-00007D7B0000}"/>
    <cellStyle name="Normal 37 21 7" xfId="44617" xr:uid="{00000000-0005-0000-0000-00007E7B0000}"/>
    <cellStyle name="Normal 37 22" xfId="44618" xr:uid="{00000000-0005-0000-0000-00007F7B0000}"/>
    <cellStyle name="Normal 37 22 2" xfId="44619" xr:uid="{00000000-0005-0000-0000-0000807B0000}"/>
    <cellStyle name="Normal 37 22 2 2" xfId="44620" xr:uid="{00000000-0005-0000-0000-0000817B0000}"/>
    <cellStyle name="Normal 37 22 2 3" xfId="44621" xr:uid="{00000000-0005-0000-0000-0000827B0000}"/>
    <cellStyle name="Normal 37 22 3" xfId="44622" xr:uid="{00000000-0005-0000-0000-0000837B0000}"/>
    <cellStyle name="Normal 37 22 3 2" xfId="44623" xr:uid="{00000000-0005-0000-0000-0000847B0000}"/>
    <cellStyle name="Normal 37 22 3 3" xfId="44624" xr:uid="{00000000-0005-0000-0000-0000857B0000}"/>
    <cellStyle name="Normal 37 22 4" xfId="44625" xr:uid="{00000000-0005-0000-0000-0000867B0000}"/>
    <cellStyle name="Normal 37 22 4 2" xfId="44626" xr:uid="{00000000-0005-0000-0000-0000877B0000}"/>
    <cellStyle name="Normal 37 22 4 3" xfId="44627" xr:uid="{00000000-0005-0000-0000-0000887B0000}"/>
    <cellStyle name="Normal 37 22 5" xfId="44628" xr:uid="{00000000-0005-0000-0000-0000897B0000}"/>
    <cellStyle name="Normal 37 22 5 2" xfId="44629" xr:uid="{00000000-0005-0000-0000-00008A7B0000}"/>
    <cellStyle name="Normal 37 22 5 3" xfId="44630" xr:uid="{00000000-0005-0000-0000-00008B7B0000}"/>
    <cellStyle name="Normal 37 22 6" xfId="44631" xr:uid="{00000000-0005-0000-0000-00008C7B0000}"/>
    <cellStyle name="Normal 37 22 7" xfId="44632" xr:uid="{00000000-0005-0000-0000-00008D7B0000}"/>
    <cellStyle name="Normal 37 23" xfId="44633" xr:uid="{00000000-0005-0000-0000-00008E7B0000}"/>
    <cellStyle name="Normal 37 23 2" xfId="44634" xr:uid="{00000000-0005-0000-0000-00008F7B0000}"/>
    <cellStyle name="Normal 37 23 2 2" xfId="44635" xr:uid="{00000000-0005-0000-0000-0000907B0000}"/>
    <cellStyle name="Normal 37 23 2 3" xfId="44636" xr:uid="{00000000-0005-0000-0000-0000917B0000}"/>
    <cellStyle name="Normal 37 23 3" xfId="44637" xr:uid="{00000000-0005-0000-0000-0000927B0000}"/>
    <cellStyle name="Normal 37 23 3 2" xfId="44638" xr:uid="{00000000-0005-0000-0000-0000937B0000}"/>
    <cellStyle name="Normal 37 23 3 3" xfId="44639" xr:uid="{00000000-0005-0000-0000-0000947B0000}"/>
    <cellStyle name="Normal 37 23 4" xfId="44640" xr:uid="{00000000-0005-0000-0000-0000957B0000}"/>
    <cellStyle name="Normal 37 23 4 2" xfId="44641" xr:uid="{00000000-0005-0000-0000-0000967B0000}"/>
    <cellStyle name="Normal 37 23 4 3" xfId="44642" xr:uid="{00000000-0005-0000-0000-0000977B0000}"/>
    <cellStyle name="Normal 37 23 5" xfId="44643" xr:uid="{00000000-0005-0000-0000-0000987B0000}"/>
    <cellStyle name="Normal 37 23 5 2" xfId="44644" xr:uid="{00000000-0005-0000-0000-0000997B0000}"/>
    <cellStyle name="Normal 37 23 5 3" xfId="44645" xr:uid="{00000000-0005-0000-0000-00009A7B0000}"/>
    <cellStyle name="Normal 37 23 6" xfId="44646" xr:uid="{00000000-0005-0000-0000-00009B7B0000}"/>
    <cellStyle name="Normal 37 23 7" xfId="44647" xr:uid="{00000000-0005-0000-0000-00009C7B0000}"/>
    <cellStyle name="Normal 37 24" xfId="44648" xr:uid="{00000000-0005-0000-0000-00009D7B0000}"/>
    <cellStyle name="Normal 37 24 2" xfId="44649" xr:uid="{00000000-0005-0000-0000-00009E7B0000}"/>
    <cellStyle name="Normal 37 24 2 2" xfId="44650" xr:uid="{00000000-0005-0000-0000-00009F7B0000}"/>
    <cellStyle name="Normal 37 24 2 3" xfId="44651" xr:uid="{00000000-0005-0000-0000-0000A07B0000}"/>
    <cellStyle name="Normal 37 24 3" xfId="44652" xr:uid="{00000000-0005-0000-0000-0000A17B0000}"/>
    <cellStyle name="Normal 37 24 3 2" xfId="44653" xr:uid="{00000000-0005-0000-0000-0000A27B0000}"/>
    <cellStyle name="Normal 37 24 3 3" xfId="44654" xr:uid="{00000000-0005-0000-0000-0000A37B0000}"/>
    <cellStyle name="Normal 37 24 4" xfId="44655" xr:uid="{00000000-0005-0000-0000-0000A47B0000}"/>
    <cellStyle name="Normal 37 24 4 2" xfId="44656" xr:uid="{00000000-0005-0000-0000-0000A57B0000}"/>
    <cellStyle name="Normal 37 24 4 3" xfId="44657" xr:uid="{00000000-0005-0000-0000-0000A67B0000}"/>
    <cellStyle name="Normal 37 24 5" xfId="44658" xr:uid="{00000000-0005-0000-0000-0000A77B0000}"/>
    <cellStyle name="Normal 37 24 5 2" xfId="44659" xr:uid="{00000000-0005-0000-0000-0000A87B0000}"/>
    <cellStyle name="Normal 37 24 5 3" xfId="44660" xr:uid="{00000000-0005-0000-0000-0000A97B0000}"/>
    <cellStyle name="Normal 37 24 6" xfId="44661" xr:uid="{00000000-0005-0000-0000-0000AA7B0000}"/>
    <cellStyle name="Normal 37 24 7" xfId="44662" xr:uid="{00000000-0005-0000-0000-0000AB7B0000}"/>
    <cellStyle name="Normal 37 25" xfId="44663" xr:uid="{00000000-0005-0000-0000-0000AC7B0000}"/>
    <cellStyle name="Normal 37 25 2" xfId="44664" xr:uid="{00000000-0005-0000-0000-0000AD7B0000}"/>
    <cellStyle name="Normal 37 25 2 2" xfId="44665" xr:uid="{00000000-0005-0000-0000-0000AE7B0000}"/>
    <cellStyle name="Normal 37 25 2 3" xfId="44666" xr:uid="{00000000-0005-0000-0000-0000AF7B0000}"/>
    <cellStyle name="Normal 37 25 3" xfId="44667" xr:uid="{00000000-0005-0000-0000-0000B07B0000}"/>
    <cellStyle name="Normal 37 25 3 2" xfId="44668" xr:uid="{00000000-0005-0000-0000-0000B17B0000}"/>
    <cellStyle name="Normal 37 25 3 3" xfId="44669" xr:uid="{00000000-0005-0000-0000-0000B27B0000}"/>
    <cellStyle name="Normal 37 25 4" xfId="44670" xr:uid="{00000000-0005-0000-0000-0000B37B0000}"/>
    <cellStyle name="Normal 37 25 4 2" xfId="44671" xr:uid="{00000000-0005-0000-0000-0000B47B0000}"/>
    <cellStyle name="Normal 37 25 4 3" xfId="44672" xr:uid="{00000000-0005-0000-0000-0000B57B0000}"/>
    <cellStyle name="Normal 37 25 5" xfId="44673" xr:uid="{00000000-0005-0000-0000-0000B67B0000}"/>
    <cellStyle name="Normal 37 25 5 2" xfId="44674" xr:uid="{00000000-0005-0000-0000-0000B77B0000}"/>
    <cellStyle name="Normal 37 25 5 3" xfId="44675" xr:uid="{00000000-0005-0000-0000-0000B87B0000}"/>
    <cellStyle name="Normal 37 25 6" xfId="44676" xr:uid="{00000000-0005-0000-0000-0000B97B0000}"/>
    <cellStyle name="Normal 37 25 7" xfId="44677" xr:uid="{00000000-0005-0000-0000-0000BA7B0000}"/>
    <cellStyle name="Normal 37 26" xfId="44678" xr:uid="{00000000-0005-0000-0000-0000BB7B0000}"/>
    <cellStyle name="Normal 37 26 2" xfId="44679" xr:uid="{00000000-0005-0000-0000-0000BC7B0000}"/>
    <cellStyle name="Normal 37 26 2 2" xfId="44680" xr:uid="{00000000-0005-0000-0000-0000BD7B0000}"/>
    <cellStyle name="Normal 37 26 2 3" xfId="44681" xr:uid="{00000000-0005-0000-0000-0000BE7B0000}"/>
    <cellStyle name="Normal 37 26 3" xfId="44682" xr:uid="{00000000-0005-0000-0000-0000BF7B0000}"/>
    <cellStyle name="Normal 37 26 3 2" xfId="44683" xr:uid="{00000000-0005-0000-0000-0000C07B0000}"/>
    <cellStyle name="Normal 37 26 3 3" xfId="44684" xr:uid="{00000000-0005-0000-0000-0000C17B0000}"/>
    <cellStyle name="Normal 37 26 4" xfId="44685" xr:uid="{00000000-0005-0000-0000-0000C27B0000}"/>
    <cellStyle name="Normal 37 26 4 2" xfId="44686" xr:uid="{00000000-0005-0000-0000-0000C37B0000}"/>
    <cellStyle name="Normal 37 26 4 3" xfId="44687" xr:uid="{00000000-0005-0000-0000-0000C47B0000}"/>
    <cellStyle name="Normal 37 26 5" xfId="44688" xr:uid="{00000000-0005-0000-0000-0000C57B0000}"/>
    <cellStyle name="Normal 37 26 5 2" xfId="44689" xr:uid="{00000000-0005-0000-0000-0000C67B0000}"/>
    <cellStyle name="Normal 37 26 5 3" xfId="44690" xr:uid="{00000000-0005-0000-0000-0000C77B0000}"/>
    <cellStyle name="Normal 37 26 6" xfId="44691" xr:uid="{00000000-0005-0000-0000-0000C87B0000}"/>
    <cellStyle name="Normal 37 26 7" xfId="44692" xr:uid="{00000000-0005-0000-0000-0000C97B0000}"/>
    <cellStyle name="Normal 37 27" xfId="44693" xr:uid="{00000000-0005-0000-0000-0000CA7B0000}"/>
    <cellStyle name="Normal 37 27 2" xfId="44694" xr:uid="{00000000-0005-0000-0000-0000CB7B0000}"/>
    <cellStyle name="Normal 37 27 2 2" xfId="44695" xr:uid="{00000000-0005-0000-0000-0000CC7B0000}"/>
    <cellStyle name="Normal 37 27 2 3" xfId="44696" xr:uid="{00000000-0005-0000-0000-0000CD7B0000}"/>
    <cellStyle name="Normal 37 27 3" xfId="44697" xr:uid="{00000000-0005-0000-0000-0000CE7B0000}"/>
    <cellStyle name="Normal 37 27 3 2" xfId="44698" xr:uid="{00000000-0005-0000-0000-0000CF7B0000}"/>
    <cellStyle name="Normal 37 27 3 3" xfId="44699" xr:uid="{00000000-0005-0000-0000-0000D07B0000}"/>
    <cellStyle name="Normal 37 27 4" xfId="44700" xr:uid="{00000000-0005-0000-0000-0000D17B0000}"/>
    <cellStyle name="Normal 37 27 4 2" xfId="44701" xr:uid="{00000000-0005-0000-0000-0000D27B0000}"/>
    <cellStyle name="Normal 37 27 4 3" xfId="44702" xr:uid="{00000000-0005-0000-0000-0000D37B0000}"/>
    <cellStyle name="Normal 37 27 5" xfId="44703" xr:uid="{00000000-0005-0000-0000-0000D47B0000}"/>
    <cellStyle name="Normal 37 27 5 2" xfId="44704" xr:uid="{00000000-0005-0000-0000-0000D57B0000}"/>
    <cellStyle name="Normal 37 27 5 3" xfId="44705" xr:uid="{00000000-0005-0000-0000-0000D67B0000}"/>
    <cellStyle name="Normal 37 27 6" xfId="44706" xr:uid="{00000000-0005-0000-0000-0000D77B0000}"/>
    <cellStyle name="Normal 37 27 7" xfId="44707" xr:uid="{00000000-0005-0000-0000-0000D87B0000}"/>
    <cellStyle name="Normal 37 28" xfId="44708" xr:uid="{00000000-0005-0000-0000-0000D97B0000}"/>
    <cellStyle name="Normal 37 28 2" xfId="44709" xr:uid="{00000000-0005-0000-0000-0000DA7B0000}"/>
    <cellStyle name="Normal 37 28 2 2" xfId="44710" xr:uid="{00000000-0005-0000-0000-0000DB7B0000}"/>
    <cellStyle name="Normal 37 28 2 3" xfId="44711" xr:uid="{00000000-0005-0000-0000-0000DC7B0000}"/>
    <cellStyle name="Normal 37 28 3" xfId="44712" xr:uid="{00000000-0005-0000-0000-0000DD7B0000}"/>
    <cellStyle name="Normal 37 28 3 2" xfId="44713" xr:uid="{00000000-0005-0000-0000-0000DE7B0000}"/>
    <cellStyle name="Normal 37 28 3 3" xfId="44714" xr:uid="{00000000-0005-0000-0000-0000DF7B0000}"/>
    <cellStyle name="Normal 37 28 4" xfId="44715" xr:uid="{00000000-0005-0000-0000-0000E07B0000}"/>
    <cellStyle name="Normal 37 28 4 2" xfId="44716" xr:uid="{00000000-0005-0000-0000-0000E17B0000}"/>
    <cellStyle name="Normal 37 28 4 3" xfId="44717" xr:uid="{00000000-0005-0000-0000-0000E27B0000}"/>
    <cellStyle name="Normal 37 28 5" xfId="44718" xr:uid="{00000000-0005-0000-0000-0000E37B0000}"/>
    <cellStyle name="Normal 37 28 5 2" xfId="44719" xr:uid="{00000000-0005-0000-0000-0000E47B0000}"/>
    <cellStyle name="Normal 37 28 5 3" xfId="44720" xr:uid="{00000000-0005-0000-0000-0000E57B0000}"/>
    <cellStyle name="Normal 37 28 6" xfId="44721" xr:uid="{00000000-0005-0000-0000-0000E67B0000}"/>
    <cellStyle name="Normal 37 28 7" xfId="44722" xr:uid="{00000000-0005-0000-0000-0000E77B0000}"/>
    <cellStyle name="Normal 37 29" xfId="44723" xr:uid="{00000000-0005-0000-0000-0000E87B0000}"/>
    <cellStyle name="Normal 37 29 2" xfId="44724" xr:uid="{00000000-0005-0000-0000-0000E97B0000}"/>
    <cellStyle name="Normal 37 29 2 2" xfId="44725" xr:uid="{00000000-0005-0000-0000-0000EA7B0000}"/>
    <cellStyle name="Normal 37 29 2 3" xfId="44726" xr:uid="{00000000-0005-0000-0000-0000EB7B0000}"/>
    <cellStyle name="Normal 37 29 3" xfId="44727" xr:uid="{00000000-0005-0000-0000-0000EC7B0000}"/>
    <cellStyle name="Normal 37 29 3 2" xfId="44728" xr:uid="{00000000-0005-0000-0000-0000ED7B0000}"/>
    <cellStyle name="Normal 37 29 3 3" xfId="44729" xr:uid="{00000000-0005-0000-0000-0000EE7B0000}"/>
    <cellStyle name="Normal 37 29 4" xfId="44730" xr:uid="{00000000-0005-0000-0000-0000EF7B0000}"/>
    <cellStyle name="Normal 37 29 4 2" xfId="44731" xr:uid="{00000000-0005-0000-0000-0000F07B0000}"/>
    <cellStyle name="Normal 37 29 4 3" xfId="44732" xr:uid="{00000000-0005-0000-0000-0000F17B0000}"/>
    <cellStyle name="Normal 37 29 5" xfId="44733" xr:uid="{00000000-0005-0000-0000-0000F27B0000}"/>
    <cellStyle name="Normal 37 29 5 2" xfId="44734" xr:uid="{00000000-0005-0000-0000-0000F37B0000}"/>
    <cellStyle name="Normal 37 29 5 3" xfId="44735" xr:uid="{00000000-0005-0000-0000-0000F47B0000}"/>
    <cellStyle name="Normal 37 29 6" xfId="44736" xr:uid="{00000000-0005-0000-0000-0000F57B0000}"/>
    <cellStyle name="Normal 37 29 7" xfId="44737" xr:uid="{00000000-0005-0000-0000-0000F67B0000}"/>
    <cellStyle name="Normal 37 3" xfId="44738" xr:uid="{00000000-0005-0000-0000-0000F77B0000}"/>
    <cellStyle name="Normal 37 3 2" xfId="44739" xr:uid="{00000000-0005-0000-0000-0000F87B0000}"/>
    <cellStyle name="Normal 37 3 2 2" xfId="44740" xr:uid="{00000000-0005-0000-0000-0000F97B0000}"/>
    <cellStyle name="Normal 37 3 2 3" xfId="44741" xr:uid="{00000000-0005-0000-0000-0000FA7B0000}"/>
    <cellStyle name="Normal 37 3 3" xfId="44742" xr:uid="{00000000-0005-0000-0000-0000FB7B0000}"/>
    <cellStyle name="Normal 37 3 3 2" xfId="44743" xr:uid="{00000000-0005-0000-0000-0000FC7B0000}"/>
    <cellStyle name="Normal 37 3 3 3" xfId="44744" xr:uid="{00000000-0005-0000-0000-0000FD7B0000}"/>
    <cellStyle name="Normal 37 3 4" xfId="44745" xr:uid="{00000000-0005-0000-0000-0000FE7B0000}"/>
    <cellStyle name="Normal 37 3 4 2" xfId="44746" xr:uid="{00000000-0005-0000-0000-0000FF7B0000}"/>
    <cellStyle name="Normal 37 3 4 3" xfId="44747" xr:uid="{00000000-0005-0000-0000-0000007C0000}"/>
    <cellStyle name="Normal 37 3 5" xfId="44748" xr:uid="{00000000-0005-0000-0000-0000017C0000}"/>
    <cellStyle name="Normal 37 3 5 2" xfId="44749" xr:uid="{00000000-0005-0000-0000-0000027C0000}"/>
    <cellStyle name="Normal 37 3 5 3" xfId="44750" xr:uid="{00000000-0005-0000-0000-0000037C0000}"/>
    <cellStyle name="Normal 37 3 6" xfId="44751" xr:uid="{00000000-0005-0000-0000-0000047C0000}"/>
    <cellStyle name="Normal 37 3 6 2" xfId="44752" xr:uid="{00000000-0005-0000-0000-0000057C0000}"/>
    <cellStyle name="Normal 37 3 6 3" xfId="44753" xr:uid="{00000000-0005-0000-0000-0000067C0000}"/>
    <cellStyle name="Normal 37 3 7" xfId="44754" xr:uid="{00000000-0005-0000-0000-0000077C0000}"/>
    <cellStyle name="Normal 37 3 7 2" xfId="44755" xr:uid="{00000000-0005-0000-0000-0000087C0000}"/>
    <cellStyle name="Normal 37 3 7 3" xfId="44756" xr:uid="{00000000-0005-0000-0000-0000097C0000}"/>
    <cellStyle name="Normal 37 3 8" xfId="44757" xr:uid="{00000000-0005-0000-0000-00000A7C0000}"/>
    <cellStyle name="Normal 37 3 9" xfId="44758" xr:uid="{00000000-0005-0000-0000-00000B7C0000}"/>
    <cellStyle name="Normal 37 30" xfId="44759" xr:uid="{00000000-0005-0000-0000-00000C7C0000}"/>
    <cellStyle name="Normal 37 30 2" xfId="44760" xr:uid="{00000000-0005-0000-0000-00000D7C0000}"/>
    <cellStyle name="Normal 37 30 2 2" xfId="44761" xr:uid="{00000000-0005-0000-0000-00000E7C0000}"/>
    <cellStyle name="Normal 37 30 2 3" xfId="44762" xr:uid="{00000000-0005-0000-0000-00000F7C0000}"/>
    <cellStyle name="Normal 37 30 3" xfId="44763" xr:uid="{00000000-0005-0000-0000-0000107C0000}"/>
    <cellStyle name="Normal 37 30 3 2" xfId="44764" xr:uid="{00000000-0005-0000-0000-0000117C0000}"/>
    <cellStyle name="Normal 37 30 3 3" xfId="44765" xr:uid="{00000000-0005-0000-0000-0000127C0000}"/>
    <cellStyle name="Normal 37 30 4" xfId="44766" xr:uid="{00000000-0005-0000-0000-0000137C0000}"/>
    <cellStyle name="Normal 37 30 4 2" xfId="44767" xr:uid="{00000000-0005-0000-0000-0000147C0000}"/>
    <cellStyle name="Normal 37 30 4 3" xfId="44768" xr:uid="{00000000-0005-0000-0000-0000157C0000}"/>
    <cellStyle name="Normal 37 30 5" xfId="44769" xr:uid="{00000000-0005-0000-0000-0000167C0000}"/>
    <cellStyle name="Normal 37 30 5 2" xfId="44770" xr:uid="{00000000-0005-0000-0000-0000177C0000}"/>
    <cellStyle name="Normal 37 30 5 3" xfId="44771" xr:uid="{00000000-0005-0000-0000-0000187C0000}"/>
    <cellStyle name="Normal 37 30 6" xfId="44772" xr:uid="{00000000-0005-0000-0000-0000197C0000}"/>
    <cellStyle name="Normal 37 30 7" xfId="44773" xr:uid="{00000000-0005-0000-0000-00001A7C0000}"/>
    <cellStyle name="Normal 37 31" xfId="44774" xr:uid="{00000000-0005-0000-0000-00001B7C0000}"/>
    <cellStyle name="Normal 37 31 2" xfId="44775" xr:uid="{00000000-0005-0000-0000-00001C7C0000}"/>
    <cellStyle name="Normal 37 31 2 2" xfId="44776" xr:uid="{00000000-0005-0000-0000-00001D7C0000}"/>
    <cellStyle name="Normal 37 31 2 3" xfId="44777" xr:uid="{00000000-0005-0000-0000-00001E7C0000}"/>
    <cellStyle name="Normal 37 31 3" xfId="44778" xr:uid="{00000000-0005-0000-0000-00001F7C0000}"/>
    <cellStyle name="Normal 37 31 3 2" xfId="44779" xr:uid="{00000000-0005-0000-0000-0000207C0000}"/>
    <cellStyle name="Normal 37 31 3 3" xfId="44780" xr:uid="{00000000-0005-0000-0000-0000217C0000}"/>
    <cellStyle name="Normal 37 31 4" xfId="44781" xr:uid="{00000000-0005-0000-0000-0000227C0000}"/>
    <cellStyle name="Normal 37 31 4 2" xfId="44782" xr:uid="{00000000-0005-0000-0000-0000237C0000}"/>
    <cellStyle name="Normal 37 31 4 3" xfId="44783" xr:uid="{00000000-0005-0000-0000-0000247C0000}"/>
    <cellStyle name="Normal 37 31 5" xfId="44784" xr:uid="{00000000-0005-0000-0000-0000257C0000}"/>
    <cellStyle name="Normal 37 31 5 2" xfId="44785" xr:uid="{00000000-0005-0000-0000-0000267C0000}"/>
    <cellStyle name="Normal 37 31 5 3" xfId="44786" xr:uid="{00000000-0005-0000-0000-0000277C0000}"/>
    <cellStyle name="Normal 37 31 6" xfId="44787" xr:uid="{00000000-0005-0000-0000-0000287C0000}"/>
    <cellStyle name="Normal 37 31 7" xfId="44788" xr:uid="{00000000-0005-0000-0000-0000297C0000}"/>
    <cellStyle name="Normal 37 32" xfId="44789" xr:uid="{00000000-0005-0000-0000-00002A7C0000}"/>
    <cellStyle name="Normal 37 32 2" xfId="44790" xr:uid="{00000000-0005-0000-0000-00002B7C0000}"/>
    <cellStyle name="Normal 37 32 2 2" xfId="44791" xr:uid="{00000000-0005-0000-0000-00002C7C0000}"/>
    <cellStyle name="Normal 37 32 2 3" xfId="44792" xr:uid="{00000000-0005-0000-0000-00002D7C0000}"/>
    <cellStyle name="Normal 37 32 3" xfId="44793" xr:uid="{00000000-0005-0000-0000-00002E7C0000}"/>
    <cellStyle name="Normal 37 32 3 2" xfId="44794" xr:uid="{00000000-0005-0000-0000-00002F7C0000}"/>
    <cellStyle name="Normal 37 32 3 3" xfId="44795" xr:uid="{00000000-0005-0000-0000-0000307C0000}"/>
    <cellStyle name="Normal 37 32 4" xfId="44796" xr:uid="{00000000-0005-0000-0000-0000317C0000}"/>
    <cellStyle name="Normal 37 32 4 2" xfId="44797" xr:uid="{00000000-0005-0000-0000-0000327C0000}"/>
    <cellStyle name="Normal 37 32 4 3" xfId="44798" xr:uid="{00000000-0005-0000-0000-0000337C0000}"/>
    <cellStyle name="Normal 37 32 5" xfId="44799" xr:uid="{00000000-0005-0000-0000-0000347C0000}"/>
    <cellStyle name="Normal 37 32 5 2" xfId="44800" xr:uid="{00000000-0005-0000-0000-0000357C0000}"/>
    <cellStyle name="Normal 37 32 5 3" xfId="44801" xr:uid="{00000000-0005-0000-0000-0000367C0000}"/>
    <cellStyle name="Normal 37 32 6" xfId="44802" xr:uid="{00000000-0005-0000-0000-0000377C0000}"/>
    <cellStyle name="Normal 37 32 7" xfId="44803" xr:uid="{00000000-0005-0000-0000-0000387C0000}"/>
    <cellStyle name="Normal 37 33" xfId="44804" xr:uid="{00000000-0005-0000-0000-0000397C0000}"/>
    <cellStyle name="Normal 37 33 2" xfId="44805" xr:uid="{00000000-0005-0000-0000-00003A7C0000}"/>
    <cellStyle name="Normal 37 33 2 2" xfId="44806" xr:uid="{00000000-0005-0000-0000-00003B7C0000}"/>
    <cellStyle name="Normal 37 33 2 3" xfId="44807" xr:uid="{00000000-0005-0000-0000-00003C7C0000}"/>
    <cellStyle name="Normal 37 33 3" xfId="44808" xr:uid="{00000000-0005-0000-0000-00003D7C0000}"/>
    <cellStyle name="Normal 37 33 3 2" xfId="44809" xr:uid="{00000000-0005-0000-0000-00003E7C0000}"/>
    <cellStyle name="Normal 37 33 3 3" xfId="44810" xr:uid="{00000000-0005-0000-0000-00003F7C0000}"/>
    <cellStyle name="Normal 37 33 4" xfId="44811" xr:uid="{00000000-0005-0000-0000-0000407C0000}"/>
    <cellStyle name="Normal 37 33 4 2" xfId="44812" xr:uid="{00000000-0005-0000-0000-0000417C0000}"/>
    <cellStyle name="Normal 37 33 4 3" xfId="44813" xr:uid="{00000000-0005-0000-0000-0000427C0000}"/>
    <cellStyle name="Normal 37 33 5" xfId="44814" xr:uid="{00000000-0005-0000-0000-0000437C0000}"/>
    <cellStyle name="Normal 37 33 5 2" xfId="44815" xr:uid="{00000000-0005-0000-0000-0000447C0000}"/>
    <cellStyle name="Normal 37 33 5 3" xfId="44816" xr:uid="{00000000-0005-0000-0000-0000457C0000}"/>
    <cellStyle name="Normal 37 33 6" xfId="44817" xr:uid="{00000000-0005-0000-0000-0000467C0000}"/>
    <cellStyle name="Normal 37 33 7" xfId="44818" xr:uid="{00000000-0005-0000-0000-0000477C0000}"/>
    <cellStyle name="Normal 37 34" xfId="44819" xr:uid="{00000000-0005-0000-0000-0000487C0000}"/>
    <cellStyle name="Normal 37 34 2" xfId="44820" xr:uid="{00000000-0005-0000-0000-0000497C0000}"/>
    <cellStyle name="Normal 37 34 2 2" xfId="44821" xr:uid="{00000000-0005-0000-0000-00004A7C0000}"/>
    <cellStyle name="Normal 37 34 2 3" xfId="44822" xr:uid="{00000000-0005-0000-0000-00004B7C0000}"/>
    <cellStyle name="Normal 37 34 3" xfId="44823" xr:uid="{00000000-0005-0000-0000-00004C7C0000}"/>
    <cellStyle name="Normal 37 34 3 2" xfId="44824" xr:uid="{00000000-0005-0000-0000-00004D7C0000}"/>
    <cellStyle name="Normal 37 34 3 3" xfId="44825" xr:uid="{00000000-0005-0000-0000-00004E7C0000}"/>
    <cellStyle name="Normal 37 34 4" xfId="44826" xr:uid="{00000000-0005-0000-0000-00004F7C0000}"/>
    <cellStyle name="Normal 37 34 4 2" xfId="44827" xr:uid="{00000000-0005-0000-0000-0000507C0000}"/>
    <cellStyle name="Normal 37 34 4 3" xfId="44828" xr:uid="{00000000-0005-0000-0000-0000517C0000}"/>
    <cellStyle name="Normal 37 34 5" xfId="44829" xr:uid="{00000000-0005-0000-0000-0000527C0000}"/>
    <cellStyle name="Normal 37 34 5 2" xfId="44830" xr:uid="{00000000-0005-0000-0000-0000537C0000}"/>
    <cellStyle name="Normal 37 34 5 3" xfId="44831" xr:uid="{00000000-0005-0000-0000-0000547C0000}"/>
    <cellStyle name="Normal 37 34 6" xfId="44832" xr:uid="{00000000-0005-0000-0000-0000557C0000}"/>
    <cellStyle name="Normal 37 34 7" xfId="44833" xr:uid="{00000000-0005-0000-0000-0000567C0000}"/>
    <cellStyle name="Normal 37 35" xfId="44834" xr:uid="{00000000-0005-0000-0000-0000577C0000}"/>
    <cellStyle name="Normal 37 35 2" xfId="44835" xr:uid="{00000000-0005-0000-0000-0000587C0000}"/>
    <cellStyle name="Normal 37 35 2 2" xfId="44836" xr:uid="{00000000-0005-0000-0000-0000597C0000}"/>
    <cellStyle name="Normal 37 35 2 3" xfId="44837" xr:uid="{00000000-0005-0000-0000-00005A7C0000}"/>
    <cellStyle name="Normal 37 35 3" xfId="44838" xr:uid="{00000000-0005-0000-0000-00005B7C0000}"/>
    <cellStyle name="Normal 37 35 3 2" xfId="44839" xr:uid="{00000000-0005-0000-0000-00005C7C0000}"/>
    <cellStyle name="Normal 37 35 3 3" xfId="44840" xr:uid="{00000000-0005-0000-0000-00005D7C0000}"/>
    <cellStyle name="Normal 37 35 4" xfId="44841" xr:uid="{00000000-0005-0000-0000-00005E7C0000}"/>
    <cellStyle name="Normal 37 35 4 2" xfId="44842" xr:uid="{00000000-0005-0000-0000-00005F7C0000}"/>
    <cellStyle name="Normal 37 35 4 3" xfId="44843" xr:uid="{00000000-0005-0000-0000-0000607C0000}"/>
    <cellStyle name="Normal 37 35 5" xfId="44844" xr:uid="{00000000-0005-0000-0000-0000617C0000}"/>
    <cellStyle name="Normal 37 35 5 2" xfId="44845" xr:uid="{00000000-0005-0000-0000-0000627C0000}"/>
    <cellStyle name="Normal 37 35 5 3" xfId="44846" xr:uid="{00000000-0005-0000-0000-0000637C0000}"/>
    <cellStyle name="Normal 37 35 6" xfId="44847" xr:uid="{00000000-0005-0000-0000-0000647C0000}"/>
    <cellStyle name="Normal 37 35 7" xfId="44848" xr:uid="{00000000-0005-0000-0000-0000657C0000}"/>
    <cellStyle name="Normal 37 36" xfId="44849" xr:uid="{00000000-0005-0000-0000-0000667C0000}"/>
    <cellStyle name="Normal 37 36 2" xfId="44850" xr:uid="{00000000-0005-0000-0000-0000677C0000}"/>
    <cellStyle name="Normal 37 36 2 2" xfId="44851" xr:uid="{00000000-0005-0000-0000-0000687C0000}"/>
    <cellStyle name="Normal 37 36 2 3" xfId="44852" xr:uid="{00000000-0005-0000-0000-0000697C0000}"/>
    <cellStyle name="Normal 37 36 3" xfId="44853" xr:uid="{00000000-0005-0000-0000-00006A7C0000}"/>
    <cellStyle name="Normal 37 36 3 2" xfId="44854" xr:uid="{00000000-0005-0000-0000-00006B7C0000}"/>
    <cellStyle name="Normal 37 36 3 3" xfId="44855" xr:uid="{00000000-0005-0000-0000-00006C7C0000}"/>
    <cellStyle name="Normal 37 36 4" xfId="44856" xr:uid="{00000000-0005-0000-0000-00006D7C0000}"/>
    <cellStyle name="Normal 37 36 4 2" xfId="44857" xr:uid="{00000000-0005-0000-0000-00006E7C0000}"/>
    <cellStyle name="Normal 37 36 4 3" xfId="44858" xr:uid="{00000000-0005-0000-0000-00006F7C0000}"/>
    <cellStyle name="Normal 37 36 5" xfId="44859" xr:uid="{00000000-0005-0000-0000-0000707C0000}"/>
    <cellStyle name="Normal 37 36 5 2" xfId="44860" xr:uid="{00000000-0005-0000-0000-0000717C0000}"/>
    <cellStyle name="Normal 37 36 5 3" xfId="44861" xr:uid="{00000000-0005-0000-0000-0000727C0000}"/>
    <cellStyle name="Normal 37 36 6" xfId="44862" xr:uid="{00000000-0005-0000-0000-0000737C0000}"/>
    <cellStyle name="Normal 37 36 7" xfId="44863" xr:uid="{00000000-0005-0000-0000-0000747C0000}"/>
    <cellStyle name="Normal 37 37" xfId="44864" xr:uid="{00000000-0005-0000-0000-0000757C0000}"/>
    <cellStyle name="Normal 37 37 2" xfId="44865" xr:uid="{00000000-0005-0000-0000-0000767C0000}"/>
    <cellStyle name="Normal 37 37 3" xfId="44866" xr:uid="{00000000-0005-0000-0000-0000777C0000}"/>
    <cellStyle name="Normal 37 38" xfId="44867" xr:uid="{00000000-0005-0000-0000-0000787C0000}"/>
    <cellStyle name="Normal 37 38 2" xfId="44868" xr:uid="{00000000-0005-0000-0000-0000797C0000}"/>
    <cellStyle name="Normal 37 38 3" xfId="44869" xr:uid="{00000000-0005-0000-0000-00007A7C0000}"/>
    <cellStyle name="Normal 37 39" xfId="44870" xr:uid="{00000000-0005-0000-0000-00007B7C0000}"/>
    <cellStyle name="Normal 37 39 2" xfId="44871" xr:uid="{00000000-0005-0000-0000-00007C7C0000}"/>
    <cellStyle name="Normal 37 39 3" xfId="44872" xr:uid="{00000000-0005-0000-0000-00007D7C0000}"/>
    <cellStyle name="Normal 37 4" xfId="44873" xr:uid="{00000000-0005-0000-0000-00007E7C0000}"/>
    <cellStyle name="Normal 37 4 2" xfId="44874" xr:uid="{00000000-0005-0000-0000-00007F7C0000}"/>
    <cellStyle name="Normal 37 4 2 2" xfId="44875" xr:uid="{00000000-0005-0000-0000-0000807C0000}"/>
    <cellStyle name="Normal 37 4 2 3" xfId="44876" xr:uid="{00000000-0005-0000-0000-0000817C0000}"/>
    <cellStyle name="Normal 37 4 3" xfId="44877" xr:uid="{00000000-0005-0000-0000-0000827C0000}"/>
    <cellStyle name="Normal 37 4 3 2" xfId="44878" xr:uid="{00000000-0005-0000-0000-0000837C0000}"/>
    <cellStyle name="Normal 37 4 3 3" xfId="44879" xr:uid="{00000000-0005-0000-0000-0000847C0000}"/>
    <cellStyle name="Normal 37 4 4" xfId="44880" xr:uid="{00000000-0005-0000-0000-0000857C0000}"/>
    <cellStyle name="Normal 37 4 4 2" xfId="44881" xr:uid="{00000000-0005-0000-0000-0000867C0000}"/>
    <cellStyle name="Normal 37 4 4 3" xfId="44882" xr:uid="{00000000-0005-0000-0000-0000877C0000}"/>
    <cellStyle name="Normal 37 4 5" xfId="44883" xr:uid="{00000000-0005-0000-0000-0000887C0000}"/>
    <cellStyle name="Normal 37 4 5 2" xfId="44884" xr:uid="{00000000-0005-0000-0000-0000897C0000}"/>
    <cellStyle name="Normal 37 4 5 3" xfId="44885" xr:uid="{00000000-0005-0000-0000-00008A7C0000}"/>
    <cellStyle name="Normal 37 4 6" xfId="44886" xr:uid="{00000000-0005-0000-0000-00008B7C0000}"/>
    <cellStyle name="Normal 37 4 7" xfId="44887" xr:uid="{00000000-0005-0000-0000-00008C7C0000}"/>
    <cellStyle name="Normal 37 40" xfId="44888" xr:uid="{00000000-0005-0000-0000-00008D7C0000}"/>
    <cellStyle name="Normal 37 40 2" xfId="44889" xr:uid="{00000000-0005-0000-0000-00008E7C0000}"/>
    <cellStyle name="Normal 37 40 3" xfId="44890" xr:uid="{00000000-0005-0000-0000-00008F7C0000}"/>
    <cellStyle name="Normal 37 41" xfId="44891" xr:uid="{00000000-0005-0000-0000-0000907C0000}"/>
    <cellStyle name="Normal 37 41 2" xfId="44892" xr:uid="{00000000-0005-0000-0000-0000917C0000}"/>
    <cellStyle name="Normal 37 41 3" xfId="44893" xr:uid="{00000000-0005-0000-0000-0000927C0000}"/>
    <cellStyle name="Normal 37 42" xfId="44894" xr:uid="{00000000-0005-0000-0000-0000937C0000}"/>
    <cellStyle name="Normal 37 42 2" xfId="44895" xr:uid="{00000000-0005-0000-0000-0000947C0000}"/>
    <cellStyle name="Normal 37 42 3" xfId="44896" xr:uid="{00000000-0005-0000-0000-0000957C0000}"/>
    <cellStyle name="Normal 37 43" xfId="44897" xr:uid="{00000000-0005-0000-0000-0000967C0000}"/>
    <cellStyle name="Normal 37 44" xfId="44898" xr:uid="{00000000-0005-0000-0000-0000977C0000}"/>
    <cellStyle name="Normal 37 5" xfId="44899" xr:uid="{00000000-0005-0000-0000-0000987C0000}"/>
    <cellStyle name="Normal 37 5 2" xfId="44900" xr:uid="{00000000-0005-0000-0000-0000997C0000}"/>
    <cellStyle name="Normal 37 5 2 2" xfId="44901" xr:uid="{00000000-0005-0000-0000-00009A7C0000}"/>
    <cellStyle name="Normal 37 5 2 3" xfId="44902" xr:uid="{00000000-0005-0000-0000-00009B7C0000}"/>
    <cellStyle name="Normal 37 5 3" xfId="44903" xr:uid="{00000000-0005-0000-0000-00009C7C0000}"/>
    <cellStyle name="Normal 37 5 3 2" xfId="44904" xr:uid="{00000000-0005-0000-0000-00009D7C0000}"/>
    <cellStyle name="Normal 37 5 3 3" xfId="44905" xr:uid="{00000000-0005-0000-0000-00009E7C0000}"/>
    <cellStyle name="Normal 37 5 4" xfId="44906" xr:uid="{00000000-0005-0000-0000-00009F7C0000}"/>
    <cellStyle name="Normal 37 5 4 2" xfId="44907" xr:uid="{00000000-0005-0000-0000-0000A07C0000}"/>
    <cellStyle name="Normal 37 5 4 3" xfId="44908" xr:uid="{00000000-0005-0000-0000-0000A17C0000}"/>
    <cellStyle name="Normal 37 5 5" xfId="44909" xr:uid="{00000000-0005-0000-0000-0000A27C0000}"/>
    <cellStyle name="Normal 37 5 5 2" xfId="44910" xr:uid="{00000000-0005-0000-0000-0000A37C0000}"/>
    <cellStyle name="Normal 37 5 5 3" xfId="44911" xr:uid="{00000000-0005-0000-0000-0000A47C0000}"/>
    <cellStyle name="Normal 37 5 6" xfId="44912" xr:uid="{00000000-0005-0000-0000-0000A57C0000}"/>
    <cellStyle name="Normal 37 5 7" xfId="44913" xr:uid="{00000000-0005-0000-0000-0000A67C0000}"/>
    <cellStyle name="Normal 37 6" xfId="44914" xr:uid="{00000000-0005-0000-0000-0000A77C0000}"/>
    <cellStyle name="Normal 37 6 2" xfId="44915" xr:uid="{00000000-0005-0000-0000-0000A87C0000}"/>
    <cellStyle name="Normal 37 6 2 2" xfId="44916" xr:uid="{00000000-0005-0000-0000-0000A97C0000}"/>
    <cellStyle name="Normal 37 6 2 3" xfId="44917" xr:uid="{00000000-0005-0000-0000-0000AA7C0000}"/>
    <cellStyle name="Normal 37 6 3" xfId="44918" xr:uid="{00000000-0005-0000-0000-0000AB7C0000}"/>
    <cellStyle name="Normal 37 6 3 2" xfId="44919" xr:uid="{00000000-0005-0000-0000-0000AC7C0000}"/>
    <cellStyle name="Normal 37 6 3 3" xfId="44920" xr:uid="{00000000-0005-0000-0000-0000AD7C0000}"/>
    <cellStyle name="Normal 37 6 4" xfId="44921" xr:uid="{00000000-0005-0000-0000-0000AE7C0000}"/>
    <cellStyle name="Normal 37 6 4 2" xfId="44922" xr:uid="{00000000-0005-0000-0000-0000AF7C0000}"/>
    <cellStyle name="Normal 37 6 4 3" xfId="44923" xr:uid="{00000000-0005-0000-0000-0000B07C0000}"/>
    <cellStyle name="Normal 37 6 5" xfId="44924" xr:uid="{00000000-0005-0000-0000-0000B17C0000}"/>
    <cellStyle name="Normal 37 6 5 2" xfId="44925" xr:uid="{00000000-0005-0000-0000-0000B27C0000}"/>
    <cellStyle name="Normal 37 6 5 3" xfId="44926" xr:uid="{00000000-0005-0000-0000-0000B37C0000}"/>
    <cellStyle name="Normal 37 6 6" xfId="44927" xr:uid="{00000000-0005-0000-0000-0000B47C0000}"/>
    <cellStyle name="Normal 37 6 7" xfId="44928" xr:uid="{00000000-0005-0000-0000-0000B57C0000}"/>
    <cellStyle name="Normal 37 7" xfId="44929" xr:uid="{00000000-0005-0000-0000-0000B67C0000}"/>
    <cellStyle name="Normal 37 7 2" xfId="44930" xr:uid="{00000000-0005-0000-0000-0000B77C0000}"/>
    <cellStyle name="Normal 37 7 2 2" xfId="44931" xr:uid="{00000000-0005-0000-0000-0000B87C0000}"/>
    <cellStyle name="Normal 37 7 2 3" xfId="44932" xr:uid="{00000000-0005-0000-0000-0000B97C0000}"/>
    <cellStyle name="Normal 37 7 3" xfId="44933" xr:uid="{00000000-0005-0000-0000-0000BA7C0000}"/>
    <cellStyle name="Normal 37 7 3 2" xfId="44934" xr:uid="{00000000-0005-0000-0000-0000BB7C0000}"/>
    <cellStyle name="Normal 37 7 3 3" xfId="44935" xr:uid="{00000000-0005-0000-0000-0000BC7C0000}"/>
    <cellStyle name="Normal 37 7 4" xfId="44936" xr:uid="{00000000-0005-0000-0000-0000BD7C0000}"/>
    <cellStyle name="Normal 37 7 4 2" xfId="44937" xr:uid="{00000000-0005-0000-0000-0000BE7C0000}"/>
    <cellStyle name="Normal 37 7 4 3" xfId="44938" xr:uid="{00000000-0005-0000-0000-0000BF7C0000}"/>
    <cellStyle name="Normal 37 7 5" xfId="44939" xr:uid="{00000000-0005-0000-0000-0000C07C0000}"/>
    <cellStyle name="Normal 37 7 5 2" xfId="44940" xr:uid="{00000000-0005-0000-0000-0000C17C0000}"/>
    <cellStyle name="Normal 37 7 5 3" xfId="44941" xr:uid="{00000000-0005-0000-0000-0000C27C0000}"/>
    <cellStyle name="Normal 37 7 6" xfId="44942" xr:uid="{00000000-0005-0000-0000-0000C37C0000}"/>
    <cellStyle name="Normal 37 7 7" xfId="44943" xr:uid="{00000000-0005-0000-0000-0000C47C0000}"/>
    <cellStyle name="Normal 37 8" xfId="44944" xr:uid="{00000000-0005-0000-0000-0000C57C0000}"/>
    <cellStyle name="Normal 37 8 2" xfId="44945" xr:uid="{00000000-0005-0000-0000-0000C67C0000}"/>
    <cellStyle name="Normal 37 8 2 2" xfId="44946" xr:uid="{00000000-0005-0000-0000-0000C77C0000}"/>
    <cellStyle name="Normal 37 8 2 3" xfId="44947" xr:uid="{00000000-0005-0000-0000-0000C87C0000}"/>
    <cellStyle name="Normal 37 8 3" xfId="44948" xr:uid="{00000000-0005-0000-0000-0000C97C0000}"/>
    <cellStyle name="Normal 37 8 3 2" xfId="44949" xr:uid="{00000000-0005-0000-0000-0000CA7C0000}"/>
    <cellStyle name="Normal 37 8 3 3" xfId="44950" xr:uid="{00000000-0005-0000-0000-0000CB7C0000}"/>
    <cellStyle name="Normal 37 8 4" xfId="44951" xr:uid="{00000000-0005-0000-0000-0000CC7C0000}"/>
    <cellStyle name="Normal 37 8 4 2" xfId="44952" xr:uid="{00000000-0005-0000-0000-0000CD7C0000}"/>
    <cellStyle name="Normal 37 8 4 3" xfId="44953" xr:uid="{00000000-0005-0000-0000-0000CE7C0000}"/>
    <cellStyle name="Normal 37 8 5" xfId="44954" xr:uid="{00000000-0005-0000-0000-0000CF7C0000}"/>
    <cellStyle name="Normal 37 8 5 2" xfId="44955" xr:uid="{00000000-0005-0000-0000-0000D07C0000}"/>
    <cellStyle name="Normal 37 8 5 3" xfId="44956" xr:uid="{00000000-0005-0000-0000-0000D17C0000}"/>
    <cellStyle name="Normal 37 8 6" xfId="44957" xr:uid="{00000000-0005-0000-0000-0000D27C0000}"/>
    <cellStyle name="Normal 37 8 7" xfId="44958" xr:uid="{00000000-0005-0000-0000-0000D37C0000}"/>
    <cellStyle name="Normal 37 9" xfId="44959" xr:uid="{00000000-0005-0000-0000-0000D47C0000}"/>
    <cellStyle name="Normal 37 9 2" xfId="44960" xr:uid="{00000000-0005-0000-0000-0000D57C0000}"/>
    <cellStyle name="Normal 37 9 2 2" xfId="44961" xr:uid="{00000000-0005-0000-0000-0000D67C0000}"/>
    <cellStyle name="Normal 37 9 2 3" xfId="44962" xr:uid="{00000000-0005-0000-0000-0000D77C0000}"/>
    <cellStyle name="Normal 37 9 3" xfId="44963" xr:uid="{00000000-0005-0000-0000-0000D87C0000}"/>
    <cellStyle name="Normal 37 9 3 2" xfId="44964" xr:uid="{00000000-0005-0000-0000-0000D97C0000}"/>
    <cellStyle name="Normal 37 9 3 3" xfId="44965" xr:uid="{00000000-0005-0000-0000-0000DA7C0000}"/>
    <cellStyle name="Normal 37 9 4" xfId="44966" xr:uid="{00000000-0005-0000-0000-0000DB7C0000}"/>
    <cellStyle name="Normal 37 9 4 2" xfId="44967" xr:uid="{00000000-0005-0000-0000-0000DC7C0000}"/>
    <cellStyle name="Normal 37 9 4 3" xfId="44968" xr:uid="{00000000-0005-0000-0000-0000DD7C0000}"/>
    <cellStyle name="Normal 37 9 5" xfId="44969" xr:uid="{00000000-0005-0000-0000-0000DE7C0000}"/>
    <cellStyle name="Normal 37 9 5 2" xfId="44970" xr:uid="{00000000-0005-0000-0000-0000DF7C0000}"/>
    <cellStyle name="Normal 37 9 5 3" xfId="44971" xr:uid="{00000000-0005-0000-0000-0000E07C0000}"/>
    <cellStyle name="Normal 37 9 6" xfId="44972" xr:uid="{00000000-0005-0000-0000-0000E17C0000}"/>
    <cellStyle name="Normal 37 9 7" xfId="44973" xr:uid="{00000000-0005-0000-0000-0000E27C0000}"/>
    <cellStyle name="Normal 38" xfId="1227" xr:uid="{00000000-0005-0000-0000-0000E37C0000}"/>
    <cellStyle name="Normal 38 10" xfId="44974" xr:uid="{00000000-0005-0000-0000-0000E47C0000}"/>
    <cellStyle name="Normal 38 10 2" xfId="44975" xr:uid="{00000000-0005-0000-0000-0000E57C0000}"/>
    <cellStyle name="Normal 38 10 2 2" xfId="44976" xr:uid="{00000000-0005-0000-0000-0000E67C0000}"/>
    <cellStyle name="Normal 38 10 2 3" xfId="44977" xr:uid="{00000000-0005-0000-0000-0000E77C0000}"/>
    <cellStyle name="Normal 38 10 3" xfId="44978" xr:uid="{00000000-0005-0000-0000-0000E87C0000}"/>
    <cellStyle name="Normal 38 10 3 2" xfId="44979" xr:uid="{00000000-0005-0000-0000-0000E97C0000}"/>
    <cellStyle name="Normal 38 10 3 3" xfId="44980" xr:uid="{00000000-0005-0000-0000-0000EA7C0000}"/>
    <cellStyle name="Normal 38 10 4" xfId="44981" xr:uid="{00000000-0005-0000-0000-0000EB7C0000}"/>
    <cellStyle name="Normal 38 10 4 2" xfId="44982" xr:uid="{00000000-0005-0000-0000-0000EC7C0000}"/>
    <cellStyle name="Normal 38 10 4 3" xfId="44983" xr:uid="{00000000-0005-0000-0000-0000ED7C0000}"/>
    <cellStyle name="Normal 38 10 5" xfId="44984" xr:uid="{00000000-0005-0000-0000-0000EE7C0000}"/>
    <cellStyle name="Normal 38 10 5 2" xfId="44985" xr:uid="{00000000-0005-0000-0000-0000EF7C0000}"/>
    <cellStyle name="Normal 38 10 5 3" xfId="44986" xr:uid="{00000000-0005-0000-0000-0000F07C0000}"/>
    <cellStyle name="Normal 38 10 6" xfId="44987" xr:uid="{00000000-0005-0000-0000-0000F17C0000}"/>
    <cellStyle name="Normal 38 10 7" xfId="44988" xr:uid="{00000000-0005-0000-0000-0000F27C0000}"/>
    <cellStyle name="Normal 38 11" xfId="44989" xr:uid="{00000000-0005-0000-0000-0000F37C0000}"/>
    <cellStyle name="Normal 38 11 2" xfId="44990" xr:uid="{00000000-0005-0000-0000-0000F47C0000}"/>
    <cellStyle name="Normal 38 11 2 2" xfId="44991" xr:uid="{00000000-0005-0000-0000-0000F57C0000}"/>
    <cellStyle name="Normal 38 11 2 3" xfId="44992" xr:uid="{00000000-0005-0000-0000-0000F67C0000}"/>
    <cellStyle name="Normal 38 11 3" xfId="44993" xr:uid="{00000000-0005-0000-0000-0000F77C0000}"/>
    <cellStyle name="Normal 38 11 3 2" xfId="44994" xr:uid="{00000000-0005-0000-0000-0000F87C0000}"/>
    <cellStyle name="Normal 38 11 3 3" xfId="44995" xr:uid="{00000000-0005-0000-0000-0000F97C0000}"/>
    <cellStyle name="Normal 38 11 4" xfId="44996" xr:uid="{00000000-0005-0000-0000-0000FA7C0000}"/>
    <cellStyle name="Normal 38 11 4 2" xfId="44997" xr:uid="{00000000-0005-0000-0000-0000FB7C0000}"/>
    <cellStyle name="Normal 38 11 4 3" xfId="44998" xr:uid="{00000000-0005-0000-0000-0000FC7C0000}"/>
    <cellStyle name="Normal 38 11 5" xfId="44999" xr:uid="{00000000-0005-0000-0000-0000FD7C0000}"/>
    <cellStyle name="Normal 38 11 5 2" xfId="45000" xr:uid="{00000000-0005-0000-0000-0000FE7C0000}"/>
    <cellStyle name="Normal 38 11 5 3" xfId="45001" xr:uid="{00000000-0005-0000-0000-0000FF7C0000}"/>
    <cellStyle name="Normal 38 11 6" xfId="45002" xr:uid="{00000000-0005-0000-0000-0000007D0000}"/>
    <cellStyle name="Normal 38 11 7" xfId="45003" xr:uid="{00000000-0005-0000-0000-0000017D0000}"/>
    <cellStyle name="Normal 38 12" xfId="45004" xr:uid="{00000000-0005-0000-0000-0000027D0000}"/>
    <cellStyle name="Normal 38 12 2" xfId="45005" xr:uid="{00000000-0005-0000-0000-0000037D0000}"/>
    <cellStyle name="Normal 38 12 2 2" xfId="45006" xr:uid="{00000000-0005-0000-0000-0000047D0000}"/>
    <cellStyle name="Normal 38 12 2 3" xfId="45007" xr:uid="{00000000-0005-0000-0000-0000057D0000}"/>
    <cellStyle name="Normal 38 12 3" xfId="45008" xr:uid="{00000000-0005-0000-0000-0000067D0000}"/>
    <cellStyle name="Normal 38 12 3 2" xfId="45009" xr:uid="{00000000-0005-0000-0000-0000077D0000}"/>
    <cellStyle name="Normal 38 12 3 3" xfId="45010" xr:uid="{00000000-0005-0000-0000-0000087D0000}"/>
    <cellStyle name="Normal 38 12 4" xfId="45011" xr:uid="{00000000-0005-0000-0000-0000097D0000}"/>
    <cellStyle name="Normal 38 12 4 2" xfId="45012" xr:uid="{00000000-0005-0000-0000-00000A7D0000}"/>
    <cellStyle name="Normal 38 12 4 3" xfId="45013" xr:uid="{00000000-0005-0000-0000-00000B7D0000}"/>
    <cellStyle name="Normal 38 12 5" xfId="45014" xr:uid="{00000000-0005-0000-0000-00000C7D0000}"/>
    <cellStyle name="Normal 38 12 5 2" xfId="45015" xr:uid="{00000000-0005-0000-0000-00000D7D0000}"/>
    <cellStyle name="Normal 38 12 5 3" xfId="45016" xr:uid="{00000000-0005-0000-0000-00000E7D0000}"/>
    <cellStyle name="Normal 38 12 6" xfId="45017" xr:uid="{00000000-0005-0000-0000-00000F7D0000}"/>
    <cellStyle name="Normal 38 12 7" xfId="45018" xr:uid="{00000000-0005-0000-0000-0000107D0000}"/>
    <cellStyle name="Normal 38 13" xfId="45019" xr:uid="{00000000-0005-0000-0000-0000117D0000}"/>
    <cellStyle name="Normal 38 13 2" xfId="45020" xr:uid="{00000000-0005-0000-0000-0000127D0000}"/>
    <cellStyle name="Normal 38 13 2 2" xfId="45021" xr:uid="{00000000-0005-0000-0000-0000137D0000}"/>
    <cellStyle name="Normal 38 13 2 3" xfId="45022" xr:uid="{00000000-0005-0000-0000-0000147D0000}"/>
    <cellStyle name="Normal 38 13 3" xfId="45023" xr:uid="{00000000-0005-0000-0000-0000157D0000}"/>
    <cellStyle name="Normal 38 13 3 2" xfId="45024" xr:uid="{00000000-0005-0000-0000-0000167D0000}"/>
    <cellStyle name="Normal 38 13 3 3" xfId="45025" xr:uid="{00000000-0005-0000-0000-0000177D0000}"/>
    <cellStyle name="Normal 38 13 4" xfId="45026" xr:uid="{00000000-0005-0000-0000-0000187D0000}"/>
    <cellStyle name="Normal 38 13 4 2" xfId="45027" xr:uid="{00000000-0005-0000-0000-0000197D0000}"/>
    <cellStyle name="Normal 38 13 4 3" xfId="45028" xr:uid="{00000000-0005-0000-0000-00001A7D0000}"/>
    <cellStyle name="Normal 38 13 5" xfId="45029" xr:uid="{00000000-0005-0000-0000-00001B7D0000}"/>
    <cellStyle name="Normal 38 13 5 2" xfId="45030" xr:uid="{00000000-0005-0000-0000-00001C7D0000}"/>
    <cellStyle name="Normal 38 13 5 3" xfId="45031" xr:uid="{00000000-0005-0000-0000-00001D7D0000}"/>
    <cellStyle name="Normal 38 13 6" xfId="45032" xr:uid="{00000000-0005-0000-0000-00001E7D0000}"/>
    <cellStyle name="Normal 38 13 7" xfId="45033" xr:uid="{00000000-0005-0000-0000-00001F7D0000}"/>
    <cellStyle name="Normal 38 14" xfId="45034" xr:uid="{00000000-0005-0000-0000-0000207D0000}"/>
    <cellStyle name="Normal 38 14 2" xfId="45035" xr:uid="{00000000-0005-0000-0000-0000217D0000}"/>
    <cellStyle name="Normal 38 14 2 2" xfId="45036" xr:uid="{00000000-0005-0000-0000-0000227D0000}"/>
    <cellStyle name="Normal 38 14 2 3" xfId="45037" xr:uid="{00000000-0005-0000-0000-0000237D0000}"/>
    <cellStyle name="Normal 38 14 3" xfId="45038" xr:uid="{00000000-0005-0000-0000-0000247D0000}"/>
    <cellStyle name="Normal 38 14 3 2" xfId="45039" xr:uid="{00000000-0005-0000-0000-0000257D0000}"/>
    <cellStyle name="Normal 38 14 3 3" xfId="45040" xr:uid="{00000000-0005-0000-0000-0000267D0000}"/>
    <cellStyle name="Normal 38 14 4" xfId="45041" xr:uid="{00000000-0005-0000-0000-0000277D0000}"/>
    <cellStyle name="Normal 38 14 4 2" xfId="45042" xr:uid="{00000000-0005-0000-0000-0000287D0000}"/>
    <cellStyle name="Normal 38 14 4 3" xfId="45043" xr:uid="{00000000-0005-0000-0000-0000297D0000}"/>
    <cellStyle name="Normal 38 14 5" xfId="45044" xr:uid="{00000000-0005-0000-0000-00002A7D0000}"/>
    <cellStyle name="Normal 38 14 5 2" xfId="45045" xr:uid="{00000000-0005-0000-0000-00002B7D0000}"/>
    <cellStyle name="Normal 38 14 5 3" xfId="45046" xr:uid="{00000000-0005-0000-0000-00002C7D0000}"/>
    <cellStyle name="Normal 38 14 6" xfId="45047" xr:uid="{00000000-0005-0000-0000-00002D7D0000}"/>
    <cellStyle name="Normal 38 14 7" xfId="45048" xr:uid="{00000000-0005-0000-0000-00002E7D0000}"/>
    <cellStyle name="Normal 38 15" xfId="45049" xr:uid="{00000000-0005-0000-0000-00002F7D0000}"/>
    <cellStyle name="Normal 38 15 2" xfId="45050" xr:uid="{00000000-0005-0000-0000-0000307D0000}"/>
    <cellStyle name="Normal 38 15 2 2" xfId="45051" xr:uid="{00000000-0005-0000-0000-0000317D0000}"/>
    <cellStyle name="Normal 38 15 2 3" xfId="45052" xr:uid="{00000000-0005-0000-0000-0000327D0000}"/>
    <cellStyle name="Normal 38 15 3" xfId="45053" xr:uid="{00000000-0005-0000-0000-0000337D0000}"/>
    <cellStyle name="Normal 38 15 3 2" xfId="45054" xr:uid="{00000000-0005-0000-0000-0000347D0000}"/>
    <cellStyle name="Normal 38 15 3 3" xfId="45055" xr:uid="{00000000-0005-0000-0000-0000357D0000}"/>
    <cellStyle name="Normal 38 15 4" xfId="45056" xr:uid="{00000000-0005-0000-0000-0000367D0000}"/>
    <cellStyle name="Normal 38 15 4 2" xfId="45057" xr:uid="{00000000-0005-0000-0000-0000377D0000}"/>
    <cellStyle name="Normal 38 15 4 3" xfId="45058" xr:uid="{00000000-0005-0000-0000-0000387D0000}"/>
    <cellStyle name="Normal 38 15 5" xfId="45059" xr:uid="{00000000-0005-0000-0000-0000397D0000}"/>
    <cellStyle name="Normal 38 15 5 2" xfId="45060" xr:uid="{00000000-0005-0000-0000-00003A7D0000}"/>
    <cellStyle name="Normal 38 15 5 3" xfId="45061" xr:uid="{00000000-0005-0000-0000-00003B7D0000}"/>
    <cellStyle name="Normal 38 15 6" xfId="45062" xr:uid="{00000000-0005-0000-0000-00003C7D0000}"/>
    <cellStyle name="Normal 38 15 7" xfId="45063" xr:uid="{00000000-0005-0000-0000-00003D7D0000}"/>
    <cellStyle name="Normal 38 16" xfId="45064" xr:uid="{00000000-0005-0000-0000-00003E7D0000}"/>
    <cellStyle name="Normal 38 16 2" xfId="45065" xr:uid="{00000000-0005-0000-0000-00003F7D0000}"/>
    <cellStyle name="Normal 38 16 2 2" xfId="45066" xr:uid="{00000000-0005-0000-0000-0000407D0000}"/>
    <cellStyle name="Normal 38 16 2 3" xfId="45067" xr:uid="{00000000-0005-0000-0000-0000417D0000}"/>
    <cellStyle name="Normal 38 16 3" xfId="45068" xr:uid="{00000000-0005-0000-0000-0000427D0000}"/>
    <cellStyle name="Normal 38 16 3 2" xfId="45069" xr:uid="{00000000-0005-0000-0000-0000437D0000}"/>
    <cellStyle name="Normal 38 16 3 3" xfId="45070" xr:uid="{00000000-0005-0000-0000-0000447D0000}"/>
    <cellStyle name="Normal 38 16 4" xfId="45071" xr:uid="{00000000-0005-0000-0000-0000457D0000}"/>
    <cellStyle name="Normal 38 16 4 2" xfId="45072" xr:uid="{00000000-0005-0000-0000-0000467D0000}"/>
    <cellStyle name="Normal 38 16 4 3" xfId="45073" xr:uid="{00000000-0005-0000-0000-0000477D0000}"/>
    <cellStyle name="Normal 38 16 5" xfId="45074" xr:uid="{00000000-0005-0000-0000-0000487D0000}"/>
    <cellStyle name="Normal 38 16 5 2" xfId="45075" xr:uid="{00000000-0005-0000-0000-0000497D0000}"/>
    <cellStyle name="Normal 38 16 5 3" xfId="45076" xr:uid="{00000000-0005-0000-0000-00004A7D0000}"/>
    <cellStyle name="Normal 38 16 6" xfId="45077" xr:uid="{00000000-0005-0000-0000-00004B7D0000}"/>
    <cellStyle name="Normal 38 16 7" xfId="45078" xr:uid="{00000000-0005-0000-0000-00004C7D0000}"/>
    <cellStyle name="Normal 38 17" xfId="45079" xr:uid="{00000000-0005-0000-0000-00004D7D0000}"/>
    <cellStyle name="Normal 38 17 2" xfId="45080" xr:uid="{00000000-0005-0000-0000-00004E7D0000}"/>
    <cellStyle name="Normal 38 17 2 2" xfId="45081" xr:uid="{00000000-0005-0000-0000-00004F7D0000}"/>
    <cellStyle name="Normal 38 17 2 3" xfId="45082" xr:uid="{00000000-0005-0000-0000-0000507D0000}"/>
    <cellStyle name="Normal 38 17 3" xfId="45083" xr:uid="{00000000-0005-0000-0000-0000517D0000}"/>
    <cellStyle name="Normal 38 17 3 2" xfId="45084" xr:uid="{00000000-0005-0000-0000-0000527D0000}"/>
    <cellStyle name="Normal 38 17 3 3" xfId="45085" xr:uid="{00000000-0005-0000-0000-0000537D0000}"/>
    <cellStyle name="Normal 38 17 4" xfId="45086" xr:uid="{00000000-0005-0000-0000-0000547D0000}"/>
    <cellStyle name="Normal 38 17 4 2" xfId="45087" xr:uid="{00000000-0005-0000-0000-0000557D0000}"/>
    <cellStyle name="Normal 38 17 4 3" xfId="45088" xr:uid="{00000000-0005-0000-0000-0000567D0000}"/>
    <cellStyle name="Normal 38 17 5" xfId="45089" xr:uid="{00000000-0005-0000-0000-0000577D0000}"/>
    <cellStyle name="Normal 38 17 5 2" xfId="45090" xr:uid="{00000000-0005-0000-0000-0000587D0000}"/>
    <cellStyle name="Normal 38 17 5 3" xfId="45091" xr:uid="{00000000-0005-0000-0000-0000597D0000}"/>
    <cellStyle name="Normal 38 17 6" xfId="45092" xr:uid="{00000000-0005-0000-0000-00005A7D0000}"/>
    <cellStyle name="Normal 38 17 7" xfId="45093" xr:uid="{00000000-0005-0000-0000-00005B7D0000}"/>
    <cellStyle name="Normal 38 18" xfId="45094" xr:uid="{00000000-0005-0000-0000-00005C7D0000}"/>
    <cellStyle name="Normal 38 18 2" xfId="45095" xr:uid="{00000000-0005-0000-0000-00005D7D0000}"/>
    <cellStyle name="Normal 38 18 2 2" xfId="45096" xr:uid="{00000000-0005-0000-0000-00005E7D0000}"/>
    <cellStyle name="Normal 38 18 2 3" xfId="45097" xr:uid="{00000000-0005-0000-0000-00005F7D0000}"/>
    <cellStyle name="Normal 38 18 3" xfId="45098" xr:uid="{00000000-0005-0000-0000-0000607D0000}"/>
    <cellStyle name="Normal 38 18 3 2" xfId="45099" xr:uid="{00000000-0005-0000-0000-0000617D0000}"/>
    <cellStyle name="Normal 38 18 3 3" xfId="45100" xr:uid="{00000000-0005-0000-0000-0000627D0000}"/>
    <cellStyle name="Normal 38 18 4" xfId="45101" xr:uid="{00000000-0005-0000-0000-0000637D0000}"/>
    <cellStyle name="Normal 38 18 4 2" xfId="45102" xr:uid="{00000000-0005-0000-0000-0000647D0000}"/>
    <cellStyle name="Normal 38 18 4 3" xfId="45103" xr:uid="{00000000-0005-0000-0000-0000657D0000}"/>
    <cellStyle name="Normal 38 18 5" xfId="45104" xr:uid="{00000000-0005-0000-0000-0000667D0000}"/>
    <cellStyle name="Normal 38 18 5 2" xfId="45105" xr:uid="{00000000-0005-0000-0000-0000677D0000}"/>
    <cellStyle name="Normal 38 18 5 3" xfId="45106" xr:uid="{00000000-0005-0000-0000-0000687D0000}"/>
    <cellStyle name="Normal 38 18 6" xfId="45107" xr:uid="{00000000-0005-0000-0000-0000697D0000}"/>
    <cellStyle name="Normal 38 18 7" xfId="45108" xr:uid="{00000000-0005-0000-0000-00006A7D0000}"/>
    <cellStyle name="Normal 38 19" xfId="45109" xr:uid="{00000000-0005-0000-0000-00006B7D0000}"/>
    <cellStyle name="Normal 38 19 2" xfId="45110" xr:uid="{00000000-0005-0000-0000-00006C7D0000}"/>
    <cellStyle name="Normal 38 19 2 2" xfId="45111" xr:uid="{00000000-0005-0000-0000-00006D7D0000}"/>
    <cellStyle name="Normal 38 19 2 3" xfId="45112" xr:uid="{00000000-0005-0000-0000-00006E7D0000}"/>
    <cellStyle name="Normal 38 19 3" xfId="45113" xr:uid="{00000000-0005-0000-0000-00006F7D0000}"/>
    <cellStyle name="Normal 38 19 3 2" xfId="45114" xr:uid="{00000000-0005-0000-0000-0000707D0000}"/>
    <cellStyle name="Normal 38 19 3 3" xfId="45115" xr:uid="{00000000-0005-0000-0000-0000717D0000}"/>
    <cellStyle name="Normal 38 19 4" xfId="45116" xr:uid="{00000000-0005-0000-0000-0000727D0000}"/>
    <cellStyle name="Normal 38 19 4 2" xfId="45117" xr:uid="{00000000-0005-0000-0000-0000737D0000}"/>
    <cellStyle name="Normal 38 19 4 3" xfId="45118" xr:uid="{00000000-0005-0000-0000-0000747D0000}"/>
    <cellStyle name="Normal 38 19 5" xfId="45119" xr:uid="{00000000-0005-0000-0000-0000757D0000}"/>
    <cellStyle name="Normal 38 19 5 2" xfId="45120" xr:uid="{00000000-0005-0000-0000-0000767D0000}"/>
    <cellStyle name="Normal 38 19 5 3" xfId="45121" xr:uid="{00000000-0005-0000-0000-0000777D0000}"/>
    <cellStyle name="Normal 38 19 6" xfId="45122" xr:uid="{00000000-0005-0000-0000-0000787D0000}"/>
    <cellStyle name="Normal 38 19 7" xfId="45123" xr:uid="{00000000-0005-0000-0000-0000797D0000}"/>
    <cellStyle name="Normal 38 2" xfId="45124" xr:uid="{00000000-0005-0000-0000-00007A7D0000}"/>
    <cellStyle name="Normal 38 2 10" xfId="45125" xr:uid="{00000000-0005-0000-0000-00007B7D0000}"/>
    <cellStyle name="Normal 38 2 10 2" xfId="45126" xr:uid="{00000000-0005-0000-0000-00007C7D0000}"/>
    <cellStyle name="Normal 38 2 10 2 2" xfId="45127" xr:uid="{00000000-0005-0000-0000-00007D7D0000}"/>
    <cellStyle name="Normal 38 2 10 2 3" xfId="45128" xr:uid="{00000000-0005-0000-0000-00007E7D0000}"/>
    <cellStyle name="Normal 38 2 10 3" xfId="45129" xr:uid="{00000000-0005-0000-0000-00007F7D0000}"/>
    <cellStyle name="Normal 38 2 10 3 2" xfId="45130" xr:uid="{00000000-0005-0000-0000-0000807D0000}"/>
    <cellStyle name="Normal 38 2 10 3 3" xfId="45131" xr:uid="{00000000-0005-0000-0000-0000817D0000}"/>
    <cellStyle name="Normal 38 2 10 4" xfId="45132" xr:uid="{00000000-0005-0000-0000-0000827D0000}"/>
    <cellStyle name="Normal 38 2 10 4 2" xfId="45133" xr:uid="{00000000-0005-0000-0000-0000837D0000}"/>
    <cellStyle name="Normal 38 2 10 4 3" xfId="45134" xr:uid="{00000000-0005-0000-0000-0000847D0000}"/>
    <cellStyle name="Normal 38 2 10 5" xfId="45135" xr:uid="{00000000-0005-0000-0000-0000857D0000}"/>
    <cellStyle name="Normal 38 2 10 5 2" xfId="45136" xr:uid="{00000000-0005-0000-0000-0000867D0000}"/>
    <cellStyle name="Normal 38 2 10 5 3" xfId="45137" xr:uid="{00000000-0005-0000-0000-0000877D0000}"/>
    <cellStyle name="Normal 38 2 10 6" xfId="45138" xr:uid="{00000000-0005-0000-0000-0000887D0000}"/>
    <cellStyle name="Normal 38 2 10 7" xfId="45139" xr:uid="{00000000-0005-0000-0000-0000897D0000}"/>
    <cellStyle name="Normal 38 2 11" xfId="45140" xr:uid="{00000000-0005-0000-0000-00008A7D0000}"/>
    <cellStyle name="Normal 38 2 11 2" xfId="45141" xr:uid="{00000000-0005-0000-0000-00008B7D0000}"/>
    <cellStyle name="Normal 38 2 11 2 2" xfId="45142" xr:uid="{00000000-0005-0000-0000-00008C7D0000}"/>
    <cellStyle name="Normal 38 2 11 2 3" xfId="45143" xr:uid="{00000000-0005-0000-0000-00008D7D0000}"/>
    <cellStyle name="Normal 38 2 11 3" xfId="45144" xr:uid="{00000000-0005-0000-0000-00008E7D0000}"/>
    <cellStyle name="Normal 38 2 11 3 2" xfId="45145" xr:uid="{00000000-0005-0000-0000-00008F7D0000}"/>
    <cellStyle name="Normal 38 2 11 3 3" xfId="45146" xr:uid="{00000000-0005-0000-0000-0000907D0000}"/>
    <cellStyle name="Normal 38 2 11 4" xfId="45147" xr:uid="{00000000-0005-0000-0000-0000917D0000}"/>
    <cellStyle name="Normal 38 2 11 4 2" xfId="45148" xr:uid="{00000000-0005-0000-0000-0000927D0000}"/>
    <cellStyle name="Normal 38 2 11 4 3" xfId="45149" xr:uid="{00000000-0005-0000-0000-0000937D0000}"/>
    <cellStyle name="Normal 38 2 11 5" xfId="45150" xr:uid="{00000000-0005-0000-0000-0000947D0000}"/>
    <cellStyle name="Normal 38 2 11 5 2" xfId="45151" xr:uid="{00000000-0005-0000-0000-0000957D0000}"/>
    <cellStyle name="Normal 38 2 11 5 3" xfId="45152" xr:uid="{00000000-0005-0000-0000-0000967D0000}"/>
    <cellStyle name="Normal 38 2 11 6" xfId="45153" xr:uid="{00000000-0005-0000-0000-0000977D0000}"/>
    <cellStyle name="Normal 38 2 11 7" xfId="45154" xr:uid="{00000000-0005-0000-0000-0000987D0000}"/>
    <cellStyle name="Normal 38 2 12" xfId="45155" xr:uid="{00000000-0005-0000-0000-0000997D0000}"/>
    <cellStyle name="Normal 38 2 12 2" xfId="45156" xr:uid="{00000000-0005-0000-0000-00009A7D0000}"/>
    <cellStyle name="Normal 38 2 12 2 2" xfId="45157" xr:uid="{00000000-0005-0000-0000-00009B7D0000}"/>
    <cellStyle name="Normal 38 2 12 2 3" xfId="45158" xr:uid="{00000000-0005-0000-0000-00009C7D0000}"/>
    <cellStyle name="Normal 38 2 12 3" xfId="45159" xr:uid="{00000000-0005-0000-0000-00009D7D0000}"/>
    <cellStyle name="Normal 38 2 12 3 2" xfId="45160" xr:uid="{00000000-0005-0000-0000-00009E7D0000}"/>
    <cellStyle name="Normal 38 2 12 3 3" xfId="45161" xr:uid="{00000000-0005-0000-0000-00009F7D0000}"/>
    <cellStyle name="Normal 38 2 12 4" xfId="45162" xr:uid="{00000000-0005-0000-0000-0000A07D0000}"/>
    <cellStyle name="Normal 38 2 12 4 2" xfId="45163" xr:uid="{00000000-0005-0000-0000-0000A17D0000}"/>
    <cellStyle name="Normal 38 2 12 4 3" xfId="45164" xr:uid="{00000000-0005-0000-0000-0000A27D0000}"/>
    <cellStyle name="Normal 38 2 12 5" xfId="45165" xr:uid="{00000000-0005-0000-0000-0000A37D0000}"/>
    <cellStyle name="Normal 38 2 12 5 2" xfId="45166" xr:uid="{00000000-0005-0000-0000-0000A47D0000}"/>
    <cellStyle name="Normal 38 2 12 5 3" xfId="45167" xr:uid="{00000000-0005-0000-0000-0000A57D0000}"/>
    <cellStyle name="Normal 38 2 12 6" xfId="45168" xr:uid="{00000000-0005-0000-0000-0000A67D0000}"/>
    <cellStyle name="Normal 38 2 12 7" xfId="45169" xr:uid="{00000000-0005-0000-0000-0000A77D0000}"/>
    <cellStyle name="Normal 38 2 13" xfId="45170" xr:uid="{00000000-0005-0000-0000-0000A87D0000}"/>
    <cellStyle name="Normal 38 2 13 2" xfId="45171" xr:uid="{00000000-0005-0000-0000-0000A97D0000}"/>
    <cellStyle name="Normal 38 2 13 2 2" xfId="45172" xr:uid="{00000000-0005-0000-0000-0000AA7D0000}"/>
    <cellStyle name="Normal 38 2 13 2 3" xfId="45173" xr:uid="{00000000-0005-0000-0000-0000AB7D0000}"/>
    <cellStyle name="Normal 38 2 13 3" xfId="45174" xr:uid="{00000000-0005-0000-0000-0000AC7D0000}"/>
    <cellStyle name="Normal 38 2 13 3 2" xfId="45175" xr:uid="{00000000-0005-0000-0000-0000AD7D0000}"/>
    <cellStyle name="Normal 38 2 13 3 3" xfId="45176" xr:uid="{00000000-0005-0000-0000-0000AE7D0000}"/>
    <cellStyle name="Normal 38 2 13 4" xfId="45177" xr:uid="{00000000-0005-0000-0000-0000AF7D0000}"/>
    <cellStyle name="Normal 38 2 13 4 2" xfId="45178" xr:uid="{00000000-0005-0000-0000-0000B07D0000}"/>
    <cellStyle name="Normal 38 2 13 4 3" xfId="45179" xr:uid="{00000000-0005-0000-0000-0000B17D0000}"/>
    <cellStyle name="Normal 38 2 13 5" xfId="45180" xr:uid="{00000000-0005-0000-0000-0000B27D0000}"/>
    <cellStyle name="Normal 38 2 13 5 2" xfId="45181" xr:uid="{00000000-0005-0000-0000-0000B37D0000}"/>
    <cellStyle name="Normal 38 2 13 5 3" xfId="45182" xr:uid="{00000000-0005-0000-0000-0000B47D0000}"/>
    <cellStyle name="Normal 38 2 13 6" xfId="45183" xr:uid="{00000000-0005-0000-0000-0000B57D0000}"/>
    <cellStyle name="Normal 38 2 13 7" xfId="45184" xr:uid="{00000000-0005-0000-0000-0000B67D0000}"/>
    <cellStyle name="Normal 38 2 14" xfId="45185" xr:uid="{00000000-0005-0000-0000-0000B77D0000}"/>
    <cellStyle name="Normal 38 2 14 2" xfId="45186" xr:uid="{00000000-0005-0000-0000-0000B87D0000}"/>
    <cellStyle name="Normal 38 2 14 2 2" xfId="45187" xr:uid="{00000000-0005-0000-0000-0000B97D0000}"/>
    <cellStyle name="Normal 38 2 14 2 3" xfId="45188" xr:uid="{00000000-0005-0000-0000-0000BA7D0000}"/>
    <cellStyle name="Normal 38 2 14 3" xfId="45189" xr:uid="{00000000-0005-0000-0000-0000BB7D0000}"/>
    <cellStyle name="Normal 38 2 14 3 2" xfId="45190" xr:uid="{00000000-0005-0000-0000-0000BC7D0000}"/>
    <cellStyle name="Normal 38 2 14 3 3" xfId="45191" xr:uid="{00000000-0005-0000-0000-0000BD7D0000}"/>
    <cellStyle name="Normal 38 2 14 4" xfId="45192" xr:uid="{00000000-0005-0000-0000-0000BE7D0000}"/>
    <cellStyle name="Normal 38 2 14 4 2" xfId="45193" xr:uid="{00000000-0005-0000-0000-0000BF7D0000}"/>
    <cellStyle name="Normal 38 2 14 4 3" xfId="45194" xr:uid="{00000000-0005-0000-0000-0000C07D0000}"/>
    <cellStyle name="Normal 38 2 14 5" xfId="45195" xr:uid="{00000000-0005-0000-0000-0000C17D0000}"/>
    <cellStyle name="Normal 38 2 14 5 2" xfId="45196" xr:uid="{00000000-0005-0000-0000-0000C27D0000}"/>
    <cellStyle name="Normal 38 2 14 5 3" xfId="45197" xr:uid="{00000000-0005-0000-0000-0000C37D0000}"/>
    <cellStyle name="Normal 38 2 14 6" xfId="45198" xr:uid="{00000000-0005-0000-0000-0000C47D0000}"/>
    <cellStyle name="Normal 38 2 14 7" xfId="45199" xr:uid="{00000000-0005-0000-0000-0000C57D0000}"/>
    <cellStyle name="Normal 38 2 15" xfId="45200" xr:uid="{00000000-0005-0000-0000-0000C67D0000}"/>
    <cellStyle name="Normal 38 2 15 2" xfId="45201" xr:uid="{00000000-0005-0000-0000-0000C77D0000}"/>
    <cellStyle name="Normal 38 2 15 2 2" xfId="45202" xr:uid="{00000000-0005-0000-0000-0000C87D0000}"/>
    <cellStyle name="Normal 38 2 15 2 3" xfId="45203" xr:uid="{00000000-0005-0000-0000-0000C97D0000}"/>
    <cellStyle name="Normal 38 2 15 3" xfId="45204" xr:uid="{00000000-0005-0000-0000-0000CA7D0000}"/>
    <cellStyle name="Normal 38 2 15 3 2" xfId="45205" xr:uid="{00000000-0005-0000-0000-0000CB7D0000}"/>
    <cellStyle name="Normal 38 2 15 3 3" xfId="45206" xr:uid="{00000000-0005-0000-0000-0000CC7D0000}"/>
    <cellStyle name="Normal 38 2 15 4" xfId="45207" xr:uid="{00000000-0005-0000-0000-0000CD7D0000}"/>
    <cellStyle name="Normal 38 2 15 4 2" xfId="45208" xr:uid="{00000000-0005-0000-0000-0000CE7D0000}"/>
    <cellStyle name="Normal 38 2 15 4 3" xfId="45209" xr:uid="{00000000-0005-0000-0000-0000CF7D0000}"/>
    <cellStyle name="Normal 38 2 15 5" xfId="45210" xr:uid="{00000000-0005-0000-0000-0000D07D0000}"/>
    <cellStyle name="Normal 38 2 15 5 2" xfId="45211" xr:uid="{00000000-0005-0000-0000-0000D17D0000}"/>
    <cellStyle name="Normal 38 2 15 5 3" xfId="45212" xr:uid="{00000000-0005-0000-0000-0000D27D0000}"/>
    <cellStyle name="Normal 38 2 15 6" xfId="45213" xr:uid="{00000000-0005-0000-0000-0000D37D0000}"/>
    <cellStyle name="Normal 38 2 15 7" xfId="45214" xr:uid="{00000000-0005-0000-0000-0000D47D0000}"/>
    <cellStyle name="Normal 38 2 16" xfId="45215" xr:uid="{00000000-0005-0000-0000-0000D57D0000}"/>
    <cellStyle name="Normal 38 2 16 2" xfId="45216" xr:uid="{00000000-0005-0000-0000-0000D67D0000}"/>
    <cellStyle name="Normal 38 2 16 2 2" xfId="45217" xr:uid="{00000000-0005-0000-0000-0000D77D0000}"/>
    <cellStyle name="Normal 38 2 16 2 3" xfId="45218" xr:uid="{00000000-0005-0000-0000-0000D87D0000}"/>
    <cellStyle name="Normal 38 2 16 3" xfId="45219" xr:uid="{00000000-0005-0000-0000-0000D97D0000}"/>
    <cellStyle name="Normal 38 2 16 3 2" xfId="45220" xr:uid="{00000000-0005-0000-0000-0000DA7D0000}"/>
    <cellStyle name="Normal 38 2 16 3 3" xfId="45221" xr:uid="{00000000-0005-0000-0000-0000DB7D0000}"/>
    <cellStyle name="Normal 38 2 16 4" xfId="45222" xr:uid="{00000000-0005-0000-0000-0000DC7D0000}"/>
    <cellStyle name="Normal 38 2 16 4 2" xfId="45223" xr:uid="{00000000-0005-0000-0000-0000DD7D0000}"/>
    <cellStyle name="Normal 38 2 16 4 3" xfId="45224" xr:uid="{00000000-0005-0000-0000-0000DE7D0000}"/>
    <cellStyle name="Normal 38 2 16 5" xfId="45225" xr:uid="{00000000-0005-0000-0000-0000DF7D0000}"/>
    <cellStyle name="Normal 38 2 16 5 2" xfId="45226" xr:uid="{00000000-0005-0000-0000-0000E07D0000}"/>
    <cellStyle name="Normal 38 2 16 5 3" xfId="45227" xr:uid="{00000000-0005-0000-0000-0000E17D0000}"/>
    <cellStyle name="Normal 38 2 16 6" xfId="45228" xr:uid="{00000000-0005-0000-0000-0000E27D0000}"/>
    <cellStyle name="Normal 38 2 16 7" xfId="45229" xr:uid="{00000000-0005-0000-0000-0000E37D0000}"/>
    <cellStyle name="Normal 38 2 17" xfId="45230" xr:uid="{00000000-0005-0000-0000-0000E47D0000}"/>
    <cellStyle name="Normal 38 2 17 2" xfId="45231" xr:uid="{00000000-0005-0000-0000-0000E57D0000}"/>
    <cellStyle name="Normal 38 2 17 2 2" xfId="45232" xr:uid="{00000000-0005-0000-0000-0000E67D0000}"/>
    <cellStyle name="Normal 38 2 17 2 3" xfId="45233" xr:uid="{00000000-0005-0000-0000-0000E77D0000}"/>
    <cellStyle name="Normal 38 2 17 3" xfId="45234" xr:uid="{00000000-0005-0000-0000-0000E87D0000}"/>
    <cellStyle name="Normal 38 2 17 3 2" xfId="45235" xr:uid="{00000000-0005-0000-0000-0000E97D0000}"/>
    <cellStyle name="Normal 38 2 17 3 3" xfId="45236" xr:uid="{00000000-0005-0000-0000-0000EA7D0000}"/>
    <cellStyle name="Normal 38 2 17 4" xfId="45237" xr:uid="{00000000-0005-0000-0000-0000EB7D0000}"/>
    <cellStyle name="Normal 38 2 17 4 2" xfId="45238" xr:uid="{00000000-0005-0000-0000-0000EC7D0000}"/>
    <cellStyle name="Normal 38 2 17 4 3" xfId="45239" xr:uid="{00000000-0005-0000-0000-0000ED7D0000}"/>
    <cellStyle name="Normal 38 2 17 5" xfId="45240" xr:uid="{00000000-0005-0000-0000-0000EE7D0000}"/>
    <cellStyle name="Normal 38 2 17 5 2" xfId="45241" xr:uid="{00000000-0005-0000-0000-0000EF7D0000}"/>
    <cellStyle name="Normal 38 2 17 5 3" xfId="45242" xr:uid="{00000000-0005-0000-0000-0000F07D0000}"/>
    <cellStyle name="Normal 38 2 17 6" xfId="45243" xr:uid="{00000000-0005-0000-0000-0000F17D0000}"/>
    <cellStyle name="Normal 38 2 17 7" xfId="45244" xr:uid="{00000000-0005-0000-0000-0000F27D0000}"/>
    <cellStyle name="Normal 38 2 18" xfId="45245" xr:uid="{00000000-0005-0000-0000-0000F37D0000}"/>
    <cellStyle name="Normal 38 2 18 2" xfId="45246" xr:uid="{00000000-0005-0000-0000-0000F47D0000}"/>
    <cellStyle name="Normal 38 2 18 2 2" xfId="45247" xr:uid="{00000000-0005-0000-0000-0000F57D0000}"/>
    <cellStyle name="Normal 38 2 18 2 3" xfId="45248" xr:uid="{00000000-0005-0000-0000-0000F67D0000}"/>
    <cellStyle name="Normal 38 2 18 3" xfId="45249" xr:uid="{00000000-0005-0000-0000-0000F77D0000}"/>
    <cellStyle name="Normal 38 2 18 3 2" xfId="45250" xr:uid="{00000000-0005-0000-0000-0000F87D0000}"/>
    <cellStyle name="Normal 38 2 18 3 3" xfId="45251" xr:uid="{00000000-0005-0000-0000-0000F97D0000}"/>
    <cellStyle name="Normal 38 2 18 4" xfId="45252" xr:uid="{00000000-0005-0000-0000-0000FA7D0000}"/>
    <cellStyle name="Normal 38 2 18 4 2" xfId="45253" xr:uid="{00000000-0005-0000-0000-0000FB7D0000}"/>
    <cellStyle name="Normal 38 2 18 4 3" xfId="45254" xr:uid="{00000000-0005-0000-0000-0000FC7D0000}"/>
    <cellStyle name="Normal 38 2 18 5" xfId="45255" xr:uid="{00000000-0005-0000-0000-0000FD7D0000}"/>
    <cellStyle name="Normal 38 2 18 5 2" xfId="45256" xr:uid="{00000000-0005-0000-0000-0000FE7D0000}"/>
    <cellStyle name="Normal 38 2 18 5 3" xfId="45257" xr:uid="{00000000-0005-0000-0000-0000FF7D0000}"/>
    <cellStyle name="Normal 38 2 18 6" xfId="45258" xr:uid="{00000000-0005-0000-0000-0000007E0000}"/>
    <cellStyle name="Normal 38 2 18 7" xfId="45259" xr:uid="{00000000-0005-0000-0000-0000017E0000}"/>
    <cellStyle name="Normal 38 2 19" xfId="45260" xr:uid="{00000000-0005-0000-0000-0000027E0000}"/>
    <cellStyle name="Normal 38 2 19 2" xfId="45261" xr:uid="{00000000-0005-0000-0000-0000037E0000}"/>
    <cellStyle name="Normal 38 2 19 2 2" xfId="45262" xr:uid="{00000000-0005-0000-0000-0000047E0000}"/>
    <cellStyle name="Normal 38 2 19 2 3" xfId="45263" xr:uid="{00000000-0005-0000-0000-0000057E0000}"/>
    <cellStyle name="Normal 38 2 19 3" xfId="45264" xr:uid="{00000000-0005-0000-0000-0000067E0000}"/>
    <cellStyle name="Normal 38 2 19 3 2" xfId="45265" xr:uid="{00000000-0005-0000-0000-0000077E0000}"/>
    <cellStyle name="Normal 38 2 19 3 3" xfId="45266" xr:uid="{00000000-0005-0000-0000-0000087E0000}"/>
    <cellStyle name="Normal 38 2 19 4" xfId="45267" xr:uid="{00000000-0005-0000-0000-0000097E0000}"/>
    <cellStyle name="Normal 38 2 19 4 2" xfId="45268" xr:uid="{00000000-0005-0000-0000-00000A7E0000}"/>
    <cellStyle name="Normal 38 2 19 4 3" xfId="45269" xr:uid="{00000000-0005-0000-0000-00000B7E0000}"/>
    <cellStyle name="Normal 38 2 19 5" xfId="45270" xr:uid="{00000000-0005-0000-0000-00000C7E0000}"/>
    <cellStyle name="Normal 38 2 19 5 2" xfId="45271" xr:uid="{00000000-0005-0000-0000-00000D7E0000}"/>
    <cellStyle name="Normal 38 2 19 5 3" xfId="45272" xr:uid="{00000000-0005-0000-0000-00000E7E0000}"/>
    <cellStyle name="Normal 38 2 19 6" xfId="45273" xr:uid="{00000000-0005-0000-0000-00000F7E0000}"/>
    <cellStyle name="Normal 38 2 19 7" xfId="45274" xr:uid="{00000000-0005-0000-0000-0000107E0000}"/>
    <cellStyle name="Normal 38 2 2" xfId="45275" xr:uid="{00000000-0005-0000-0000-0000117E0000}"/>
    <cellStyle name="Normal 38 2 2 10" xfId="45276" xr:uid="{00000000-0005-0000-0000-0000127E0000}"/>
    <cellStyle name="Normal 38 2 2 10 2" xfId="45277" xr:uid="{00000000-0005-0000-0000-0000137E0000}"/>
    <cellStyle name="Normal 38 2 2 10 2 2" xfId="45278" xr:uid="{00000000-0005-0000-0000-0000147E0000}"/>
    <cellStyle name="Normal 38 2 2 10 2 3" xfId="45279" xr:uid="{00000000-0005-0000-0000-0000157E0000}"/>
    <cellStyle name="Normal 38 2 2 10 3" xfId="45280" xr:uid="{00000000-0005-0000-0000-0000167E0000}"/>
    <cellStyle name="Normal 38 2 2 10 3 2" xfId="45281" xr:uid="{00000000-0005-0000-0000-0000177E0000}"/>
    <cellStyle name="Normal 38 2 2 10 3 3" xfId="45282" xr:uid="{00000000-0005-0000-0000-0000187E0000}"/>
    <cellStyle name="Normal 38 2 2 10 4" xfId="45283" xr:uid="{00000000-0005-0000-0000-0000197E0000}"/>
    <cellStyle name="Normal 38 2 2 10 4 2" xfId="45284" xr:uid="{00000000-0005-0000-0000-00001A7E0000}"/>
    <cellStyle name="Normal 38 2 2 10 4 3" xfId="45285" xr:uid="{00000000-0005-0000-0000-00001B7E0000}"/>
    <cellStyle name="Normal 38 2 2 10 5" xfId="45286" xr:uid="{00000000-0005-0000-0000-00001C7E0000}"/>
    <cellStyle name="Normal 38 2 2 10 5 2" xfId="45287" xr:uid="{00000000-0005-0000-0000-00001D7E0000}"/>
    <cellStyle name="Normal 38 2 2 10 5 3" xfId="45288" xr:uid="{00000000-0005-0000-0000-00001E7E0000}"/>
    <cellStyle name="Normal 38 2 2 10 6" xfId="45289" xr:uid="{00000000-0005-0000-0000-00001F7E0000}"/>
    <cellStyle name="Normal 38 2 2 10 7" xfId="45290" xr:uid="{00000000-0005-0000-0000-0000207E0000}"/>
    <cellStyle name="Normal 38 2 2 11" xfId="45291" xr:uid="{00000000-0005-0000-0000-0000217E0000}"/>
    <cellStyle name="Normal 38 2 2 11 2" xfId="45292" xr:uid="{00000000-0005-0000-0000-0000227E0000}"/>
    <cellStyle name="Normal 38 2 2 11 2 2" xfId="45293" xr:uid="{00000000-0005-0000-0000-0000237E0000}"/>
    <cellStyle name="Normal 38 2 2 11 2 3" xfId="45294" xr:uid="{00000000-0005-0000-0000-0000247E0000}"/>
    <cellStyle name="Normal 38 2 2 11 3" xfId="45295" xr:uid="{00000000-0005-0000-0000-0000257E0000}"/>
    <cellStyle name="Normal 38 2 2 11 3 2" xfId="45296" xr:uid="{00000000-0005-0000-0000-0000267E0000}"/>
    <cellStyle name="Normal 38 2 2 11 3 3" xfId="45297" xr:uid="{00000000-0005-0000-0000-0000277E0000}"/>
    <cellStyle name="Normal 38 2 2 11 4" xfId="45298" xr:uid="{00000000-0005-0000-0000-0000287E0000}"/>
    <cellStyle name="Normal 38 2 2 11 4 2" xfId="45299" xr:uid="{00000000-0005-0000-0000-0000297E0000}"/>
    <cellStyle name="Normal 38 2 2 11 4 3" xfId="45300" xr:uid="{00000000-0005-0000-0000-00002A7E0000}"/>
    <cellStyle name="Normal 38 2 2 11 5" xfId="45301" xr:uid="{00000000-0005-0000-0000-00002B7E0000}"/>
    <cellStyle name="Normal 38 2 2 11 5 2" xfId="45302" xr:uid="{00000000-0005-0000-0000-00002C7E0000}"/>
    <cellStyle name="Normal 38 2 2 11 5 3" xfId="45303" xr:uid="{00000000-0005-0000-0000-00002D7E0000}"/>
    <cellStyle name="Normal 38 2 2 11 6" xfId="45304" xr:uid="{00000000-0005-0000-0000-00002E7E0000}"/>
    <cellStyle name="Normal 38 2 2 11 7" xfId="45305" xr:uid="{00000000-0005-0000-0000-00002F7E0000}"/>
    <cellStyle name="Normal 38 2 2 12" xfId="45306" xr:uid="{00000000-0005-0000-0000-0000307E0000}"/>
    <cellStyle name="Normal 38 2 2 12 2" xfId="45307" xr:uid="{00000000-0005-0000-0000-0000317E0000}"/>
    <cellStyle name="Normal 38 2 2 12 2 2" xfId="45308" xr:uid="{00000000-0005-0000-0000-0000327E0000}"/>
    <cellStyle name="Normal 38 2 2 12 2 3" xfId="45309" xr:uid="{00000000-0005-0000-0000-0000337E0000}"/>
    <cellStyle name="Normal 38 2 2 12 3" xfId="45310" xr:uid="{00000000-0005-0000-0000-0000347E0000}"/>
    <cellStyle name="Normal 38 2 2 12 3 2" xfId="45311" xr:uid="{00000000-0005-0000-0000-0000357E0000}"/>
    <cellStyle name="Normal 38 2 2 12 3 3" xfId="45312" xr:uid="{00000000-0005-0000-0000-0000367E0000}"/>
    <cellStyle name="Normal 38 2 2 12 4" xfId="45313" xr:uid="{00000000-0005-0000-0000-0000377E0000}"/>
    <cellStyle name="Normal 38 2 2 12 4 2" xfId="45314" xr:uid="{00000000-0005-0000-0000-0000387E0000}"/>
    <cellStyle name="Normal 38 2 2 12 4 3" xfId="45315" xr:uid="{00000000-0005-0000-0000-0000397E0000}"/>
    <cellStyle name="Normal 38 2 2 12 5" xfId="45316" xr:uid="{00000000-0005-0000-0000-00003A7E0000}"/>
    <cellStyle name="Normal 38 2 2 12 5 2" xfId="45317" xr:uid="{00000000-0005-0000-0000-00003B7E0000}"/>
    <cellStyle name="Normal 38 2 2 12 5 3" xfId="45318" xr:uid="{00000000-0005-0000-0000-00003C7E0000}"/>
    <cellStyle name="Normal 38 2 2 12 6" xfId="45319" xr:uid="{00000000-0005-0000-0000-00003D7E0000}"/>
    <cellStyle name="Normal 38 2 2 12 7" xfId="45320" xr:uid="{00000000-0005-0000-0000-00003E7E0000}"/>
    <cellStyle name="Normal 38 2 2 13" xfId="45321" xr:uid="{00000000-0005-0000-0000-00003F7E0000}"/>
    <cellStyle name="Normal 38 2 2 13 2" xfId="45322" xr:uid="{00000000-0005-0000-0000-0000407E0000}"/>
    <cellStyle name="Normal 38 2 2 13 2 2" xfId="45323" xr:uid="{00000000-0005-0000-0000-0000417E0000}"/>
    <cellStyle name="Normal 38 2 2 13 2 3" xfId="45324" xr:uid="{00000000-0005-0000-0000-0000427E0000}"/>
    <cellStyle name="Normal 38 2 2 13 3" xfId="45325" xr:uid="{00000000-0005-0000-0000-0000437E0000}"/>
    <cellStyle name="Normal 38 2 2 13 3 2" xfId="45326" xr:uid="{00000000-0005-0000-0000-0000447E0000}"/>
    <cellStyle name="Normal 38 2 2 13 3 3" xfId="45327" xr:uid="{00000000-0005-0000-0000-0000457E0000}"/>
    <cellStyle name="Normal 38 2 2 13 4" xfId="45328" xr:uid="{00000000-0005-0000-0000-0000467E0000}"/>
    <cellStyle name="Normal 38 2 2 13 4 2" xfId="45329" xr:uid="{00000000-0005-0000-0000-0000477E0000}"/>
    <cellStyle name="Normal 38 2 2 13 4 3" xfId="45330" xr:uid="{00000000-0005-0000-0000-0000487E0000}"/>
    <cellStyle name="Normal 38 2 2 13 5" xfId="45331" xr:uid="{00000000-0005-0000-0000-0000497E0000}"/>
    <cellStyle name="Normal 38 2 2 13 5 2" xfId="45332" xr:uid="{00000000-0005-0000-0000-00004A7E0000}"/>
    <cellStyle name="Normal 38 2 2 13 5 3" xfId="45333" xr:uid="{00000000-0005-0000-0000-00004B7E0000}"/>
    <cellStyle name="Normal 38 2 2 13 6" xfId="45334" xr:uid="{00000000-0005-0000-0000-00004C7E0000}"/>
    <cellStyle name="Normal 38 2 2 13 7" xfId="45335" xr:uid="{00000000-0005-0000-0000-00004D7E0000}"/>
    <cellStyle name="Normal 38 2 2 14" xfId="45336" xr:uid="{00000000-0005-0000-0000-00004E7E0000}"/>
    <cellStyle name="Normal 38 2 2 14 2" xfId="45337" xr:uid="{00000000-0005-0000-0000-00004F7E0000}"/>
    <cellStyle name="Normal 38 2 2 14 2 2" xfId="45338" xr:uid="{00000000-0005-0000-0000-0000507E0000}"/>
    <cellStyle name="Normal 38 2 2 14 2 3" xfId="45339" xr:uid="{00000000-0005-0000-0000-0000517E0000}"/>
    <cellStyle name="Normal 38 2 2 14 3" xfId="45340" xr:uid="{00000000-0005-0000-0000-0000527E0000}"/>
    <cellStyle name="Normal 38 2 2 14 3 2" xfId="45341" xr:uid="{00000000-0005-0000-0000-0000537E0000}"/>
    <cellStyle name="Normal 38 2 2 14 3 3" xfId="45342" xr:uid="{00000000-0005-0000-0000-0000547E0000}"/>
    <cellStyle name="Normal 38 2 2 14 4" xfId="45343" xr:uid="{00000000-0005-0000-0000-0000557E0000}"/>
    <cellStyle name="Normal 38 2 2 14 4 2" xfId="45344" xr:uid="{00000000-0005-0000-0000-0000567E0000}"/>
    <cellStyle name="Normal 38 2 2 14 4 3" xfId="45345" xr:uid="{00000000-0005-0000-0000-0000577E0000}"/>
    <cellStyle name="Normal 38 2 2 14 5" xfId="45346" xr:uid="{00000000-0005-0000-0000-0000587E0000}"/>
    <cellStyle name="Normal 38 2 2 14 5 2" xfId="45347" xr:uid="{00000000-0005-0000-0000-0000597E0000}"/>
    <cellStyle name="Normal 38 2 2 14 5 3" xfId="45348" xr:uid="{00000000-0005-0000-0000-00005A7E0000}"/>
    <cellStyle name="Normal 38 2 2 14 6" xfId="45349" xr:uid="{00000000-0005-0000-0000-00005B7E0000}"/>
    <cellStyle name="Normal 38 2 2 14 7" xfId="45350" xr:uid="{00000000-0005-0000-0000-00005C7E0000}"/>
    <cellStyle name="Normal 38 2 2 15" xfId="45351" xr:uid="{00000000-0005-0000-0000-00005D7E0000}"/>
    <cellStyle name="Normal 38 2 2 15 2" xfId="45352" xr:uid="{00000000-0005-0000-0000-00005E7E0000}"/>
    <cellStyle name="Normal 38 2 2 15 2 2" xfId="45353" xr:uid="{00000000-0005-0000-0000-00005F7E0000}"/>
    <cellStyle name="Normal 38 2 2 15 2 3" xfId="45354" xr:uid="{00000000-0005-0000-0000-0000607E0000}"/>
    <cellStyle name="Normal 38 2 2 15 3" xfId="45355" xr:uid="{00000000-0005-0000-0000-0000617E0000}"/>
    <cellStyle name="Normal 38 2 2 15 3 2" xfId="45356" xr:uid="{00000000-0005-0000-0000-0000627E0000}"/>
    <cellStyle name="Normal 38 2 2 15 3 3" xfId="45357" xr:uid="{00000000-0005-0000-0000-0000637E0000}"/>
    <cellStyle name="Normal 38 2 2 15 4" xfId="45358" xr:uid="{00000000-0005-0000-0000-0000647E0000}"/>
    <cellStyle name="Normal 38 2 2 15 4 2" xfId="45359" xr:uid="{00000000-0005-0000-0000-0000657E0000}"/>
    <cellStyle name="Normal 38 2 2 15 4 3" xfId="45360" xr:uid="{00000000-0005-0000-0000-0000667E0000}"/>
    <cellStyle name="Normal 38 2 2 15 5" xfId="45361" xr:uid="{00000000-0005-0000-0000-0000677E0000}"/>
    <cellStyle name="Normal 38 2 2 15 5 2" xfId="45362" xr:uid="{00000000-0005-0000-0000-0000687E0000}"/>
    <cellStyle name="Normal 38 2 2 15 5 3" xfId="45363" xr:uid="{00000000-0005-0000-0000-0000697E0000}"/>
    <cellStyle name="Normal 38 2 2 15 6" xfId="45364" xr:uid="{00000000-0005-0000-0000-00006A7E0000}"/>
    <cellStyle name="Normal 38 2 2 15 7" xfId="45365" xr:uid="{00000000-0005-0000-0000-00006B7E0000}"/>
    <cellStyle name="Normal 38 2 2 16" xfId="45366" xr:uid="{00000000-0005-0000-0000-00006C7E0000}"/>
    <cellStyle name="Normal 38 2 2 16 2" xfId="45367" xr:uid="{00000000-0005-0000-0000-00006D7E0000}"/>
    <cellStyle name="Normal 38 2 2 16 2 2" xfId="45368" xr:uid="{00000000-0005-0000-0000-00006E7E0000}"/>
    <cellStyle name="Normal 38 2 2 16 2 3" xfId="45369" xr:uid="{00000000-0005-0000-0000-00006F7E0000}"/>
    <cellStyle name="Normal 38 2 2 16 3" xfId="45370" xr:uid="{00000000-0005-0000-0000-0000707E0000}"/>
    <cellStyle name="Normal 38 2 2 16 3 2" xfId="45371" xr:uid="{00000000-0005-0000-0000-0000717E0000}"/>
    <cellStyle name="Normal 38 2 2 16 3 3" xfId="45372" xr:uid="{00000000-0005-0000-0000-0000727E0000}"/>
    <cellStyle name="Normal 38 2 2 16 4" xfId="45373" xr:uid="{00000000-0005-0000-0000-0000737E0000}"/>
    <cellStyle name="Normal 38 2 2 16 4 2" xfId="45374" xr:uid="{00000000-0005-0000-0000-0000747E0000}"/>
    <cellStyle name="Normal 38 2 2 16 4 3" xfId="45375" xr:uid="{00000000-0005-0000-0000-0000757E0000}"/>
    <cellStyle name="Normal 38 2 2 16 5" xfId="45376" xr:uid="{00000000-0005-0000-0000-0000767E0000}"/>
    <cellStyle name="Normal 38 2 2 16 5 2" xfId="45377" xr:uid="{00000000-0005-0000-0000-0000777E0000}"/>
    <cellStyle name="Normal 38 2 2 16 5 3" xfId="45378" xr:uid="{00000000-0005-0000-0000-0000787E0000}"/>
    <cellStyle name="Normal 38 2 2 16 6" xfId="45379" xr:uid="{00000000-0005-0000-0000-0000797E0000}"/>
    <cellStyle name="Normal 38 2 2 16 7" xfId="45380" xr:uid="{00000000-0005-0000-0000-00007A7E0000}"/>
    <cellStyle name="Normal 38 2 2 17" xfId="45381" xr:uid="{00000000-0005-0000-0000-00007B7E0000}"/>
    <cellStyle name="Normal 38 2 2 17 2" xfId="45382" xr:uid="{00000000-0005-0000-0000-00007C7E0000}"/>
    <cellStyle name="Normal 38 2 2 17 2 2" xfId="45383" xr:uid="{00000000-0005-0000-0000-00007D7E0000}"/>
    <cellStyle name="Normal 38 2 2 17 2 3" xfId="45384" xr:uid="{00000000-0005-0000-0000-00007E7E0000}"/>
    <cellStyle name="Normal 38 2 2 17 3" xfId="45385" xr:uid="{00000000-0005-0000-0000-00007F7E0000}"/>
    <cellStyle name="Normal 38 2 2 17 3 2" xfId="45386" xr:uid="{00000000-0005-0000-0000-0000807E0000}"/>
    <cellStyle name="Normal 38 2 2 17 3 3" xfId="45387" xr:uid="{00000000-0005-0000-0000-0000817E0000}"/>
    <cellStyle name="Normal 38 2 2 17 4" xfId="45388" xr:uid="{00000000-0005-0000-0000-0000827E0000}"/>
    <cellStyle name="Normal 38 2 2 17 4 2" xfId="45389" xr:uid="{00000000-0005-0000-0000-0000837E0000}"/>
    <cellStyle name="Normal 38 2 2 17 4 3" xfId="45390" xr:uid="{00000000-0005-0000-0000-0000847E0000}"/>
    <cellStyle name="Normal 38 2 2 17 5" xfId="45391" xr:uid="{00000000-0005-0000-0000-0000857E0000}"/>
    <cellStyle name="Normal 38 2 2 17 5 2" xfId="45392" xr:uid="{00000000-0005-0000-0000-0000867E0000}"/>
    <cellStyle name="Normal 38 2 2 17 5 3" xfId="45393" xr:uid="{00000000-0005-0000-0000-0000877E0000}"/>
    <cellStyle name="Normal 38 2 2 17 6" xfId="45394" xr:uid="{00000000-0005-0000-0000-0000887E0000}"/>
    <cellStyle name="Normal 38 2 2 17 7" xfId="45395" xr:uid="{00000000-0005-0000-0000-0000897E0000}"/>
    <cellStyle name="Normal 38 2 2 18" xfId="45396" xr:uid="{00000000-0005-0000-0000-00008A7E0000}"/>
    <cellStyle name="Normal 38 2 2 18 2" xfId="45397" xr:uid="{00000000-0005-0000-0000-00008B7E0000}"/>
    <cellStyle name="Normal 38 2 2 18 2 2" xfId="45398" xr:uid="{00000000-0005-0000-0000-00008C7E0000}"/>
    <cellStyle name="Normal 38 2 2 18 2 3" xfId="45399" xr:uid="{00000000-0005-0000-0000-00008D7E0000}"/>
    <cellStyle name="Normal 38 2 2 18 3" xfId="45400" xr:uid="{00000000-0005-0000-0000-00008E7E0000}"/>
    <cellStyle name="Normal 38 2 2 18 3 2" xfId="45401" xr:uid="{00000000-0005-0000-0000-00008F7E0000}"/>
    <cellStyle name="Normal 38 2 2 18 3 3" xfId="45402" xr:uid="{00000000-0005-0000-0000-0000907E0000}"/>
    <cellStyle name="Normal 38 2 2 18 4" xfId="45403" xr:uid="{00000000-0005-0000-0000-0000917E0000}"/>
    <cellStyle name="Normal 38 2 2 18 4 2" xfId="45404" xr:uid="{00000000-0005-0000-0000-0000927E0000}"/>
    <cellStyle name="Normal 38 2 2 18 4 3" xfId="45405" xr:uid="{00000000-0005-0000-0000-0000937E0000}"/>
    <cellStyle name="Normal 38 2 2 18 5" xfId="45406" xr:uid="{00000000-0005-0000-0000-0000947E0000}"/>
    <cellStyle name="Normal 38 2 2 18 5 2" xfId="45407" xr:uid="{00000000-0005-0000-0000-0000957E0000}"/>
    <cellStyle name="Normal 38 2 2 18 5 3" xfId="45408" xr:uid="{00000000-0005-0000-0000-0000967E0000}"/>
    <cellStyle name="Normal 38 2 2 18 6" xfId="45409" xr:uid="{00000000-0005-0000-0000-0000977E0000}"/>
    <cellStyle name="Normal 38 2 2 18 7" xfId="45410" xr:uid="{00000000-0005-0000-0000-0000987E0000}"/>
    <cellStyle name="Normal 38 2 2 19" xfId="45411" xr:uid="{00000000-0005-0000-0000-0000997E0000}"/>
    <cellStyle name="Normal 38 2 2 19 2" xfId="45412" xr:uid="{00000000-0005-0000-0000-00009A7E0000}"/>
    <cellStyle name="Normal 38 2 2 19 2 2" xfId="45413" xr:uid="{00000000-0005-0000-0000-00009B7E0000}"/>
    <cellStyle name="Normal 38 2 2 19 2 3" xfId="45414" xr:uid="{00000000-0005-0000-0000-00009C7E0000}"/>
    <cellStyle name="Normal 38 2 2 19 3" xfId="45415" xr:uid="{00000000-0005-0000-0000-00009D7E0000}"/>
    <cellStyle name="Normal 38 2 2 19 3 2" xfId="45416" xr:uid="{00000000-0005-0000-0000-00009E7E0000}"/>
    <cellStyle name="Normal 38 2 2 19 3 3" xfId="45417" xr:uid="{00000000-0005-0000-0000-00009F7E0000}"/>
    <cellStyle name="Normal 38 2 2 19 4" xfId="45418" xr:uid="{00000000-0005-0000-0000-0000A07E0000}"/>
    <cellStyle name="Normal 38 2 2 19 4 2" xfId="45419" xr:uid="{00000000-0005-0000-0000-0000A17E0000}"/>
    <cellStyle name="Normal 38 2 2 19 4 3" xfId="45420" xr:uid="{00000000-0005-0000-0000-0000A27E0000}"/>
    <cellStyle name="Normal 38 2 2 19 5" xfId="45421" xr:uid="{00000000-0005-0000-0000-0000A37E0000}"/>
    <cellStyle name="Normal 38 2 2 19 5 2" xfId="45422" xr:uid="{00000000-0005-0000-0000-0000A47E0000}"/>
    <cellStyle name="Normal 38 2 2 19 5 3" xfId="45423" xr:uid="{00000000-0005-0000-0000-0000A57E0000}"/>
    <cellStyle name="Normal 38 2 2 19 6" xfId="45424" xr:uid="{00000000-0005-0000-0000-0000A67E0000}"/>
    <cellStyle name="Normal 38 2 2 19 7" xfId="45425" xr:uid="{00000000-0005-0000-0000-0000A77E0000}"/>
    <cellStyle name="Normal 38 2 2 2" xfId="45426" xr:uid="{00000000-0005-0000-0000-0000A87E0000}"/>
    <cellStyle name="Normal 38 2 2 2 2" xfId="45427" xr:uid="{00000000-0005-0000-0000-0000A97E0000}"/>
    <cellStyle name="Normal 38 2 2 2 2 2" xfId="45428" xr:uid="{00000000-0005-0000-0000-0000AA7E0000}"/>
    <cellStyle name="Normal 38 2 2 2 2 3" xfId="45429" xr:uid="{00000000-0005-0000-0000-0000AB7E0000}"/>
    <cellStyle name="Normal 38 2 2 2 3" xfId="45430" xr:uid="{00000000-0005-0000-0000-0000AC7E0000}"/>
    <cellStyle name="Normal 38 2 2 2 3 2" xfId="45431" xr:uid="{00000000-0005-0000-0000-0000AD7E0000}"/>
    <cellStyle name="Normal 38 2 2 2 3 3" xfId="45432" xr:uid="{00000000-0005-0000-0000-0000AE7E0000}"/>
    <cellStyle name="Normal 38 2 2 2 4" xfId="45433" xr:uid="{00000000-0005-0000-0000-0000AF7E0000}"/>
    <cellStyle name="Normal 38 2 2 2 4 2" xfId="45434" xr:uid="{00000000-0005-0000-0000-0000B07E0000}"/>
    <cellStyle name="Normal 38 2 2 2 4 3" xfId="45435" xr:uid="{00000000-0005-0000-0000-0000B17E0000}"/>
    <cellStyle name="Normal 38 2 2 2 5" xfId="45436" xr:uid="{00000000-0005-0000-0000-0000B27E0000}"/>
    <cellStyle name="Normal 38 2 2 2 5 2" xfId="45437" xr:uid="{00000000-0005-0000-0000-0000B37E0000}"/>
    <cellStyle name="Normal 38 2 2 2 5 3" xfId="45438" xr:uid="{00000000-0005-0000-0000-0000B47E0000}"/>
    <cellStyle name="Normal 38 2 2 2 6" xfId="45439" xr:uid="{00000000-0005-0000-0000-0000B57E0000}"/>
    <cellStyle name="Normal 38 2 2 2 6 2" xfId="45440" xr:uid="{00000000-0005-0000-0000-0000B67E0000}"/>
    <cellStyle name="Normal 38 2 2 2 6 3" xfId="45441" xr:uid="{00000000-0005-0000-0000-0000B77E0000}"/>
    <cellStyle name="Normal 38 2 2 2 7" xfId="45442" xr:uid="{00000000-0005-0000-0000-0000B87E0000}"/>
    <cellStyle name="Normal 38 2 2 2 7 2" xfId="45443" xr:uid="{00000000-0005-0000-0000-0000B97E0000}"/>
    <cellStyle name="Normal 38 2 2 2 7 3" xfId="45444" xr:uid="{00000000-0005-0000-0000-0000BA7E0000}"/>
    <cellStyle name="Normal 38 2 2 2 8" xfId="45445" xr:uid="{00000000-0005-0000-0000-0000BB7E0000}"/>
    <cellStyle name="Normal 38 2 2 2 9" xfId="45446" xr:uid="{00000000-0005-0000-0000-0000BC7E0000}"/>
    <cellStyle name="Normal 38 2 2 20" xfId="45447" xr:uid="{00000000-0005-0000-0000-0000BD7E0000}"/>
    <cellStyle name="Normal 38 2 2 20 2" xfId="45448" xr:uid="{00000000-0005-0000-0000-0000BE7E0000}"/>
    <cellStyle name="Normal 38 2 2 20 2 2" xfId="45449" xr:uid="{00000000-0005-0000-0000-0000BF7E0000}"/>
    <cellStyle name="Normal 38 2 2 20 2 3" xfId="45450" xr:uid="{00000000-0005-0000-0000-0000C07E0000}"/>
    <cellStyle name="Normal 38 2 2 20 3" xfId="45451" xr:uid="{00000000-0005-0000-0000-0000C17E0000}"/>
    <cellStyle name="Normal 38 2 2 20 3 2" xfId="45452" xr:uid="{00000000-0005-0000-0000-0000C27E0000}"/>
    <cellStyle name="Normal 38 2 2 20 3 3" xfId="45453" xr:uid="{00000000-0005-0000-0000-0000C37E0000}"/>
    <cellStyle name="Normal 38 2 2 20 4" xfId="45454" xr:uid="{00000000-0005-0000-0000-0000C47E0000}"/>
    <cellStyle name="Normal 38 2 2 20 4 2" xfId="45455" xr:uid="{00000000-0005-0000-0000-0000C57E0000}"/>
    <cellStyle name="Normal 38 2 2 20 4 3" xfId="45456" xr:uid="{00000000-0005-0000-0000-0000C67E0000}"/>
    <cellStyle name="Normal 38 2 2 20 5" xfId="45457" xr:uid="{00000000-0005-0000-0000-0000C77E0000}"/>
    <cellStyle name="Normal 38 2 2 20 5 2" xfId="45458" xr:uid="{00000000-0005-0000-0000-0000C87E0000}"/>
    <cellStyle name="Normal 38 2 2 20 5 3" xfId="45459" xr:uid="{00000000-0005-0000-0000-0000C97E0000}"/>
    <cellStyle name="Normal 38 2 2 20 6" xfId="45460" xr:uid="{00000000-0005-0000-0000-0000CA7E0000}"/>
    <cellStyle name="Normal 38 2 2 20 7" xfId="45461" xr:uid="{00000000-0005-0000-0000-0000CB7E0000}"/>
    <cellStyle name="Normal 38 2 2 21" xfId="45462" xr:uid="{00000000-0005-0000-0000-0000CC7E0000}"/>
    <cellStyle name="Normal 38 2 2 21 2" xfId="45463" xr:uid="{00000000-0005-0000-0000-0000CD7E0000}"/>
    <cellStyle name="Normal 38 2 2 21 2 2" xfId="45464" xr:uid="{00000000-0005-0000-0000-0000CE7E0000}"/>
    <cellStyle name="Normal 38 2 2 21 2 3" xfId="45465" xr:uid="{00000000-0005-0000-0000-0000CF7E0000}"/>
    <cellStyle name="Normal 38 2 2 21 3" xfId="45466" xr:uid="{00000000-0005-0000-0000-0000D07E0000}"/>
    <cellStyle name="Normal 38 2 2 21 3 2" xfId="45467" xr:uid="{00000000-0005-0000-0000-0000D17E0000}"/>
    <cellStyle name="Normal 38 2 2 21 3 3" xfId="45468" xr:uid="{00000000-0005-0000-0000-0000D27E0000}"/>
    <cellStyle name="Normal 38 2 2 21 4" xfId="45469" xr:uid="{00000000-0005-0000-0000-0000D37E0000}"/>
    <cellStyle name="Normal 38 2 2 21 4 2" xfId="45470" xr:uid="{00000000-0005-0000-0000-0000D47E0000}"/>
    <cellStyle name="Normal 38 2 2 21 4 3" xfId="45471" xr:uid="{00000000-0005-0000-0000-0000D57E0000}"/>
    <cellStyle name="Normal 38 2 2 21 5" xfId="45472" xr:uid="{00000000-0005-0000-0000-0000D67E0000}"/>
    <cellStyle name="Normal 38 2 2 21 5 2" xfId="45473" xr:uid="{00000000-0005-0000-0000-0000D77E0000}"/>
    <cellStyle name="Normal 38 2 2 21 5 3" xfId="45474" xr:uid="{00000000-0005-0000-0000-0000D87E0000}"/>
    <cellStyle name="Normal 38 2 2 21 6" xfId="45475" xr:uid="{00000000-0005-0000-0000-0000D97E0000}"/>
    <cellStyle name="Normal 38 2 2 21 7" xfId="45476" xr:uid="{00000000-0005-0000-0000-0000DA7E0000}"/>
    <cellStyle name="Normal 38 2 2 22" xfId="45477" xr:uid="{00000000-0005-0000-0000-0000DB7E0000}"/>
    <cellStyle name="Normal 38 2 2 22 2" xfId="45478" xr:uid="{00000000-0005-0000-0000-0000DC7E0000}"/>
    <cellStyle name="Normal 38 2 2 22 2 2" xfId="45479" xr:uid="{00000000-0005-0000-0000-0000DD7E0000}"/>
    <cellStyle name="Normal 38 2 2 22 2 3" xfId="45480" xr:uid="{00000000-0005-0000-0000-0000DE7E0000}"/>
    <cellStyle name="Normal 38 2 2 22 3" xfId="45481" xr:uid="{00000000-0005-0000-0000-0000DF7E0000}"/>
    <cellStyle name="Normal 38 2 2 22 3 2" xfId="45482" xr:uid="{00000000-0005-0000-0000-0000E07E0000}"/>
    <cellStyle name="Normal 38 2 2 22 3 3" xfId="45483" xr:uid="{00000000-0005-0000-0000-0000E17E0000}"/>
    <cellStyle name="Normal 38 2 2 22 4" xfId="45484" xr:uid="{00000000-0005-0000-0000-0000E27E0000}"/>
    <cellStyle name="Normal 38 2 2 22 4 2" xfId="45485" xr:uid="{00000000-0005-0000-0000-0000E37E0000}"/>
    <cellStyle name="Normal 38 2 2 22 4 3" xfId="45486" xr:uid="{00000000-0005-0000-0000-0000E47E0000}"/>
    <cellStyle name="Normal 38 2 2 22 5" xfId="45487" xr:uid="{00000000-0005-0000-0000-0000E57E0000}"/>
    <cellStyle name="Normal 38 2 2 22 5 2" xfId="45488" xr:uid="{00000000-0005-0000-0000-0000E67E0000}"/>
    <cellStyle name="Normal 38 2 2 22 5 3" xfId="45489" xr:uid="{00000000-0005-0000-0000-0000E77E0000}"/>
    <cellStyle name="Normal 38 2 2 22 6" xfId="45490" xr:uid="{00000000-0005-0000-0000-0000E87E0000}"/>
    <cellStyle name="Normal 38 2 2 22 7" xfId="45491" xr:uid="{00000000-0005-0000-0000-0000E97E0000}"/>
    <cellStyle name="Normal 38 2 2 23" xfId="45492" xr:uid="{00000000-0005-0000-0000-0000EA7E0000}"/>
    <cellStyle name="Normal 38 2 2 23 2" xfId="45493" xr:uid="{00000000-0005-0000-0000-0000EB7E0000}"/>
    <cellStyle name="Normal 38 2 2 23 2 2" xfId="45494" xr:uid="{00000000-0005-0000-0000-0000EC7E0000}"/>
    <cellStyle name="Normal 38 2 2 23 2 3" xfId="45495" xr:uid="{00000000-0005-0000-0000-0000ED7E0000}"/>
    <cellStyle name="Normal 38 2 2 23 3" xfId="45496" xr:uid="{00000000-0005-0000-0000-0000EE7E0000}"/>
    <cellStyle name="Normal 38 2 2 23 3 2" xfId="45497" xr:uid="{00000000-0005-0000-0000-0000EF7E0000}"/>
    <cellStyle name="Normal 38 2 2 23 3 3" xfId="45498" xr:uid="{00000000-0005-0000-0000-0000F07E0000}"/>
    <cellStyle name="Normal 38 2 2 23 4" xfId="45499" xr:uid="{00000000-0005-0000-0000-0000F17E0000}"/>
    <cellStyle name="Normal 38 2 2 23 4 2" xfId="45500" xr:uid="{00000000-0005-0000-0000-0000F27E0000}"/>
    <cellStyle name="Normal 38 2 2 23 4 3" xfId="45501" xr:uid="{00000000-0005-0000-0000-0000F37E0000}"/>
    <cellStyle name="Normal 38 2 2 23 5" xfId="45502" xr:uid="{00000000-0005-0000-0000-0000F47E0000}"/>
    <cellStyle name="Normal 38 2 2 23 5 2" xfId="45503" xr:uid="{00000000-0005-0000-0000-0000F57E0000}"/>
    <cellStyle name="Normal 38 2 2 23 5 3" xfId="45504" xr:uid="{00000000-0005-0000-0000-0000F67E0000}"/>
    <cellStyle name="Normal 38 2 2 23 6" xfId="45505" xr:uid="{00000000-0005-0000-0000-0000F77E0000}"/>
    <cellStyle name="Normal 38 2 2 23 7" xfId="45506" xr:uid="{00000000-0005-0000-0000-0000F87E0000}"/>
    <cellStyle name="Normal 38 2 2 24" xfId="45507" xr:uid="{00000000-0005-0000-0000-0000F97E0000}"/>
    <cellStyle name="Normal 38 2 2 24 2" xfId="45508" xr:uid="{00000000-0005-0000-0000-0000FA7E0000}"/>
    <cellStyle name="Normal 38 2 2 24 2 2" xfId="45509" xr:uid="{00000000-0005-0000-0000-0000FB7E0000}"/>
    <cellStyle name="Normal 38 2 2 24 2 3" xfId="45510" xr:uid="{00000000-0005-0000-0000-0000FC7E0000}"/>
    <cellStyle name="Normal 38 2 2 24 3" xfId="45511" xr:uid="{00000000-0005-0000-0000-0000FD7E0000}"/>
    <cellStyle name="Normal 38 2 2 24 3 2" xfId="45512" xr:uid="{00000000-0005-0000-0000-0000FE7E0000}"/>
    <cellStyle name="Normal 38 2 2 24 3 3" xfId="45513" xr:uid="{00000000-0005-0000-0000-0000FF7E0000}"/>
    <cellStyle name="Normal 38 2 2 24 4" xfId="45514" xr:uid="{00000000-0005-0000-0000-0000007F0000}"/>
    <cellStyle name="Normal 38 2 2 24 4 2" xfId="45515" xr:uid="{00000000-0005-0000-0000-0000017F0000}"/>
    <cellStyle name="Normal 38 2 2 24 4 3" xfId="45516" xr:uid="{00000000-0005-0000-0000-0000027F0000}"/>
    <cellStyle name="Normal 38 2 2 24 5" xfId="45517" xr:uid="{00000000-0005-0000-0000-0000037F0000}"/>
    <cellStyle name="Normal 38 2 2 24 5 2" xfId="45518" xr:uid="{00000000-0005-0000-0000-0000047F0000}"/>
    <cellStyle name="Normal 38 2 2 24 5 3" xfId="45519" xr:uid="{00000000-0005-0000-0000-0000057F0000}"/>
    <cellStyle name="Normal 38 2 2 24 6" xfId="45520" xr:uid="{00000000-0005-0000-0000-0000067F0000}"/>
    <cellStyle name="Normal 38 2 2 24 7" xfId="45521" xr:uid="{00000000-0005-0000-0000-0000077F0000}"/>
    <cellStyle name="Normal 38 2 2 25" xfId="45522" xr:uid="{00000000-0005-0000-0000-0000087F0000}"/>
    <cellStyle name="Normal 38 2 2 25 2" xfId="45523" xr:uid="{00000000-0005-0000-0000-0000097F0000}"/>
    <cellStyle name="Normal 38 2 2 25 2 2" xfId="45524" xr:uid="{00000000-0005-0000-0000-00000A7F0000}"/>
    <cellStyle name="Normal 38 2 2 25 2 3" xfId="45525" xr:uid="{00000000-0005-0000-0000-00000B7F0000}"/>
    <cellStyle name="Normal 38 2 2 25 3" xfId="45526" xr:uid="{00000000-0005-0000-0000-00000C7F0000}"/>
    <cellStyle name="Normal 38 2 2 25 3 2" xfId="45527" xr:uid="{00000000-0005-0000-0000-00000D7F0000}"/>
    <cellStyle name="Normal 38 2 2 25 3 3" xfId="45528" xr:uid="{00000000-0005-0000-0000-00000E7F0000}"/>
    <cellStyle name="Normal 38 2 2 25 4" xfId="45529" xr:uid="{00000000-0005-0000-0000-00000F7F0000}"/>
    <cellStyle name="Normal 38 2 2 25 4 2" xfId="45530" xr:uid="{00000000-0005-0000-0000-0000107F0000}"/>
    <cellStyle name="Normal 38 2 2 25 4 3" xfId="45531" xr:uid="{00000000-0005-0000-0000-0000117F0000}"/>
    <cellStyle name="Normal 38 2 2 25 5" xfId="45532" xr:uid="{00000000-0005-0000-0000-0000127F0000}"/>
    <cellStyle name="Normal 38 2 2 25 5 2" xfId="45533" xr:uid="{00000000-0005-0000-0000-0000137F0000}"/>
    <cellStyle name="Normal 38 2 2 25 5 3" xfId="45534" xr:uid="{00000000-0005-0000-0000-0000147F0000}"/>
    <cellStyle name="Normal 38 2 2 25 6" xfId="45535" xr:uid="{00000000-0005-0000-0000-0000157F0000}"/>
    <cellStyle name="Normal 38 2 2 25 7" xfId="45536" xr:uid="{00000000-0005-0000-0000-0000167F0000}"/>
    <cellStyle name="Normal 38 2 2 26" xfId="45537" xr:uid="{00000000-0005-0000-0000-0000177F0000}"/>
    <cellStyle name="Normal 38 2 2 26 2" xfId="45538" xr:uid="{00000000-0005-0000-0000-0000187F0000}"/>
    <cellStyle name="Normal 38 2 2 26 2 2" xfId="45539" xr:uid="{00000000-0005-0000-0000-0000197F0000}"/>
    <cellStyle name="Normal 38 2 2 26 2 3" xfId="45540" xr:uid="{00000000-0005-0000-0000-00001A7F0000}"/>
    <cellStyle name="Normal 38 2 2 26 3" xfId="45541" xr:uid="{00000000-0005-0000-0000-00001B7F0000}"/>
    <cellStyle name="Normal 38 2 2 26 3 2" xfId="45542" xr:uid="{00000000-0005-0000-0000-00001C7F0000}"/>
    <cellStyle name="Normal 38 2 2 26 3 3" xfId="45543" xr:uid="{00000000-0005-0000-0000-00001D7F0000}"/>
    <cellStyle name="Normal 38 2 2 26 4" xfId="45544" xr:uid="{00000000-0005-0000-0000-00001E7F0000}"/>
    <cellStyle name="Normal 38 2 2 26 4 2" xfId="45545" xr:uid="{00000000-0005-0000-0000-00001F7F0000}"/>
    <cellStyle name="Normal 38 2 2 26 4 3" xfId="45546" xr:uid="{00000000-0005-0000-0000-0000207F0000}"/>
    <cellStyle name="Normal 38 2 2 26 5" xfId="45547" xr:uid="{00000000-0005-0000-0000-0000217F0000}"/>
    <cellStyle name="Normal 38 2 2 26 5 2" xfId="45548" xr:uid="{00000000-0005-0000-0000-0000227F0000}"/>
    <cellStyle name="Normal 38 2 2 26 5 3" xfId="45549" xr:uid="{00000000-0005-0000-0000-0000237F0000}"/>
    <cellStyle name="Normal 38 2 2 26 6" xfId="45550" xr:uid="{00000000-0005-0000-0000-0000247F0000}"/>
    <cellStyle name="Normal 38 2 2 26 7" xfId="45551" xr:uid="{00000000-0005-0000-0000-0000257F0000}"/>
    <cellStyle name="Normal 38 2 2 27" xfId="45552" xr:uid="{00000000-0005-0000-0000-0000267F0000}"/>
    <cellStyle name="Normal 38 2 2 27 2" xfId="45553" xr:uid="{00000000-0005-0000-0000-0000277F0000}"/>
    <cellStyle name="Normal 38 2 2 27 2 2" xfId="45554" xr:uid="{00000000-0005-0000-0000-0000287F0000}"/>
    <cellStyle name="Normal 38 2 2 27 2 3" xfId="45555" xr:uid="{00000000-0005-0000-0000-0000297F0000}"/>
    <cellStyle name="Normal 38 2 2 27 3" xfId="45556" xr:uid="{00000000-0005-0000-0000-00002A7F0000}"/>
    <cellStyle name="Normal 38 2 2 27 3 2" xfId="45557" xr:uid="{00000000-0005-0000-0000-00002B7F0000}"/>
    <cellStyle name="Normal 38 2 2 27 3 3" xfId="45558" xr:uid="{00000000-0005-0000-0000-00002C7F0000}"/>
    <cellStyle name="Normal 38 2 2 27 4" xfId="45559" xr:uid="{00000000-0005-0000-0000-00002D7F0000}"/>
    <cellStyle name="Normal 38 2 2 27 4 2" xfId="45560" xr:uid="{00000000-0005-0000-0000-00002E7F0000}"/>
    <cellStyle name="Normal 38 2 2 27 4 3" xfId="45561" xr:uid="{00000000-0005-0000-0000-00002F7F0000}"/>
    <cellStyle name="Normal 38 2 2 27 5" xfId="45562" xr:uid="{00000000-0005-0000-0000-0000307F0000}"/>
    <cellStyle name="Normal 38 2 2 27 5 2" xfId="45563" xr:uid="{00000000-0005-0000-0000-0000317F0000}"/>
    <cellStyle name="Normal 38 2 2 27 5 3" xfId="45564" xr:uid="{00000000-0005-0000-0000-0000327F0000}"/>
    <cellStyle name="Normal 38 2 2 27 6" xfId="45565" xr:uid="{00000000-0005-0000-0000-0000337F0000}"/>
    <cellStyle name="Normal 38 2 2 27 7" xfId="45566" xr:uid="{00000000-0005-0000-0000-0000347F0000}"/>
    <cellStyle name="Normal 38 2 2 28" xfId="45567" xr:uid="{00000000-0005-0000-0000-0000357F0000}"/>
    <cellStyle name="Normal 38 2 2 28 2" xfId="45568" xr:uid="{00000000-0005-0000-0000-0000367F0000}"/>
    <cellStyle name="Normal 38 2 2 28 2 2" xfId="45569" xr:uid="{00000000-0005-0000-0000-0000377F0000}"/>
    <cellStyle name="Normal 38 2 2 28 2 3" xfId="45570" xr:uid="{00000000-0005-0000-0000-0000387F0000}"/>
    <cellStyle name="Normal 38 2 2 28 3" xfId="45571" xr:uid="{00000000-0005-0000-0000-0000397F0000}"/>
    <cellStyle name="Normal 38 2 2 28 3 2" xfId="45572" xr:uid="{00000000-0005-0000-0000-00003A7F0000}"/>
    <cellStyle name="Normal 38 2 2 28 3 3" xfId="45573" xr:uid="{00000000-0005-0000-0000-00003B7F0000}"/>
    <cellStyle name="Normal 38 2 2 28 4" xfId="45574" xr:uid="{00000000-0005-0000-0000-00003C7F0000}"/>
    <cellStyle name="Normal 38 2 2 28 4 2" xfId="45575" xr:uid="{00000000-0005-0000-0000-00003D7F0000}"/>
    <cellStyle name="Normal 38 2 2 28 4 3" xfId="45576" xr:uid="{00000000-0005-0000-0000-00003E7F0000}"/>
    <cellStyle name="Normal 38 2 2 28 5" xfId="45577" xr:uid="{00000000-0005-0000-0000-00003F7F0000}"/>
    <cellStyle name="Normal 38 2 2 28 5 2" xfId="45578" xr:uid="{00000000-0005-0000-0000-0000407F0000}"/>
    <cellStyle name="Normal 38 2 2 28 5 3" xfId="45579" xr:uid="{00000000-0005-0000-0000-0000417F0000}"/>
    <cellStyle name="Normal 38 2 2 28 6" xfId="45580" xr:uid="{00000000-0005-0000-0000-0000427F0000}"/>
    <cellStyle name="Normal 38 2 2 28 7" xfId="45581" xr:uid="{00000000-0005-0000-0000-0000437F0000}"/>
    <cellStyle name="Normal 38 2 2 29" xfId="45582" xr:uid="{00000000-0005-0000-0000-0000447F0000}"/>
    <cellStyle name="Normal 38 2 2 29 2" xfId="45583" xr:uid="{00000000-0005-0000-0000-0000457F0000}"/>
    <cellStyle name="Normal 38 2 2 29 2 2" xfId="45584" xr:uid="{00000000-0005-0000-0000-0000467F0000}"/>
    <cellStyle name="Normal 38 2 2 29 2 3" xfId="45585" xr:uid="{00000000-0005-0000-0000-0000477F0000}"/>
    <cellStyle name="Normal 38 2 2 29 3" xfId="45586" xr:uid="{00000000-0005-0000-0000-0000487F0000}"/>
    <cellStyle name="Normal 38 2 2 29 3 2" xfId="45587" xr:uid="{00000000-0005-0000-0000-0000497F0000}"/>
    <cellStyle name="Normal 38 2 2 29 3 3" xfId="45588" xr:uid="{00000000-0005-0000-0000-00004A7F0000}"/>
    <cellStyle name="Normal 38 2 2 29 4" xfId="45589" xr:uid="{00000000-0005-0000-0000-00004B7F0000}"/>
    <cellStyle name="Normal 38 2 2 29 4 2" xfId="45590" xr:uid="{00000000-0005-0000-0000-00004C7F0000}"/>
    <cellStyle name="Normal 38 2 2 29 4 3" xfId="45591" xr:uid="{00000000-0005-0000-0000-00004D7F0000}"/>
    <cellStyle name="Normal 38 2 2 29 5" xfId="45592" xr:uid="{00000000-0005-0000-0000-00004E7F0000}"/>
    <cellStyle name="Normal 38 2 2 29 5 2" xfId="45593" xr:uid="{00000000-0005-0000-0000-00004F7F0000}"/>
    <cellStyle name="Normal 38 2 2 29 5 3" xfId="45594" xr:uid="{00000000-0005-0000-0000-0000507F0000}"/>
    <cellStyle name="Normal 38 2 2 29 6" xfId="45595" xr:uid="{00000000-0005-0000-0000-0000517F0000}"/>
    <cellStyle name="Normal 38 2 2 29 7" xfId="45596" xr:uid="{00000000-0005-0000-0000-0000527F0000}"/>
    <cellStyle name="Normal 38 2 2 3" xfId="45597" xr:uid="{00000000-0005-0000-0000-0000537F0000}"/>
    <cellStyle name="Normal 38 2 2 3 2" xfId="45598" xr:uid="{00000000-0005-0000-0000-0000547F0000}"/>
    <cellStyle name="Normal 38 2 2 3 2 2" xfId="45599" xr:uid="{00000000-0005-0000-0000-0000557F0000}"/>
    <cellStyle name="Normal 38 2 2 3 2 3" xfId="45600" xr:uid="{00000000-0005-0000-0000-0000567F0000}"/>
    <cellStyle name="Normal 38 2 2 3 3" xfId="45601" xr:uid="{00000000-0005-0000-0000-0000577F0000}"/>
    <cellStyle name="Normal 38 2 2 3 3 2" xfId="45602" xr:uid="{00000000-0005-0000-0000-0000587F0000}"/>
    <cellStyle name="Normal 38 2 2 3 3 3" xfId="45603" xr:uid="{00000000-0005-0000-0000-0000597F0000}"/>
    <cellStyle name="Normal 38 2 2 3 4" xfId="45604" xr:uid="{00000000-0005-0000-0000-00005A7F0000}"/>
    <cellStyle name="Normal 38 2 2 3 4 2" xfId="45605" xr:uid="{00000000-0005-0000-0000-00005B7F0000}"/>
    <cellStyle name="Normal 38 2 2 3 4 3" xfId="45606" xr:uid="{00000000-0005-0000-0000-00005C7F0000}"/>
    <cellStyle name="Normal 38 2 2 3 5" xfId="45607" xr:uid="{00000000-0005-0000-0000-00005D7F0000}"/>
    <cellStyle name="Normal 38 2 2 3 5 2" xfId="45608" xr:uid="{00000000-0005-0000-0000-00005E7F0000}"/>
    <cellStyle name="Normal 38 2 2 3 5 3" xfId="45609" xr:uid="{00000000-0005-0000-0000-00005F7F0000}"/>
    <cellStyle name="Normal 38 2 2 3 6" xfId="45610" xr:uid="{00000000-0005-0000-0000-0000607F0000}"/>
    <cellStyle name="Normal 38 2 2 3 7" xfId="45611" xr:uid="{00000000-0005-0000-0000-0000617F0000}"/>
    <cellStyle name="Normal 38 2 2 30" xfId="45612" xr:uid="{00000000-0005-0000-0000-0000627F0000}"/>
    <cellStyle name="Normal 38 2 2 30 2" xfId="45613" xr:uid="{00000000-0005-0000-0000-0000637F0000}"/>
    <cellStyle name="Normal 38 2 2 30 2 2" xfId="45614" xr:uid="{00000000-0005-0000-0000-0000647F0000}"/>
    <cellStyle name="Normal 38 2 2 30 2 3" xfId="45615" xr:uid="{00000000-0005-0000-0000-0000657F0000}"/>
    <cellStyle name="Normal 38 2 2 30 3" xfId="45616" xr:uid="{00000000-0005-0000-0000-0000667F0000}"/>
    <cellStyle name="Normal 38 2 2 30 3 2" xfId="45617" xr:uid="{00000000-0005-0000-0000-0000677F0000}"/>
    <cellStyle name="Normal 38 2 2 30 3 3" xfId="45618" xr:uid="{00000000-0005-0000-0000-0000687F0000}"/>
    <cellStyle name="Normal 38 2 2 30 4" xfId="45619" xr:uid="{00000000-0005-0000-0000-0000697F0000}"/>
    <cellStyle name="Normal 38 2 2 30 4 2" xfId="45620" xr:uid="{00000000-0005-0000-0000-00006A7F0000}"/>
    <cellStyle name="Normal 38 2 2 30 4 3" xfId="45621" xr:uid="{00000000-0005-0000-0000-00006B7F0000}"/>
    <cellStyle name="Normal 38 2 2 30 5" xfId="45622" xr:uid="{00000000-0005-0000-0000-00006C7F0000}"/>
    <cellStyle name="Normal 38 2 2 30 5 2" xfId="45623" xr:uid="{00000000-0005-0000-0000-00006D7F0000}"/>
    <cellStyle name="Normal 38 2 2 30 5 3" xfId="45624" xr:uid="{00000000-0005-0000-0000-00006E7F0000}"/>
    <cellStyle name="Normal 38 2 2 30 6" xfId="45625" xr:uid="{00000000-0005-0000-0000-00006F7F0000}"/>
    <cellStyle name="Normal 38 2 2 30 7" xfId="45626" xr:uid="{00000000-0005-0000-0000-0000707F0000}"/>
    <cellStyle name="Normal 38 2 2 31" xfId="45627" xr:uid="{00000000-0005-0000-0000-0000717F0000}"/>
    <cellStyle name="Normal 38 2 2 31 2" xfId="45628" xr:uid="{00000000-0005-0000-0000-0000727F0000}"/>
    <cellStyle name="Normal 38 2 2 31 3" xfId="45629" xr:uid="{00000000-0005-0000-0000-0000737F0000}"/>
    <cellStyle name="Normal 38 2 2 32" xfId="45630" xr:uid="{00000000-0005-0000-0000-0000747F0000}"/>
    <cellStyle name="Normal 38 2 2 32 2" xfId="45631" xr:uid="{00000000-0005-0000-0000-0000757F0000}"/>
    <cellStyle name="Normal 38 2 2 32 3" xfId="45632" xr:uid="{00000000-0005-0000-0000-0000767F0000}"/>
    <cellStyle name="Normal 38 2 2 33" xfId="45633" xr:uid="{00000000-0005-0000-0000-0000777F0000}"/>
    <cellStyle name="Normal 38 2 2 33 2" xfId="45634" xr:uid="{00000000-0005-0000-0000-0000787F0000}"/>
    <cellStyle name="Normal 38 2 2 33 3" xfId="45635" xr:uid="{00000000-0005-0000-0000-0000797F0000}"/>
    <cellStyle name="Normal 38 2 2 34" xfId="45636" xr:uid="{00000000-0005-0000-0000-00007A7F0000}"/>
    <cellStyle name="Normal 38 2 2 34 2" xfId="45637" xr:uid="{00000000-0005-0000-0000-00007B7F0000}"/>
    <cellStyle name="Normal 38 2 2 34 3" xfId="45638" xr:uid="{00000000-0005-0000-0000-00007C7F0000}"/>
    <cellStyle name="Normal 38 2 2 35" xfId="45639" xr:uid="{00000000-0005-0000-0000-00007D7F0000}"/>
    <cellStyle name="Normal 38 2 2 35 2" xfId="45640" xr:uid="{00000000-0005-0000-0000-00007E7F0000}"/>
    <cellStyle name="Normal 38 2 2 35 3" xfId="45641" xr:uid="{00000000-0005-0000-0000-00007F7F0000}"/>
    <cellStyle name="Normal 38 2 2 36" xfId="45642" xr:uid="{00000000-0005-0000-0000-0000807F0000}"/>
    <cellStyle name="Normal 38 2 2 36 2" xfId="45643" xr:uid="{00000000-0005-0000-0000-0000817F0000}"/>
    <cellStyle name="Normal 38 2 2 36 3" xfId="45644" xr:uid="{00000000-0005-0000-0000-0000827F0000}"/>
    <cellStyle name="Normal 38 2 2 37" xfId="45645" xr:uid="{00000000-0005-0000-0000-0000837F0000}"/>
    <cellStyle name="Normal 38 2 2 38" xfId="45646" xr:uid="{00000000-0005-0000-0000-0000847F0000}"/>
    <cellStyle name="Normal 38 2 2 4" xfId="45647" xr:uid="{00000000-0005-0000-0000-0000857F0000}"/>
    <cellStyle name="Normal 38 2 2 4 2" xfId="45648" xr:uid="{00000000-0005-0000-0000-0000867F0000}"/>
    <cellStyle name="Normal 38 2 2 4 2 2" xfId="45649" xr:uid="{00000000-0005-0000-0000-0000877F0000}"/>
    <cellStyle name="Normal 38 2 2 4 2 3" xfId="45650" xr:uid="{00000000-0005-0000-0000-0000887F0000}"/>
    <cellStyle name="Normal 38 2 2 4 3" xfId="45651" xr:uid="{00000000-0005-0000-0000-0000897F0000}"/>
    <cellStyle name="Normal 38 2 2 4 3 2" xfId="45652" xr:uid="{00000000-0005-0000-0000-00008A7F0000}"/>
    <cellStyle name="Normal 38 2 2 4 3 3" xfId="45653" xr:uid="{00000000-0005-0000-0000-00008B7F0000}"/>
    <cellStyle name="Normal 38 2 2 4 4" xfId="45654" xr:uid="{00000000-0005-0000-0000-00008C7F0000}"/>
    <cellStyle name="Normal 38 2 2 4 4 2" xfId="45655" xr:uid="{00000000-0005-0000-0000-00008D7F0000}"/>
    <cellStyle name="Normal 38 2 2 4 4 3" xfId="45656" xr:uid="{00000000-0005-0000-0000-00008E7F0000}"/>
    <cellStyle name="Normal 38 2 2 4 5" xfId="45657" xr:uid="{00000000-0005-0000-0000-00008F7F0000}"/>
    <cellStyle name="Normal 38 2 2 4 5 2" xfId="45658" xr:uid="{00000000-0005-0000-0000-0000907F0000}"/>
    <cellStyle name="Normal 38 2 2 4 5 3" xfId="45659" xr:uid="{00000000-0005-0000-0000-0000917F0000}"/>
    <cellStyle name="Normal 38 2 2 4 6" xfId="45660" xr:uid="{00000000-0005-0000-0000-0000927F0000}"/>
    <cellStyle name="Normal 38 2 2 4 7" xfId="45661" xr:uid="{00000000-0005-0000-0000-0000937F0000}"/>
    <cellStyle name="Normal 38 2 2 5" xfId="45662" xr:uid="{00000000-0005-0000-0000-0000947F0000}"/>
    <cellStyle name="Normal 38 2 2 5 2" xfId="45663" xr:uid="{00000000-0005-0000-0000-0000957F0000}"/>
    <cellStyle name="Normal 38 2 2 5 2 2" xfId="45664" xr:uid="{00000000-0005-0000-0000-0000967F0000}"/>
    <cellStyle name="Normal 38 2 2 5 2 3" xfId="45665" xr:uid="{00000000-0005-0000-0000-0000977F0000}"/>
    <cellStyle name="Normal 38 2 2 5 3" xfId="45666" xr:uid="{00000000-0005-0000-0000-0000987F0000}"/>
    <cellStyle name="Normal 38 2 2 5 3 2" xfId="45667" xr:uid="{00000000-0005-0000-0000-0000997F0000}"/>
    <cellStyle name="Normal 38 2 2 5 3 3" xfId="45668" xr:uid="{00000000-0005-0000-0000-00009A7F0000}"/>
    <cellStyle name="Normal 38 2 2 5 4" xfId="45669" xr:uid="{00000000-0005-0000-0000-00009B7F0000}"/>
    <cellStyle name="Normal 38 2 2 5 4 2" xfId="45670" xr:uid="{00000000-0005-0000-0000-00009C7F0000}"/>
    <cellStyle name="Normal 38 2 2 5 4 3" xfId="45671" xr:uid="{00000000-0005-0000-0000-00009D7F0000}"/>
    <cellStyle name="Normal 38 2 2 5 5" xfId="45672" xr:uid="{00000000-0005-0000-0000-00009E7F0000}"/>
    <cellStyle name="Normal 38 2 2 5 5 2" xfId="45673" xr:uid="{00000000-0005-0000-0000-00009F7F0000}"/>
    <cellStyle name="Normal 38 2 2 5 5 3" xfId="45674" xr:uid="{00000000-0005-0000-0000-0000A07F0000}"/>
    <cellStyle name="Normal 38 2 2 5 6" xfId="45675" xr:uid="{00000000-0005-0000-0000-0000A17F0000}"/>
    <cellStyle name="Normal 38 2 2 5 7" xfId="45676" xr:uid="{00000000-0005-0000-0000-0000A27F0000}"/>
    <cellStyle name="Normal 38 2 2 6" xfId="45677" xr:uid="{00000000-0005-0000-0000-0000A37F0000}"/>
    <cellStyle name="Normal 38 2 2 6 2" xfId="45678" xr:uid="{00000000-0005-0000-0000-0000A47F0000}"/>
    <cellStyle name="Normal 38 2 2 6 2 2" xfId="45679" xr:uid="{00000000-0005-0000-0000-0000A57F0000}"/>
    <cellStyle name="Normal 38 2 2 6 2 3" xfId="45680" xr:uid="{00000000-0005-0000-0000-0000A67F0000}"/>
    <cellStyle name="Normal 38 2 2 6 3" xfId="45681" xr:uid="{00000000-0005-0000-0000-0000A77F0000}"/>
    <cellStyle name="Normal 38 2 2 6 3 2" xfId="45682" xr:uid="{00000000-0005-0000-0000-0000A87F0000}"/>
    <cellStyle name="Normal 38 2 2 6 3 3" xfId="45683" xr:uid="{00000000-0005-0000-0000-0000A97F0000}"/>
    <cellStyle name="Normal 38 2 2 6 4" xfId="45684" xr:uid="{00000000-0005-0000-0000-0000AA7F0000}"/>
    <cellStyle name="Normal 38 2 2 6 4 2" xfId="45685" xr:uid="{00000000-0005-0000-0000-0000AB7F0000}"/>
    <cellStyle name="Normal 38 2 2 6 4 3" xfId="45686" xr:uid="{00000000-0005-0000-0000-0000AC7F0000}"/>
    <cellStyle name="Normal 38 2 2 6 5" xfId="45687" xr:uid="{00000000-0005-0000-0000-0000AD7F0000}"/>
    <cellStyle name="Normal 38 2 2 6 5 2" xfId="45688" xr:uid="{00000000-0005-0000-0000-0000AE7F0000}"/>
    <cellStyle name="Normal 38 2 2 6 5 3" xfId="45689" xr:uid="{00000000-0005-0000-0000-0000AF7F0000}"/>
    <cellStyle name="Normal 38 2 2 6 6" xfId="45690" xr:uid="{00000000-0005-0000-0000-0000B07F0000}"/>
    <cellStyle name="Normal 38 2 2 6 7" xfId="45691" xr:uid="{00000000-0005-0000-0000-0000B17F0000}"/>
    <cellStyle name="Normal 38 2 2 7" xfId="45692" xr:uid="{00000000-0005-0000-0000-0000B27F0000}"/>
    <cellStyle name="Normal 38 2 2 7 2" xfId="45693" xr:uid="{00000000-0005-0000-0000-0000B37F0000}"/>
    <cellStyle name="Normal 38 2 2 7 2 2" xfId="45694" xr:uid="{00000000-0005-0000-0000-0000B47F0000}"/>
    <cellStyle name="Normal 38 2 2 7 2 3" xfId="45695" xr:uid="{00000000-0005-0000-0000-0000B57F0000}"/>
    <cellStyle name="Normal 38 2 2 7 3" xfId="45696" xr:uid="{00000000-0005-0000-0000-0000B67F0000}"/>
    <cellStyle name="Normal 38 2 2 7 3 2" xfId="45697" xr:uid="{00000000-0005-0000-0000-0000B77F0000}"/>
    <cellStyle name="Normal 38 2 2 7 3 3" xfId="45698" xr:uid="{00000000-0005-0000-0000-0000B87F0000}"/>
    <cellStyle name="Normal 38 2 2 7 4" xfId="45699" xr:uid="{00000000-0005-0000-0000-0000B97F0000}"/>
    <cellStyle name="Normal 38 2 2 7 4 2" xfId="45700" xr:uid="{00000000-0005-0000-0000-0000BA7F0000}"/>
    <cellStyle name="Normal 38 2 2 7 4 3" xfId="45701" xr:uid="{00000000-0005-0000-0000-0000BB7F0000}"/>
    <cellStyle name="Normal 38 2 2 7 5" xfId="45702" xr:uid="{00000000-0005-0000-0000-0000BC7F0000}"/>
    <cellStyle name="Normal 38 2 2 7 5 2" xfId="45703" xr:uid="{00000000-0005-0000-0000-0000BD7F0000}"/>
    <cellStyle name="Normal 38 2 2 7 5 3" xfId="45704" xr:uid="{00000000-0005-0000-0000-0000BE7F0000}"/>
    <cellStyle name="Normal 38 2 2 7 6" xfId="45705" xr:uid="{00000000-0005-0000-0000-0000BF7F0000}"/>
    <cellStyle name="Normal 38 2 2 7 7" xfId="45706" xr:uid="{00000000-0005-0000-0000-0000C07F0000}"/>
    <cellStyle name="Normal 38 2 2 8" xfId="45707" xr:uid="{00000000-0005-0000-0000-0000C17F0000}"/>
    <cellStyle name="Normal 38 2 2 8 2" xfId="45708" xr:uid="{00000000-0005-0000-0000-0000C27F0000}"/>
    <cellStyle name="Normal 38 2 2 8 2 2" xfId="45709" xr:uid="{00000000-0005-0000-0000-0000C37F0000}"/>
    <cellStyle name="Normal 38 2 2 8 2 3" xfId="45710" xr:uid="{00000000-0005-0000-0000-0000C47F0000}"/>
    <cellStyle name="Normal 38 2 2 8 3" xfId="45711" xr:uid="{00000000-0005-0000-0000-0000C57F0000}"/>
    <cellStyle name="Normal 38 2 2 8 3 2" xfId="45712" xr:uid="{00000000-0005-0000-0000-0000C67F0000}"/>
    <cellStyle name="Normal 38 2 2 8 3 3" xfId="45713" xr:uid="{00000000-0005-0000-0000-0000C77F0000}"/>
    <cellStyle name="Normal 38 2 2 8 4" xfId="45714" xr:uid="{00000000-0005-0000-0000-0000C87F0000}"/>
    <cellStyle name="Normal 38 2 2 8 4 2" xfId="45715" xr:uid="{00000000-0005-0000-0000-0000C97F0000}"/>
    <cellStyle name="Normal 38 2 2 8 4 3" xfId="45716" xr:uid="{00000000-0005-0000-0000-0000CA7F0000}"/>
    <cellStyle name="Normal 38 2 2 8 5" xfId="45717" xr:uid="{00000000-0005-0000-0000-0000CB7F0000}"/>
    <cellStyle name="Normal 38 2 2 8 5 2" xfId="45718" xr:uid="{00000000-0005-0000-0000-0000CC7F0000}"/>
    <cellStyle name="Normal 38 2 2 8 5 3" xfId="45719" xr:uid="{00000000-0005-0000-0000-0000CD7F0000}"/>
    <cellStyle name="Normal 38 2 2 8 6" xfId="45720" xr:uid="{00000000-0005-0000-0000-0000CE7F0000}"/>
    <cellStyle name="Normal 38 2 2 8 7" xfId="45721" xr:uid="{00000000-0005-0000-0000-0000CF7F0000}"/>
    <cellStyle name="Normal 38 2 2 9" xfId="45722" xr:uid="{00000000-0005-0000-0000-0000D07F0000}"/>
    <cellStyle name="Normal 38 2 2 9 2" xfId="45723" xr:uid="{00000000-0005-0000-0000-0000D17F0000}"/>
    <cellStyle name="Normal 38 2 2 9 2 2" xfId="45724" xr:uid="{00000000-0005-0000-0000-0000D27F0000}"/>
    <cellStyle name="Normal 38 2 2 9 2 3" xfId="45725" xr:uid="{00000000-0005-0000-0000-0000D37F0000}"/>
    <cellStyle name="Normal 38 2 2 9 3" xfId="45726" xr:uid="{00000000-0005-0000-0000-0000D47F0000}"/>
    <cellStyle name="Normal 38 2 2 9 3 2" xfId="45727" xr:uid="{00000000-0005-0000-0000-0000D57F0000}"/>
    <cellStyle name="Normal 38 2 2 9 3 3" xfId="45728" xr:uid="{00000000-0005-0000-0000-0000D67F0000}"/>
    <cellStyle name="Normal 38 2 2 9 4" xfId="45729" xr:uid="{00000000-0005-0000-0000-0000D77F0000}"/>
    <cellStyle name="Normal 38 2 2 9 4 2" xfId="45730" xr:uid="{00000000-0005-0000-0000-0000D87F0000}"/>
    <cellStyle name="Normal 38 2 2 9 4 3" xfId="45731" xr:uid="{00000000-0005-0000-0000-0000D97F0000}"/>
    <cellStyle name="Normal 38 2 2 9 5" xfId="45732" xr:uid="{00000000-0005-0000-0000-0000DA7F0000}"/>
    <cellStyle name="Normal 38 2 2 9 5 2" xfId="45733" xr:uid="{00000000-0005-0000-0000-0000DB7F0000}"/>
    <cellStyle name="Normal 38 2 2 9 5 3" xfId="45734" xr:uid="{00000000-0005-0000-0000-0000DC7F0000}"/>
    <cellStyle name="Normal 38 2 2 9 6" xfId="45735" xr:uid="{00000000-0005-0000-0000-0000DD7F0000}"/>
    <cellStyle name="Normal 38 2 2 9 7" xfId="45736" xr:uid="{00000000-0005-0000-0000-0000DE7F0000}"/>
    <cellStyle name="Normal 38 2 20" xfId="45737" xr:uid="{00000000-0005-0000-0000-0000DF7F0000}"/>
    <cellStyle name="Normal 38 2 20 2" xfId="45738" xr:uid="{00000000-0005-0000-0000-0000E07F0000}"/>
    <cellStyle name="Normal 38 2 20 2 2" xfId="45739" xr:uid="{00000000-0005-0000-0000-0000E17F0000}"/>
    <cellStyle name="Normal 38 2 20 2 3" xfId="45740" xr:uid="{00000000-0005-0000-0000-0000E27F0000}"/>
    <cellStyle name="Normal 38 2 20 3" xfId="45741" xr:uid="{00000000-0005-0000-0000-0000E37F0000}"/>
    <cellStyle name="Normal 38 2 20 3 2" xfId="45742" xr:uid="{00000000-0005-0000-0000-0000E47F0000}"/>
    <cellStyle name="Normal 38 2 20 3 3" xfId="45743" xr:uid="{00000000-0005-0000-0000-0000E57F0000}"/>
    <cellStyle name="Normal 38 2 20 4" xfId="45744" xr:uid="{00000000-0005-0000-0000-0000E67F0000}"/>
    <cellStyle name="Normal 38 2 20 4 2" xfId="45745" xr:uid="{00000000-0005-0000-0000-0000E77F0000}"/>
    <cellStyle name="Normal 38 2 20 4 3" xfId="45746" xr:uid="{00000000-0005-0000-0000-0000E87F0000}"/>
    <cellStyle name="Normal 38 2 20 5" xfId="45747" xr:uid="{00000000-0005-0000-0000-0000E97F0000}"/>
    <cellStyle name="Normal 38 2 20 5 2" xfId="45748" xr:uid="{00000000-0005-0000-0000-0000EA7F0000}"/>
    <cellStyle name="Normal 38 2 20 5 3" xfId="45749" xr:uid="{00000000-0005-0000-0000-0000EB7F0000}"/>
    <cellStyle name="Normal 38 2 20 6" xfId="45750" xr:uid="{00000000-0005-0000-0000-0000EC7F0000}"/>
    <cellStyle name="Normal 38 2 20 7" xfId="45751" xr:uid="{00000000-0005-0000-0000-0000ED7F0000}"/>
    <cellStyle name="Normal 38 2 21" xfId="45752" xr:uid="{00000000-0005-0000-0000-0000EE7F0000}"/>
    <cellStyle name="Normal 38 2 21 2" xfId="45753" xr:uid="{00000000-0005-0000-0000-0000EF7F0000}"/>
    <cellStyle name="Normal 38 2 21 2 2" xfId="45754" xr:uid="{00000000-0005-0000-0000-0000F07F0000}"/>
    <cellStyle name="Normal 38 2 21 2 3" xfId="45755" xr:uid="{00000000-0005-0000-0000-0000F17F0000}"/>
    <cellStyle name="Normal 38 2 21 3" xfId="45756" xr:uid="{00000000-0005-0000-0000-0000F27F0000}"/>
    <cellStyle name="Normal 38 2 21 3 2" xfId="45757" xr:uid="{00000000-0005-0000-0000-0000F37F0000}"/>
    <cellStyle name="Normal 38 2 21 3 3" xfId="45758" xr:uid="{00000000-0005-0000-0000-0000F47F0000}"/>
    <cellStyle name="Normal 38 2 21 4" xfId="45759" xr:uid="{00000000-0005-0000-0000-0000F57F0000}"/>
    <cellStyle name="Normal 38 2 21 4 2" xfId="45760" xr:uid="{00000000-0005-0000-0000-0000F67F0000}"/>
    <cellStyle name="Normal 38 2 21 4 3" xfId="45761" xr:uid="{00000000-0005-0000-0000-0000F77F0000}"/>
    <cellStyle name="Normal 38 2 21 5" xfId="45762" xr:uid="{00000000-0005-0000-0000-0000F87F0000}"/>
    <cellStyle name="Normal 38 2 21 5 2" xfId="45763" xr:uid="{00000000-0005-0000-0000-0000F97F0000}"/>
    <cellStyle name="Normal 38 2 21 5 3" xfId="45764" xr:uid="{00000000-0005-0000-0000-0000FA7F0000}"/>
    <cellStyle name="Normal 38 2 21 6" xfId="45765" xr:uid="{00000000-0005-0000-0000-0000FB7F0000}"/>
    <cellStyle name="Normal 38 2 21 7" xfId="45766" xr:uid="{00000000-0005-0000-0000-0000FC7F0000}"/>
    <cellStyle name="Normal 38 2 22" xfId="45767" xr:uid="{00000000-0005-0000-0000-0000FD7F0000}"/>
    <cellStyle name="Normal 38 2 22 2" xfId="45768" xr:uid="{00000000-0005-0000-0000-0000FE7F0000}"/>
    <cellStyle name="Normal 38 2 22 2 2" xfId="45769" xr:uid="{00000000-0005-0000-0000-0000FF7F0000}"/>
    <cellStyle name="Normal 38 2 22 2 3" xfId="45770" xr:uid="{00000000-0005-0000-0000-000000800000}"/>
    <cellStyle name="Normal 38 2 22 3" xfId="45771" xr:uid="{00000000-0005-0000-0000-000001800000}"/>
    <cellStyle name="Normal 38 2 22 3 2" xfId="45772" xr:uid="{00000000-0005-0000-0000-000002800000}"/>
    <cellStyle name="Normal 38 2 22 3 3" xfId="45773" xr:uid="{00000000-0005-0000-0000-000003800000}"/>
    <cellStyle name="Normal 38 2 22 4" xfId="45774" xr:uid="{00000000-0005-0000-0000-000004800000}"/>
    <cellStyle name="Normal 38 2 22 4 2" xfId="45775" xr:uid="{00000000-0005-0000-0000-000005800000}"/>
    <cellStyle name="Normal 38 2 22 4 3" xfId="45776" xr:uid="{00000000-0005-0000-0000-000006800000}"/>
    <cellStyle name="Normal 38 2 22 5" xfId="45777" xr:uid="{00000000-0005-0000-0000-000007800000}"/>
    <cellStyle name="Normal 38 2 22 5 2" xfId="45778" xr:uid="{00000000-0005-0000-0000-000008800000}"/>
    <cellStyle name="Normal 38 2 22 5 3" xfId="45779" xr:uid="{00000000-0005-0000-0000-000009800000}"/>
    <cellStyle name="Normal 38 2 22 6" xfId="45780" xr:uid="{00000000-0005-0000-0000-00000A800000}"/>
    <cellStyle name="Normal 38 2 22 7" xfId="45781" xr:uid="{00000000-0005-0000-0000-00000B800000}"/>
    <cellStyle name="Normal 38 2 23" xfId="45782" xr:uid="{00000000-0005-0000-0000-00000C800000}"/>
    <cellStyle name="Normal 38 2 23 2" xfId="45783" xr:uid="{00000000-0005-0000-0000-00000D800000}"/>
    <cellStyle name="Normal 38 2 23 2 2" xfId="45784" xr:uid="{00000000-0005-0000-0000-00000E800000}"/>
    <cellStyle name="Normal 38 2 23 2 3" xfId="45785" xr:uid="{00000000-0005-0000-0000-00000F800000}"/>
    <cellStyle name="Normal 38 2 23 3" xfId="45786" xr:uid="{00000000-0005-0000-0000-000010800000}"/>
    <cellStyle name="Normal 38 2 23 3 2" xfId="45787" xr:uid="{00000000-0005-0000-0000-000011800000}"/>
    <cellStyle name="Normal 38 2 23 3 3" xfId="45788" xr:uid="{00000000-0005-0000-0000-000012800000}"/>
    <cellStyle name="Normal 38 2 23 4" xfId="45789" xr:uid="{00000000-0005-0000-0000-000013800000}"/>
    <cellStyle name="Normal 38 2 23 4 2" xfId="45790" xr:uid="{00000000-0005-0000-0000-000014800000}"/>
    <cellStyle name="Normal 38 2 23 4 3" xfId="45791" xr:uid="{00000000-0005-0000-0000-000015800000}"/>
    <cellStyle name="Normal 38 2 23 5" xfId="45792" xr:uid="{00000000-0005-0000-0000-000016800000}"/>
    <cellStyle name="Normal 38 2 23 5 2" xfId="45793" xr:uid="{00000000-0005-0000-0000-000017800000}"/>
    <cellStyle name="Normal 38 2 23 5 3" xfId="45794" xr:uid="{00000000-0005-0000-0000-000018800000}"/>
    <cellStyle name="Normal 38 2 23 6" xfId="45795" xr:uid="{00000000-0005-0000-0000-000019800000}"/>
    <cellStyle name="Normal 38 2 23 7" xfId="45796" xr:uid="{00000000-0005-0000-0000-00001A800000}"/>
    <cellStyle name="Normal 38 2 24" xfId="45797" xr:uid="{00000000-0005-0000-0000-00001B800000}"/>
    <cellStyle name="Normal 38 2 24 2" xfId="45798" xr:uid="{00000000-0005-0000-0000-00001C800000}"/>
    <cellStyle name="Normal 38 2 24 2 2" xfId="45799" xr:uid="{00000000-0005-0000-0000-00001D800000}"/>
    <cellStyle name="Normal 38 2 24 2 3" xfId="45800" xr:uid="{00000000-0005-0000-0000-00001E800000}"/>
    <cellStyle name="Normal 38 2 24 3" xfId="45801" xr:uid="{00000000-0005-0000-0000-00001F800000}"/>
    <cellStyle name="Normal 38 2 24 3 2" xfId="45802" xr:uid="{00000000-0005-0000-0000-000020800000}"/>
    <cellStyle name="Normal 38 2 24 3 3" xfId="45803" xr:uid="{00000000-0005-0000-0000-000021800000}"/>
    <cellStyle name="Normal 38 2 24 4" xfId="45804" xr:uid="{00000000-0005-0000-0000-000022800000}"/>
    <cellStyle name="Normal 38 2 24 4 2" xfId="45805" xr:uid="{00000000-0005-0000-0000-000023800000}"/>
    <cellStyle name="Normal 38 2 24 4 3" xfId="45806" xr:uid="{00000000-0005-0000-0000-000024800000}"/>
    <cellStyle name="Normal 38 2 24 5" xfId="45807" xr:uid="{00000000-0005-0000-0000-000025800000}"/>
    <cellStyle name="Normal 38 2 24 5 2" xfId="45808" xr:uid="{00000000-0005-0000-0000-000026800000}"/>
    <cellStyle name="Normal 38 2 24 5 3" xfId="45809" xr:uid="{00000000-0005-0000-0000-000027800000}"/>
    <cellStyle name="Normal 38 2 24 6" xfId="45810" xr:uid="{00000000-0005-0000-0000-000028800000}"/>
    <cellStyle name="Normal 38 2 24 7" xfId="45811" xr:uid="{00000000-0005-0000-0000-000029800000}"/>
    <cellStyle name="Normal 38 2 25" xfId="45812" xr:uid="{00000000-0005-0000-0000-00002A800000}"/>
    <cellStyle name="Normal 38 2 25 2" xfId="45813" xr:uid="{00000000-0005-0000-0000-00002B800000}"/>
    <cellStyle name="Normal 38 2 25 2 2" xfId="45814" xr:uid="{00000000-0005-0000-0000-00002C800000}"/>
    <cellStyle name="Normal 38 2 25 2 3" xfId="45815" xr:uid="{00000000-0005-0000-0000-00002D800000}"/>
    <cellStyle name="Normal 38 2 25 3" xfId="45816" xr:uid="{00000000-0005-0000-0000-00002E800000}"/>
    <cellStyle name="Normal 38 2 25 3 2" xfId="45817" xr:uid="{00000000-0005-0000-0000-00002F800000}"/>
    <cellStyle name="Normal 38 2 25 3 3" xfId="45818" xr:uid="{00000000-0005-0000-0000-000030800000}"/>
    <cellStyle name="Normal 38 2 25 4" xfId="45819" xr:uid="{00000000-0005-0000-0000-000031800000}"/>
    <cellStyle name="Normal 38 2 25 4 2" xfId="45820" xr:uid="{00000000-0005-0000-0000-000032800000}"/>
    <cellStyle name="Normal 38 2 25 4 3" xfId="45821" xr:uid="{00000000-0005-0000-0000-000033800000}"/>
    <cellStyle name="Normal 38 2 25 5" xfId="45822" xr:uid="{00000000-0005-0000-0000-000034800000}"/>
    <cellStyle name="Normal 38 2 25 5 2" xfId="45823" xr:uid="{00000000-0005-0000-0000-000035800000}"/>
    <cellStyle name="Normal 38 2 25 5 3" xfId="45824" xr:uid="{00000000-0005-0000-0000-000036800000}"/>
    <cellStyle name="Normal 38 2 25 6" xfId="45825" xr:uid="{00000000-0005-0000-0000-000037800000}"/>
    <cellStyle name="Normal 38 2 25 7" xfId="45826" xr:uid="{00000000-0005-0000-0000-000038800000}"/>
    <cellStyle name="Normal 38 2 26" xfId="45827" xr:uid="{00000000-0005-0000-0000-000039800000}"/>
    <cellStyle name="Normal 38 2 26 2" xfId="45828" xr:uid="{00000000-0005-0000-0000-00003A800000}"/>
    <cellStyle name="Normal 38 2 26 2 2" xfId="45829" xr:uid="{00000000-0005-0000-0000-00003B800000}"/>
    <cellStyle name="Normal 38 2 26 2 3" xfId="45830" xr:uid="{00000000-0005-0000-0000-00003C800000}"/>
    <cellStyle name="Normal 38 2 26 3" xfId="45831" xr:uid="{00000000-0005-0000-0000-00003D800000}"/>
    <cellStyle name="Normal 38 2 26 3 2" xfId="45832" xr:uid="{00000000-0005-0000-0000-00003E800000}"/>
    <cellStyle name="Normal 38 2 26 3 3" xfId="45833" xr:uid="{00000000-0005-0000-0000-00003F800000}"/>
    <cellStyle name="Normal 38 2 26 4" xfId="45834" xr:uid="{00000000-0005-0000-0000-000040800000}"/>
    <cellStyle name="Normal 38 2 26 4 2" xfId="45835" xr:uid="{00000000-0005-0000-0000-000041800000}"/>
    <cellStyle name="Normal 38 2 26 4 3" xfId="45836" xr:uid="{00000000-0005-0000-0000-000042800000}"/>
    <cellStyle name="Normal 38 2 26 5" xfId="45837" xr:uid="{00000000-0005-0000-0000-000043800000}"/>
    <cellStyle name="Normal 38 2 26 5 2" xfId="45838" xr:uid="{00000000-0005-0000-0000-000044800000}"/>
    <cellStyle name="Normal 38 2 26 5 3" xfId="45839" xr:uid="{00000000-0005-0000-0000-000045800000}"/>
    <cellStyle name="Normal 38 2 26 6" xfId="45840" xr:uid="{00000000-0005-0000-0000-000046800000}"/>
    <cellStyle name="Normal 38 2 26 7" xfId="45841" xr:uid="{00000000-0005-0000-0000-000047800000}"/>
    <cellStyle name="Normal 38 2 27" xfId="45842" xr:uid="{00000000-0005-0000-0000-000048800000}"/>
    <cellStyle name="Normal 38 2 27 2" xfId="45843" xr:uid="{00000000-0005-0000-0000-000049800000}"/>
    <cellStyle name="Normal 38 2 27 2 2" xfId="45844" xr:uid="{00000000-0005-0000-0000-00004A800000}"/>
    <cellStyle name="Normal 38 2 27 2 3" xfId="45845" xr:uid="{00000000-0005-0000-0000-00004B800000}"/>
    <cellStyle name="Normal 38 2 27 3" xfId="45846" xr:uid="{00000000-0005-0000-0000-00004C800000}"/>
    <cellStyle name="Normal 38 2 27 3 2" xfId="45847" xr:uid="{00000000-0005-0000-0000-00004D800000}"/>
    <cellStyle name="Normal 38 2 27 3 3" xfId="45848" xr:uid="{00000000-0005-0000-0000-00004E800000}"/>
    <cellStyle name="Normal 38 2 27 4" xfId="45849" xr:uid="{00000000-0005-0000-0000-00004F800000}"/>
    <cellStyle name="Normal 38 2 27 4 2" xfId="45850" xr:uid="{00000000-0005-0000-0000-000050800000}"/>
    <cellStyle name="Normal 38 2 27 4 3" xfId="45851" xr:uid="{00000000-0005-0000-0000-000051800000}"/>
    <cellStyle name="Normal 38 2 27 5" xfId="45852" xr:uid="{00000000-0005-0000-0000-000052800000}"/>
    <cellStyle name="Normal 38 2 27 5 2" xfId="45853" xr:uid="{00000000-0005-0000-0000-000053800000}"/>
    <cellStyle name="Normal 38 2 27 5 3" xfId="45854" xr:uid="{00000000-0005-0000-0000-000054800000}"/>
    <cellStyle name="Normal 38 2 27 6" xfId="45855" xr:uid="{00000000-0005-0000-0000-000055800000}"/>
    <cellStyle name="Normal 38 2 27 7" xfId="45856" xr:uid="{00000000-0005-0000-0000-000056800000}"/>
    <cellStyle name="Normal 38 2 28" xfId="45857" xr:uid="{00000000-0005-0000-0000-000057800000}"/>
    <cellStyle name="Normal 38 2 28 2" xfId="45858" xr:uid="{00000000-0005-0000-0000-000058800000}"/>
    <cellStyle name="Normal 38 2 28 2 2" xfId="45859" xr:uid="{00000000-0005-0000-0000-000059800000}"/>
    <cellStyle name="Normal 38 2 28 2 3" xfId="45860" xr:uid="{00000000-0005-0000-0000-00005A800000}"/>
    <cellStyle name="Normal 38 2 28 3" xfId="45861" xr:uid="{00000000-0005-0000-0000-00005B800000}"/>
    <cellStyle name="Normal 38 2 28 3 2" xfId="45862" xr:uid="{00000000-0005-0000-0000-00005C800000}"/>
    <cellStyle name="Normal 38 2 28 3 3" xfId="45863" xr:uid="{00000000-0005-0000-0000-00005D800000}"/>
    <cellStyle name="Normal 38 2 28 4" xfId="45864" xr:uid="{00000000-0005-0000-0000-00005E800000}"/>
    <cellStyle name="Normal 38 2 28 4 2" xfId="45865" xr:uid="{00000000-0005-0000-0000-00005F800000}"/>
    <cellStyle name="Normal 38 2 28 4 3" xfId="45866" xr:uid="{00000000-0005-0000-0000-000060800000}"/>
    <cellStyle name="Normal 38 2 28 5" xfId="45867" xr:uid="{00000000-0005-0000-0000-000061800000}"/>
    <cellStyle name="Normal 38 2 28 5 2" xfId="45868" xr:uid="{00000000-0005-0000-0000-000062800000}"/>
    <cellStyle name="Normal 38 2 28 5 3" xfId="45869" xr:uid="{00000000-0005-0000-0000-000063800000}"/>
    <cellStyle name="Normal 38 2 28 6" xfId="45870" xr:uid="{00000000-0005-0000-0000-000064800000}"/>
    <cellStyle name="Normal 38 2 28 7" xfId="45871" xr:uid="{00000000-0005-0000-0000-000065800000}"/>
    <cellStyle name="Normal 38 2 29" xfId="45872" xr:uid="{00000000-0005-0000-0000-000066800000}"/>
    <cellStyle name="Normal 38 2 29 2" xfId="45873" xr:uid="{00000000-0005-0000-0000-000067800000}"/>
    <cellStyle name="Normal 38 2 29 2 2" xfId="45874" xr:uid="{00000000-0005-0000-0000-000068800000}"/>
    <cellStyle name="Normal 38 2 29 2 3" xfId="45875" xr:uid="{00000000-0005-0000-0000-000069800000}"/>
    <cellStyle name="Normal 38 2 29 3" xfId="45876" xr:uid="{00000000-0005-0000-0000-00006A800000}"/>
    <cellStyle name="Normal 38 2 29 3 2" xfId="45877" xr:uid="{00000000-0005-0000-0000-00006B800000}"/>
    <cellStyle name="Normal 38 2 29 3 3" xfId="45878" xr:uid="{00000000-0005-0000-0000-00006C800000}"/>
    <cellStyle name="Normal 38 2 29 4" xfId="45879" xr:uid="{00000000-0005-0000-0000-00006D800000}"/>
    <cellStyle name="Normal 38 2 29 4 2" xfId="45880" xr:uid="{00000000-0005-0000-0000-00006E800000}"/>
    <cellStyle name="Normal 38 2 29 4 3" xfId="45881" xr:uid="{00000000-0005-0000-0000-00006F800000}"/>
    <cellStyle name="Normal 38 2 29 5" xfId="45882" xr:uid="{00000000-0005-0000-0000-000070800000}"/>
    <cellStyle name="Normal 38 2 29 5 2" xfId="45883" xr:uid="{00000000-0005-0000-0000-000071800000}"/>
    <cellStyle name="Normal 38 2 29 5 3" xfId="45884" xr:uid="{00000000-0005-0000-0000-000072800000}"/>
    <cellStyle name="Normal 38 2 29 6" xfId="45885" xr:uid="{00000000-0005-0000-0000-000073800000}"/>
    <cellStyle name="Normal 38 2 29 7" xfId="45886" xr:uid="{00000000-0005-0000-0000-000074800000}"/>
    <cellStyle name="Normal 38 2 3" xfId="45887" xr:uid="{00000000-0005-0000-0000-000075800000}"/>
    <cellStyle name="Normal 38 2 3 2" xfId="45888" xr:uid="{00000000-0005-0000-0000-000076800000}"/>
    <cellStyle name="Normal 38 2 3 2 2" xfId="45889" xr:uid="{00000000-0005-0000-0000-000077800000}"/>
    <cellStyle name="Normal 38 2 3 2 3" xfId="45890" xr:uid="{00000000-0005-0000-0000-000078800000}"/>
    <cellStyle name="Normal 38 2 3 3" xfId="45891" xr:uid="{00000000-0005-0000-0000-000079800000}"/>
    <cellStyle name="Normal 38 2 3 3 2" xfId="45892" xr:uid="{00000000-0005-0000-0000-00007A800000}"/>
    <cellStyle name="Normal 38 2 3 3 3" xfId="45893" xr:uid="{00000000-0005-0000-0000-00007B800000}"/>
    <cellStyle name="Normal 38 2 3 4" xfId="45894" xr:uid="{00000000-0005-0000-0000-00007C800000}"/>
    <cellStyle name="Normal 38 2 3 4 2" xfId="45895" xr:uid="{00000000-0005-0000-0000-00007D800000}"/>
    <cellStyle name="Normal 38 2 3 4 3" xfId="45896" xr:uid="{00000000-0005-0000-0000-00007E800000}"/>
    <cellStyle name="Normal 38 2 3 5" xfId="45897" xr:uid="{00000000-0005-0000-0000-00007F800000}"/>
    <cellStyle name="Normal 38 2 3 5 2" xfId="45898" xr:uid="{00000000-0005-0000-0000-000080800000}"/>
    <cellStyle name="Normal 38 2 3 5 3" xfId="45899" xr:uid="{00000000-0005-0000-0000-000081800000}"/>
    <cellStyle name="Normal 38 2 3 6" xfId="45900" xr:uid="{00000000-0005-0000-0000-000082800000}"/>
    <cellStyle name="Normal 38 2 3 6 2" xfId="45901" xr:uid="{00000000-0005-0000-0000-000083800000}"/>
    <cellStyle name="Normal 38 2 3 6 3" xfId="45902" xr:uid="{00000000-0005-0000-0000-000084800000}"/>
    <cellStyle name="Normal 38 2 3 7" xfId="45903" xr:uid="{00000000-0005-0000-0000-000085800000}"/>
    <cellStyle name="Normal 38 2 3 7 2" xfId="45904" xr:uid="{00000000-0005-0000-0000-000086800000}"/>
    <cellStyle name="Normal 38 2 3 7 3" xfId="45905" xr:uid="{00000000-0005-0000-0000-000087800000}"/>
    <cellStyle name="Normal 38 2 3 8" xfId="45906" xr:uid="{00000000-0005-0000-0000-000088800000}"/>
    <cellStyle name="Normal 38 2 3 9" xfId="45907" xr:uid="{00000000-0005-0000-0000-000089800000}"/>
    <cellStyle name="Normal 38 2 30" xfId="45908" xr:uid="{00000000-0005-0000-0000-00008A800000}"/>
    <cellStyle name="Normal 38 2 30 2" xfId="45909" xr:uid="{00000000-0005-0000-0000-00008B800000}"/>
    <cellStyle name="Normal 38 2 30 2 2" xfId="45910" xr:uid="{00000000-0005-0000-0000-00008C800000}"/>
    <cellStyle name="Normal 38 2 30 2 3" xfId="45911" xr:uid="{00000000-0005-0000-0000-00008D800000}"/>
    <cellStyle name="Normal 38 2 30 3" xfId="45912" xr:uid="{00000000-0005-0000-0000-00008E800000}"/>
    <cellStyle name="Normal 38 2 30 3 2" xfId="45913" xr:uid="{00000000-0005-0000-0000-00008F800000}"/>
    <cellStyle name="Normal 38 2 30 3 3" xfId="45914" xr:uid="{00000000-0005-0000-0000-000090800000}"/>
    <cellStyle name="Normal 38 2 30 4" xfId="45915" xr:uid="{00000000-0005-0000-0000-000091800000}"/>
    <cellStyle name="Normal 38 2 30 4 2" xfId="45916" xr:uid="{00000000-0005-0000-0000-000092800000}"/>
    <cellStyle name="Normal 38 2 30 4 3" xfId="45917" xr:uid="{00000000-0005-0000-0000-000093800000}"/>
    <cellStyle name="Normal 38 2 30 5" xfId="45918" xr:uid="{00000000-0005-0000-0000-000094800000}"/>
    <cellStyle name="Normal 38 2 30 5 2" xfId="45919" xr:uid="{00000000-0005-0000-0000-000095800000}"/>
    <cellStyle name="Normal 38 2 30 5 3" xfId="45920" xr:uid="{00000000-0005-0000-0000-000096800000}"/>
    <cellStyle name="Normal 38 2 30 6" xfId="45921" xr:uid="{00000000-0005-0000-0000-000097800000}"/>
    <cellStyle name="Normal 38 2 30 7" xfId="45922" xr:uid="{00000000-0005-0000-0000-000098800000}"/>
    <cellStyle name="Normal 38 2 31" xfId="45923" xr:uid="{00000000-0005-0000-0000-000099800000}"/>
    <cellStyle name="Normal 38 2 31 2" xfId="45924" xr:uid="{00000000-0005-0000-0000-00009A800000}"/>
    <cellStyle name="Normal 38 2 31 2 2" xfId="45925" xr:uid="{00000000-0005-0000-0000-00009B800000}"/>
    <cellStyle name="Normal 38 2 31 2 3" xfId="45926" xr:uid="{00000000-0005-0000-0000-00009C800000}"/>
    <cellStyle name="Normal 38 2 31 3" xfId="45927" xr:uid="{00000000-0005-0000-0000-00009D800000}"/>
    <cellStyle name="Normal 38 2 31 3 2" xfId="45928" xr:uid="{00000000-0005-0000-0000-00009E800000}"/>
    <cellStyle name="Normal 38 2 31 3 3" xfId="45929" xr:uid="{00000000-0005-0000-0000-00009F800000}"/>
    <cellStyle name="Normal 38 2 31 4" xfId="45930" xr:uid="{00000000-0005-0000-0000-0000A0800000}"/>
    <cellStyle name="Normal 38 2 31 4 2" xfId="45931" xr:uid="{00000000-0005-0000-0000-0000A1800000}"/>
    <cellStyle name="Normal 38 2 31 4 3" xfId="45932" xr:uid="{00000000-0005-0000-0000-0000A2800000}"/>
    <cellStyle name="Normal 38 2 31 5" xfId="45933" xr:uid="{00000000-0005-0000-0000-0000A3800000}"/>
    <cellStyle name="Normal 38 2 31 5 2" xfId="45934" xr:uid="{00000000-0005-0000-0000-0000A4800000}"/>
    <cellStyle name="Normal 38 2 31 5 3" xfId="45935" xr:uid="{00000000-0005-0000-0000-0000A5800000}"/>
    <cellStyle name="Normal 38 2 31 6" xfId="45936" xr:uid="{00000000-0005-0000-0000-0000A6800000}"/>
    <cellStyle name="Normal 38 2 31 7" xfId="45937" xr:uid="{00000000-0005-0000-0000-0000A7800000}"/>
    <cellStyle name="Normal 38 2 32" xfId="45938" xr:uid="{00000000-0005-0000-0000-0000A8800000}"/>
    <cellStyle name="Normal 38 2 32 2" xfId="45939" xr:uid="{00000000-0005-0000-0000-0000A9800000}"/>
    <cellStyle name="Normal 38 2 32 2 2" xfId="45940" xr:uid="{00000000-0005-0000-0000-0000AA800000}"/>
    <cellStyle name="Normal 38 2 32 2 3" xfId="45941" xr:uid="{00000000-0005-0000-0000-0000AB800000}"/>
    <cellStyle name="Normal 38 2 32 3" xfId="45942" xr:uid="{00000000-0005-0000-0000-0000AC800000}"/>
    <cellStyle name="Normal 38 2 32 3 2" xfId="45943" xr:uid="{00000000-0005-0000-0000-0000AD800000}"/>
    <cellStyle name="Normal 38 2 32 3 3" xfId="45944" xr:uid="{00000000-0005-0000-0000-0000AE800000}"/>
    <cellStyle name="Normal 38 2 32 4" xfId="45945" xr:uid="{00000000-0005-0000-0000-0000AF800000}"/>
    <cellStyle name="Normal 38 2 32 4 2" xfId="45946" xr:uid="{00000000-0005-0000-0000-0000B0800000}"/>
    <cellStyle name="Normal 38 2 32 4 3" xfId="45947" xr:uid="{00000000-0005-0000-0000-0000B1800000}"/>
    <cellStyle name="Normal 38 2 32 5" xfId="45948" xr:uid="{00000000-0005-0000-0000-0000B2800000}"/>
    <cellStyle name="Normal 38 2 32 5 2" xfId="45949" xr:uid="{00000000-0005-0000-0000-0000B3800000}"/>
    <cellStyle name="Normal 38 2 32 5 3" xfId="45950" xr:uid="{00000000-0005-0000-0000-0000B4800000}"/>
    <cellStyle name="Normal 38 2 32 6" xfId="45951" xr:uid="{00000000-0005-0000-0000-0000B5800000}"/>
    <cellStyle name="Normal 38 2 32 7" xfId="45952" xr:uid="{00000000-0005-0000-0000-0000B6800000}"/>
    <cellStyle name="Normal 38 2 33" xfId="45953" xr:uid="{00000000-0005-0000-0000-0000B7800000}"/>
    <cellStyle name="Normal 38 2 33 2" xfId="45954" xr:uid="{00000000-0005-0000-0000-0000B8800000}"/>
    <cellStyle name="Normal 38 2 33 3" xfId="45955" xr:uid="{00000000-0005-0000-0000-0000B9800000}"/>
    <cellStyle name="Normal 38 2 34" xfId="45956" xr:uid="{00000000-0005-0000-0000-0000BA800000}"/>
    <cellStyle name="Normal 38 2 34 2" xfId="45957" xr:uid="{00000000-0005-0000-0000-0000BB800000}"/>
    <cellStyle name="Normal 38 2 34 3" xfId="45958" xr:uid="{00000000-0005-0000-0000-0000BC800000}"/>
    <cellStyle name="Normal 38 2 35" xfId="45959" xr:uid="{00000000-0005-0000-0000-0000BD800000}"/>
    <cellStyle name="Normal 38 2 35 2" xfId="45960" xr:uid="{00000000-0005-0000-0000-0000BE800000}"/>
    <cellStyle name="Normal 38 2 35 3" xfId="45961" xr:uid="{00000000-0005-0000-0000-0000BF800000}"/>
    <cellStyle name="Normal 38 2 36" xfId="45962" xr:uid="{00000000-0005-0000-0000-0000C0800000}"/>
    <cellStyle name="Normal 38 2 36 2" xfId="45963" xr:uid="{00000000-0005-0000-0000-0000C1800000}"/>
    <cellStyle name="Normal 38 2 36 3" xfId="45964" xr:uid="{00000000-0005-0000-0000-0000C2800000}"/>
    <cellStyle name="Normal 38 2 37" xfId="45965" xr:uid="{00000000-0005-0000-0000-0000C3800000}"/>
    <cellStyle name="Normal 38 2 37 2" xfId="45966" xr:uid="{00000000-0005-0000-0000-0000C4800000}"/>
    <cellStyle name="Normal 38 2 37 3" xfId="45967" xr:uid="{00000000-0005-0000-0000-0000C5800000}"/>
    <cellStyle name="Normal 38 2 38" xfId="45968" xr:uid="{00000000-0005-0000-0000-0000C6800000}"/>
    <cellStyle name="Normal 38 2 38 2" xfId="45969" xr:uid="{00000000-0005-0000-0000-0000C7800000}"/>
    <cellStyle name="Normal 38 2 38 3" xfId="45970" xr:uid="{00000000-0005-0000-0000-0000C8800000}"/>
    <cellStyle name="Normal 38 2 39" xfId="45971" xr:uid="{00000000-0005-0000-0000-0000C9800000}"/>
    <cellStyle name="Normal 38 2 4" xfId="45972" xr:uid="{00000000-0005-0000-0000-0000CA800000}"/>
    <cellStyle name="Normal 38 2 4 2" xfId="45973" xr:uid="{00000000-0005-0000-0000-0000CB800000}"/>
    <cellStyle name="Normal 38 2 4 2 2" xfId="45974" xr:uid="{00000000-0005-0000-0000-0000CC800000}"/>
    <cellStyle name="Normal 38 2 4 2 3" xfId="45975" xr:uid="{00000000-0005-0000-0000-0000CD800000}"/>
    <cellStyle name="Normal 38 2 4 3" xfId="45976" xr:uid="{00000000-0005-0000-0000-0000CE800000}"/>
    <cellStyle name="Normal 38 2 4 3 2" xfId="45977" xr:uid="{00000000-0005-0000-0000-0000CF800000}"/>
    <cellStyle name="Normal 38 2 4 3 3" xfId="45978" xr:uid="{00000000-0005-0000-0000-0000D0800000}"/>
    <cellStyle name="Normal 38 2 4 4" xfId="45979" xr:uid="{00000000-0005-0000-0000-0000D1800000}"/>
    <cellStyle name="Normal 38 2 4 4 2" xfId="45980" xr:uid="{00000000-0005-0000-0000-0000D2800000}"/>
    <cellStyle name="Normal 38 2 4 4 3" xfId="45981" xr:uid="{00000000-0005-0000-0000-0000D3800000}"/>
    <cellStyle name="Normal 38 2 4 5" xfId="45982" xr:uid="{00000000-0005-0000-0000-0000D4800000}"/>
    <cellStyle name="Normal 38 2 4 5 2" xfId="45983" xr:uid="{00000000-0005-0000-0000-0000D5800000}"/>
    <cellStyle name="Normal 38 2 4 5 3" xfId="45984" xr:uid="{00000000-0005-0000-0000-0000D6800000}"/>
    <cellStyle name="Normal 38 2 4 6" xfId="45985" xr:uid="{00000000-0005-0000-0000-0000D7800000}"/>
    <cellStyle name="Normal 38 2 4 7" xfId="45986" xr:uid="{00000000-0005-0000-0000-0000D8800000}"/>
    <cellStyle name="Normal 38 2 40" xfId="45987" xr:uid="{00000000-0005-0000-0000-0000D9800000}"/>
    <cellStyle name="Normal 38 2 5" xfId="45988" xr:uid="{00000000-0005-0000-0000-0000DA800000}"/>
    <cellStyle name="Normal 38 2 5 2" xfId="45989" xr:uid="{00000000-0005-0000-0000-0000DB800000}"/>
    <cellStyle name="Normal 38 2 5 2 2" xfId="45990" xr:uid="{00000000-0005-0000-0000-0000DC800000}"/>
    <cellStyle name="Normal 38 2 5 2 3" xfId="45991" xr:uid="{00000000-0005-0000-0000-0000DD800000}"/>
    <cellStyle name="Normal 38 2 5 3" xfId="45992" xr:uid="{00000000-0005-0000-0000-0000DE800000}"/>
    <cellStyle name="Normal 38 2 5 3 2" xfId="45993" xr:uid="{00000000-0005-0000-0000-0000DF800000}"/>
    <cellStyle name="Normal 38 2 5 3 3" xfId="45994" xr:uid="{00000000-0005-0000-0000-0000E0800000}"/>
    <cellStyle name="Normal 38 2 5 4" xfId="45995" xr:uid="{00000000-0005-0000-0000-0000E1800000}"/>
    <cellStyle name="Normal 38 2 5 4 2" xfId="45996" xr:uid="{00000000-0005-0000-0000-0000E2800000}"/>
    <cellStyle name="Normal 38 2 5 4 3" xfId="45997" xr:uid="{00000000-0005-0000-0000-0000E3800000}"/>
    <cellStyle name="Normal 38 2 5 5" xfId="45998" xr:uid="{00000000-0005-0000-0000-0000E4800000}"/>
    <cellStyle name="Normal 38 2 5 5 2" xfId="45999" xr:uid="{00000000-0005-0000-0000-0000E5800000}"/>
    <cellStyle name="Normal 38 2 5 5 3" xfId="46000" xr:uid="{00000000-0005-0000-0000-0000E6800000}"/>
    <cellStyle name="Normal 38 2 5 6" xfId="46001" xr:uid="{00000000-0005-0000-0000-0000E7800000}"/>
    <cellStyle name="Normal 38 2 5 7" xfId="46002" xr:uid="{00000000-0005-0000-0000-0000E8800000}"/>
    <cellStyle name="Normal 38 2 6" xfId="46003" xr:uid="{00000000-0005-0000-0000-0000E9800000}"/>
    <cellStyle name="Normal 38 2 6 2" xfId="46004" xr:uid="{00000000-0005-0000-0000-0000EA800000}"/>
    <cellStyle name="Normal 38 2 6 2 2" xfId="46005" xr:uid="{00000000-0005-0000-0000-0000EB800000}"/>
    <cellStyle name="Normal 38 2 6 2 3" xfId="46006" xr:uid="{00000000-0005-0000-0000-0000EC800000}"/>
    <cellStyle name="Normal 38 2 6 3" xfId="46007" xr:uid="{00000000-0005-0000-0000-0000ED800000}"/>
    <cellStyle name="Normal 38 2 6 3 2" xfId="46008" xr:uid="{00000000-0005-0000-0000-0000EE800000}"/>
    <cellStyle name="Normal 38 2 6 3 3" xfId="46009" xr:uid="{00000000-0005-0000-0000-0000EF800000}"/>
    <cellStyle name="Normal 38 2 6 4" xfId="46010" xr:uid="{00000000-0005-0000-0000-0000F0800000}"/>
    <cellStyle name="Normal 38 2 6 4 2" xfId="46011" xr:uid="{00000000-0005-0000-0000-0000F1800000}"/>
    <cellStyle name="Normal 38 2 6 4 3" xfId="46012" xr:uid="{00000000-0005-0000-0000-0000F2800000}"/>
    <cellStyle name="Normal 38 2 6 5" xfId="46013" xr:uid="{00000000-0005-0000-0000-0000F3800000}"/>
    <cellStyle name="Normal 38 2 6 5 2" xfId="46014" xr:uid="{00000000-0005-0000-0000-0000F4800000}"/>
    <cellStyle name="Normal 38 2 6 5 3" xfId="46015" xr:uid="{00000000-0005-0000-0000-0000F5800000}"/>
    <cellStyle name="Normal 38 2 6 6" xfId="46016" xr:uid="{00000000-0005-0000-0000-0000F6800000}"/>
    <cellStyle name="Normal 38 2 6 7" xfId="46017" xr:uid="{00000000-0005-0000-0000-0000F7800000}"/>
    <cellStyle name="Normal 38 2 7" xfId="46018" xr:uid="{00000000-0005-0000-0000-0000F8800000}"/>
    <cellStyle name="Normal 38 2 7 2" xfId="46019" xr:uid="{00000000-0005-0000-0000-0000F9800000}"/>
    <cellStyle name="Normal 38 2 7 2 2" xfId="46020" xr:uid="{00000000-0005-0000-0000-0000FA800000}"/>
    <cellStyle name="Normal 38 2 7 2 3" xfId="46021" xr:uid="{00000000-0005-0000-0000-0000FB800000}"/>
    <cellStyle name="Normal 38 2 7 3" xfId="46022" xr:uid="{00000000-0005-0000-0000-0000FC800000}"/>
    <cellStyle name="Normal 38 2 7 3 2" xfId="46023" xr:uid="{00000000-0005-0000-0000-0000FD800000}"/>
    <cellStyle name="Normal 38 2 7 3 3" xfId="46024" xr:uid="{00000000-0005-0000-0000-0000FE800000}"/>
    <cellStyle name="Normal 38 2 7 4" xfId="46025" xr:uid="{00000000-0005-0000-0000-0000FF800000}"/>
    <cellStyle name="Normal 38 2 7 4 2" xfId="46026" xr:uid="{00000000-0005-0000-0000-000000810000}"/>
    <cellStyle name="Normal 38 2 7 4 3" xfId="46027" xr:uid="{00000000-0005-0000-0000-000001810000}"/>
    <cellStyle name="Normal 38 2 7 5" xfId="46028" xr:uid="{00000000-0005-0000-0000-000002810000}"/>
    <cellStyle name="Normal 38 2 7 5 2" xfId="46029" xr:uid="{00000000-0005-0000-0000-000003810000}"/>
    <cellStyle name="Normal 38 2 7 5 3" xfId="46030" xr:uid="{00000000-0005-0000-0000-000004810000}"/>
    <cellStyle name="Normal 38 2 7 6" xfId="46031" xr:uid="{00000000-0005-0000-0000-000005810000}"/>
    <cellStyle name="Normal 38 2 7 7" xfId="46032" xr:uid="{00000000-0005-0000-0000-000006810000}"/>
    <cellStyle name="Normal 38 2 8" xfId="46033" xr:uid="{00000000-0005-0000-0000-000007810000}"/>
    <cellStyle name="Normal 38 2 8 2" xfId="46034" xr:uid="{00000000-0005-0000-0000-000008810000}"/>
    <cellStyle name="Normal 38 2 8 2 2" xfId="46035" xr:uid="{00000000-0005-0000-0000-000009810000}"/>
    <cellStyle name="Normal 38 2 8 2 3" xfId="46036" xr:uid="{00000000-0005-0000-0000-00000A810000}"/>
    <cellStyle name="Normal 38 2 8 3" xfId="46037" xr:uid="{00000000-0005-0000-0000-00000B810000}"/>
    <cellStyle name="Normal 38 2 8 3 2" xfId="46038" xr:uid="{00000000-0005-0000-0000-00000C810000}"/>
    <cellStyle name="Normal 38 2 8 3 3" xfId="46039" xr:uid="{00000000-0005-0000-0000-00000D810000}"/>
    <cellStyle name="Normal 38 2 8 4" xfId="46040" xr:uid="{00000000-0005-0000-0000-00000E810000}"/>
    <cellStyle name="Normal 38 2 8 4 2" xfId="46041" xr:uid="{00000000-0005-0000-0000-00000F810000}"/>
    <cellStyle name="Normal 38 2 8 4 3" xfId="46042" xr:uid="{00000000-0005-0000-0000-000010810000}"/>
    <cellStyle name="Normal 38 2 8 5" xfId="46043" xr:uid="{00000000-0005-0000-0000-000011810000}"/>
    <cellStyle name="Normal 38 2 8 5 2" xfId="46044" xr:uid="{00000000-0005-0000-0000-000012810000}"/>
    <cellStyle name="Normal 38 2 8 5 3" xfId="46045" xr:uid="{00000000-0005-0000-0000-000013810000}"/>
    <cellStyle name="Normal 38 2 8 6" xfId="46046" xr:uid="{00000000-0005-0000-0000-000014810000}"/>
    <cellStyle name="Normal 38 2 8 7" xfId="46047" xr:uid="{00000000-0005-0000-0000-000015810000}"/>
    <cellStyle name="Normal 38 2 9" xfId="46048" xr:uid="{00000000-0005-0000-0000-000016810000}"/>
    <cellStyle name="Normal 38 2 9 2" xfId="46049" xr:uid="{00000000-0005-0000-0000-000017810000}"/>
    <cellStyle name="Normal 38 2 9 2 2" xfId="46050" xr:uid="{00000000-0005-0000-0000-000018810000}"/>
    <cellStyle name="Normal 38 2 9 2 3" xfId="46051" xr:uid="{00000000-0005-0000-0000-000019810000}"/>
    <cellStyle name="Normal 38 2 9 3" xfId="46052" xr:uid="{00000000-0005-0000-0000-00001A810000}"/>
    <cellStyle name="Normal 38 2 9 3 2" xfId="46053" xr:uid="{00000000-0005-0000-0000-00001B810000}"/>
    <cellStyle name="Normal 38 2 9 3 3" xfId="46054" xr:uid="{00000000-0005-0000-0000-00001C810000}"/>
    <cellStyle name="Normal 38 2 9 4" xfId="46055" xr:uid="{00000000-0005-0000-0000-00001D810000}"/>
    <cellStyle name="Normal 38 2 9 4 2" xfId="46056" xr:uid="{00000000-0005-0000-0000-00001E810000}"/>
    <cellStyle name="Normal 38 2 9 4 3" xfId="46057" xr:uid="{00000000-0005-0000-0000-00001F810000}"/>
    <cellStyle name="Normal 38 2 9 5" xfId="46058" xr:uid="{00000000-0005-0000-0000-000020810000}"/>
    <cellStyle name="Normal 38 2 9 5 2" xfId="46059" xr:uid="{00000000-0005-0000-0000-000021810000}"/>
    <cellStyle name="Normal 38 2 9 5 3" xfId="46060" xr:uid="{00000000-0005-0000-0000-000022810000}"/>
    <cellStyle name="Normal 38 2 9 6" xfId="46061" xr:uid="{00000000-0005-0000-0000-000023810000}"/>
    <cellStyle name="Normal 38 2 9 7" xfId="46062" xr:uid="{00000000-0005-0000-0000-000024810000}"/>
    <cellStyle name="Normal 38 20" xfId="46063" xr:uid="{00000000-0005-0000-0000-000025810000}"/>
    <cellStyle name="Normal 38 20 2" xfId="46064" xr:uid="{00000000-0005-0000-0000-000026810000}"/>
    <cellStyle name="Normal 38 20 2 2" xfId="46065" xr:uid="{00000000-0005-0000-0000-000027810000}"/>
    <cellStyle name="Normal 38 20 2 3" xfId="46066" xr:uid="{00000000-0005-0000-0000-000028810000}"/>
    <cellStyle name="Normal 38 20 3" xfId="46067" xr:uid="{00000000-0005-0000-0000-000029810000}"/>
    <cellStyle name="Normal 38 20 3 2" xfId="46068" xr:uid="{00000000-0005-0000-0000-00002A810000}"/>
    <cellStyle name="Normal 38 20 3 3" xfId="46069" xr:uid="{00000000-0005-0000-0000-00002B810000}"/>
    <cellStyle name="Normal 38 20 4" xfId="46070" xr:uid="{00000000-0005-0000-0000-00002C810000}"/>
    <cellStyle name="Normal 38 20 4 2" xfId="46071" xr:uid="{00000000-0005-0000-0000-00002D810000}"/>
    <cellStyle name="Normal 38 20 4 3" xfId="46072" xr:uid="{00000000-0005-0000-0000-00002E810000}"/>
    <cellStyle name="Normal 38 20 5" xfId="46073" xr:uid="{00000000-0005-0000-0000-00002F810000}"/>
    <cellStyle name="Normal 38 20 5 2" xfId="46074" xr:uid="{00000000-0005-0000-0000-000030810000}"/>
    <cellStyle name="Normal 38 20 5 3" xfId="46075" xr:uid="{00000000-0005-0000-0000-000031810000}"/>
    <cellStyle name="Normal 38 20 6" xfId="46076" xr:uid="{00000000-0005-0000-0000-000032810000}"/>
    <cellStyle name="Normal 38 20 7" xfId="46077" xr:uid="{00000000-0005-0000-0000-000033810000}"/>
    <cellStyle name="Normal 38 21" xfId="46078" xr:uid="{00000000-0005-0000-0000-000034810000}"/>
    <cellStyle name="Normal 38 21 2" xfId="46079" xr:uid="{00000000-0005-0000-0000-000035810000}"/>
    <cellStyle name="Normal 38 21 2 2" xfId="46080" xr:uid="{00000000-0005-0000-0000-000036810000}"/>
    <cellStyle name="Normal 38 21 2 3" xfId="46081" xr:uid="{00000000-0005-0000-0000-000037810000}"/>
    <cellStyle name="Normal 38 21 3" xfId="46082" xr:uid="{00000000-0005-0000-0000-000038810000}"/>
    <cellStyle name="Normal 38 21 3 2" xfId="46083" xr:uid="{00000000-0005-0000-0000-000039810000}"/>
    <cellStyle name="Normal 38 21 3 3" xfId="46084" xr:uid="{00000000-0005-0000-0000-00003A810000}"/>
    <cellStyle name="Normal 38 21 4" xfId="46085" xr:uid="{00000000-0005-0000-0000-00003B810000}"/>
    <cellStyle name="Normal 38 21 4 2" xfId="46086" xr:uid="{00000000-0005-0000-0000-00003C810000}"/>
    <cellStyle name="Normal 38 21 4 3" xfId="46087" xr:uid="{00000000-0005-0000-0000-00003D810000}"/>
    <cellStyle name="Normal 38 21 5" xfId="46088" xr:uid="{00000000-0005-0000-0000-00003E810000}"/>
    <cellStyle name="Normal 38 21 5 2" xfId="46089" xr:uid="{00000000-0005-0000-0000-00003F810000}"/>
    <cellStyle name="Normal 38 21 5 3" xfId="46090" xr:uid="{00000000-0005-0000-0000-000040810000}"/>
    <cellStyle name="Normal 38 21 6" xfId="46091" xr:uid="{00000000-0005-0000-0000-000041810000}"/>
    <cellStyle name="Normal 38 21 7" xfId="46092" xr:uid="{00000000-0005-0000-0000-000042810000}"/>
    <cellStyle name="Normal 38 22" xfId="46093" xr:uid="{00000000-0005-0000-0000-000043810000}"/>
    <cellStyle name="Normal 38 22 2" xfId="46094" xr:uid="{00000000-0005-0000-0000-000044810000}"/>
    <cellStyle name="Normal 38 22 2 2" xfId="46095" xr:uid="{00000000-0005-0000-0000-000045810000}"/>
    <cellStyle name="Normal 38 22 2 3" xfId="46096" xr:uid="{00000000-0005-0000-0000-000046810000}"/>
    <cellStyle name="Normal 38 22 3" xfId="46097" xr:uid="{00000000-0005-0000-0000-000047810000}"/>
    <cellStyle name="Normal 38 22 3 2" xfId="46098" xr:uid="{00000000-0005-0000-0000-000048810000}"/>
    <cellStyle name="Normal 38 22 3 3" xfId="46099" xr:uid="{00000000-0005-0000-0000-000049810000}"/>
    <cellStyle name="Normal 38 22 4" xfId="46100" xr:uid="{00000000-0005-0000-0000-00004A810000}"/>
    <cellStyle name="Normal 38 22 4 2" xfId="46101" xr:uid="{00000000-0005-0000-0000-00004B810000}"/>
    <cellStyle name="Normal 38 22 4 3" xfId="46102" xr:uid="{00000000-0005-0000-0000-00004C810000}"/>
    <cellStyle name="Normal 38 22 5" xfId="46103" xr:uid="{00000000-0005-0000-0000-00004D810000}"/>
    <cellStyle name="Normal 38 22 5 2" xfId="46104" xr:uid="{00000000-0005-0000-0000-00004E810000}"/>
    <cellStyle name="Normal 38 22 5 3" xfId="46105" xr:uid="{00000000-0005-0000-0000-00004F810000}"/>
    <cellStyle name="Normal 38 22 6" xfId="46106" xr:uid="{00000000-0005-0000-0000-000050810000}"/>
    <cellStyle name="Normal 38 22 7" xfId="46107" xr:uid="{00000000-0005-0000-0000-000051810000}"/>
    <cellStyle name="Normal 38 23" xfId="46108" xr:uid="{00000000-0005-0000-0000-000052810000}"/>
    <cellStyle name="Normal 38 23 2" xfId="46109" xr:uid="{00000000-0005-0000-0000-000053810000}"/>
    <cellStyle name="Normal 38 23 2 2" xfId="46110" xr:uid="{00000000-0005-0000-0000-000054810000}"/>
    <cellStyle name="Normal 38 23 2 3" xfId="46111" xr:uid="{00000000-0005-0000-0000-000055810000}"/>
    <cellStyle name="Normal 38 23 3" xfId="46112" xr:uid="{00000000-0005-0000-0000-000056810000}"/>
    <cellStyle name="Normal 38 23 3 2" xfId="46113" xr:uid="{00000000-0005-0000-0000-000057810000}"/>
    <cellStyle name="Normal 38 23 3 3" xfId="46114" xr:uid="{00000000-0005-0000-0000-000058810000}"/>
    <cellStyle name="Normal 38 23 4" xfId="46115" xr:uid="{00000000-0005-0000-0000-000059810000}"/>
    <cellStyle name="Normal 38 23 4 2" xfId="46116" xr:uid="{00000000-0005-0000-0000-00005A810000}"/>
    <cellStyle name="Normal 38 23 4 3" xfId="46117" xr:uid="{00000000-0005-0000-0000-00005B810000}"/>
    <cellStyle name="Normal 38 23 5" xfId="46118" xr:uid="{00000000-0005-0000-0000-00005C810000}"/>
    <cellStyle name="Normal 38 23 5 2" xfId="46119" xr:uid="{00000000-0005-0000-0000-00005D810000}"/>
    <cellStyle name="Normal 38 23 5 3" xfId="46120" xr:uid="{00000000-0005-0000-0000-00005E810000}"/>
    <cellStyle name="Normal 38 23 6" xfId="46121" xr:uid="{00000000-0005-0000-0000-00005F810000}"/>
    <cellStyle name="Normal 38 23 7" xfId="46122" xr:uid="{00000000-0005-0000-0000-000060810000}"/>
    <cellStyle name="Normal 38 24" xfId="46123" xr:uid="{00000000-0005-0000-0000-000061810000}"/>
    <cellStyle name="Normal 38 24 2" xfId="46124" xr:uid="{00000000-0005-0000-0000-000062810000}"/>
    <cellStyle name="Normal 38 24 2 2" xfId="46125" xr:uid="{00000000-0005-0000-0000-000063810000}"/>
    <cellStyle name="Normal 38 24 2 3" xfId="46126" xr:uid="{00000000-0005-0000-0000-000064810000}"/>
    <cellStyle name="Normal 38 24 3" xfId="46127" xr:uid="{00000000-0005-0000-0000-000065810000}"/>
    <cellStyle name="Normal 38 24 3 2" xfId="46128" xr:uid="{00000000-0005-0000-0000-000066810000}"/>
    <cellStyle name="Normal 38 24 3 3" xfId="46129" xr:uid="{00000000-0005-0000-0000-000067810000}"/>
    <cellStyle name="Normal 38 24 4" xfId="46130" xr:uid="{00000000-0005-0000-0000-000068810000}"/>
    <cellStyle name="Normal 38 24 4 2" xfId="46131" xr:uid="{00000000-0005-0000-0000-000069810000}"/>
    <cellStyle name="Normal 38 24 4 3" xfId="46132" xr:uid="{00000000-0005-0000-0000-00006A810000}"/>
    <cellStyle name="Normal 38 24 5" xfId="46133" xr:uid="{00000000-0005-0000-0000-00006B810000}"/>
    <cellStyle name="Normal 38 24 5 2" xfId="46134" xr:uid="{00000000-0005-0000-0000-00006C810000}"/>
    <cellStyle name="Normal 38 24 5 3" xfId="46135" xr:uid="{00000000-0005-0000-0000-00006D810000}"/>
    <cellStyle name="Normal 38 24 6" xfId="46136" xr:uid="{00000000-0005-0000-0000-00006E810000}"/>
    <cellStyle name="Normal 38 24 7" xfId="46137" xr:uid="{00000000-0005-0000-0000-00006F810000}"/>
    <cellStyle name="Normal 38 25" xfId="46138" xr:uid="{00000000-0005-0000-0000-000070810000}"/>
    <cellStyle name="Normal 38 25 2" xfId="46139" xr:uid="{00000000-0005-0000-0000-000071810000}"/>
    <cellStyle name="Normal 38 25 2 2" xfId="46140" xr:uid="{00000000-0005-0000-0000-000072810000}"/>
    <cellStyle name="Normal 38 25 2 3" xfId="46141" xr:uid="{00000000-0005-0000-0000-000073810000}"/>
    <cellStyle name="Normal 38 25 3" xfId="46142" xr:uid="{00000000-0005-0000-0000-000074810000}"/>
    <cellStyle name="Normal 38 25 3 2" xfId="46143" xr:uid="{00000000-0005-0000-0000-000075810000}"/>
    <cellStyle name="Normal 38 25 3 3" xfId="46144" xr:uid="{00000000-0005-0000-0000-000076810000}"/>
    <cellStyle name="Normal 38 25 4" xfId="46145" xr:uid="{00000000-0005-0000-0000-000077810000}"/>
    <cellStyle name="Normal 38 25 4 2" xfId="46146" xr:uid="{00000000-0005-0000-0000-000078810000}"/>
    <cellStyle name="Normal 38 25 4 3" xfId="46147" xr:uid="{00000000-0005-0000-0000-000079810000}"/>
    <cellStyle name="Normal 38 25 5" xfId="46148" xr:uid="{00000000-0005-0000-0000-00007A810000}"/>
    <cellStyle name="Normal 38 25 5 2" xfId="46149" xr:uid="{00000000-0005-0000-0000-00007B810000}"/>
    <cellStyle name="Normal 38 25 5 3" xfId="46150" xr:uid="{00000000-0005-0000-0000-00007C810000}"/>
    <cellStyle name="Normal 38 25 6" xfId="46151" xr:uid="{00000000-0005-0000-0000-00007D810000}"/>
    <cellStyle name="Normal 38 25 7" xfId="46152" xr:uid="{00000000-0005-0000-0000-00007E810000}"/>
    <cellStyle name="Normal 38 26" xfId="46153" xr:uid="{00000000-0005-0000-0000-00007F810000}"/>
    <cellStyle name="Normal 38 26 2" xfId="46154" xr:uid="{00000000-0005-0000-0000-000080810000}"/>
    <cellStyle name="Normal 38 26 2 2" xfId="46155" xr:uid="{00000000-0005-0000-0000-000081810000}"/>
    <cellStyle name="Normal 38 26 2 3" xfId="46156" xr:uid="{00000000-0005-0000-0000-000082810000}"/>
    <cellStyle name="Normal 38 26 3" xfId="46157" xr:uid="{00000000-0005-0000-0000-000083810000}"/>
    <cellStyle name="Normal 38 26 3 2" xfId="46158" xr:uid="{00000000-0005-0000-0000-000084810000}"/>
    <cellStyle name="Normal 38 26 3 3" xfId="46159" xr:uid="{00000000-0005-0000-0000-000085810000}"/>
    <cellStyle name="Normal 38 26 4" xfId="46160" xr:uid="{00000000-0005-0000-0000-000086810000}"/>
    <cellStyle name="Normal 38 26 4 2" xfId="46161" xr:uid="{00000000-0005-0000-0000-000087810000}"/>
    <cellStyle name="Normal 38 26 4 3" xfId="46162" xr:uid="{00000000-0005-0000-0000-000088810000}"/>
    <cellStyle name="Normal 38 26 5" xfId="46163" xr:uid="{00000000-0005-0000-0000-000089810000}"/>
    <cellStyle name="Normal 38 26 5 2" xfId="46164" xr:uid="{00000000-0005-0000-0000-00008A810000}"/>
    <cellStyle name="Normal 38 26 5 3" xfId="46165" xr:uid="{00000000-0005-0000-0000-00008B810000}"/>
    <cellStyle name="Normal 38 26 6" xfId="46166" xr:uid="{00000000-0005-0000-0000-00008C810000}"/>
    <cellStyle name="Normal 38 26 7" xfId="46167" xr:uid="{00000000-0005-0000-0000-00008D810000}"/>
    <cellStyle name="Normal 38 27" xfId="46168" xr:uid="{00000000-0005-0000-0000-00008E810000}"/>
    <cellStyle name="Normal 38 27 2" xfId="46169" xr:uid="{00000000-0005-0000-0000-00008F810000}"/>
    <cellStyle name="Normal 38 27 2 2" xfId="46170" xr:uid="{00000000-0005-0000-0000-000090810000}"/>
    <cellStyle name="Normal 38 27 2 3" xfId="46171" xr:uid="{00000000-0005-0000-0000-000091810000}"/>
    <cellStyle name="Normal 38 27 3" xfId="46172" xr:uid="{00000000-0005-0000-0000-000092810000}"/>
    <cellStyle name="Normal 38 27 3 2" xfId="46173" xr:uid="{00000000-0005-0000-0000-000093810000}"/>
    <cellStyle name="Normal 38 27 3 3" xfId="46174" xr:uid="{00000000-0005-0000-0000-000094810000}"/>
    <cellStyle name="Normal 38 27 4" xfId="46175" xr:uid="{00000000-0005-0000-0000-000095810000}"/>
    <cellStyle name="Normal 38 27 4 2" xfId="46176" xr:uid="{00000000-0005-0000-0000-000096810000}"/>
    <cellStyle name="Normal 38 27 4 3" xfId="46177" xr:uid="{00000000-0005-0000-0000-000097810000}"/>
    <cellStyle name="Normal 38 27 5" xfId="46178" xr:uid="{00000000-0005-0000-0000-000098810000}"/>
    <cellStyle name="Normal 38 27 5 2" xfId="46179" xr:uid="{00000000-0005-0000-0000-000099810000}"/>
    <cellStyle name="Normal 38 27 5 3" xfId="46180" xr:uid="{00000000-0005-0000-0000-00009A810000}"/>
    <cellStyle name="Normal 38 27 6" xfId="46181" xr:uid="{00000000-0005-0000-0000-00009B810000}"/>
    <cellStyle name="Normal 38 27 7" xfId="46182" xr:uid="{00000000-0005-0000-0000-00009C810000}"/>
    <cellStyle name="Normal 38 28" xfId="46183" xr:uid="{00000000-0005-0000-0000-00009D810000}"/>
    <cellStyle name="Normal 38 28 2" xfId="46184" xr:uid="{00000000-0005-0000-0000-00009E810000}"/>
    <cellStyle name="Normal 38 28 2 2" xfId="46185" xr:uid="{00000000-0005-0000-0000-00009F810000}"/>
    <cellStyle name="Normal 38 28 2 3" xfId="46186" xr:uid="{00000000-0005-0000-0000-0000A0810000}"/>
    <cellStyle name="Normal 38 28 3" xfId="46187" xr:uid="{00000000-0005-0000-0000-0000A1810000}"/>
    <cellStyle name="Normal 38 28 3 2" xfId="46188" xr:uid="{00000000-0005-0000-0000-0000A2810000}"/>
    <cellStyle name="Normal 38 28 3 3" xfId="46189" xr:uid="{00000000-0005-0000-0000-0000A3810000}"/>
    <cellStyle name="Normal 38 28 4" xfId="46190" xr:uid="{00000000-0005-0000-0000-0000A4810000}"/>
    <cellStyle name="Normal 38 28 4 2" xfId="46191" xr:uid="{00000000-0005-0000-0000-0000A5810000}"/>
    <cellStyle name="Normal 38 28 4 3" xfId="46192" xr:uid="{00000000-0005-0000-0000-0000A6810000}"/>
    <cellStyle name="Normal 38 28 5" xfId="46193" xr:uid="{00000000-0005-0000-0000-0000A7810000}"/>
    <cellStyle name="Normal 38 28 5 2" xfId="46194" xr:uid="{00000000-0005-0000-0000-0000A8810000}"/>
    <cellStyle name="Normal 38 28 5 3" xfId="46195" xr:uid="{00000000-0005-0000-0000-0000A9810000}"/>
    <cellStyle name="Normal 38 28 6" xfId="46196" xr:uid="{00000000-0005-0000-0000-0000AA810000}"/>
    <cellStyle name="Normal 38 28 7" xfId="46197" xr:uid="{00000000-0005-0000-0000-0000AB810000}"/>
    <cellStyle name="Normal 38 29" xfId="46198" xr:uid="{00000000-0005-0000-0000-0000AC810000}"/>
    <cellStyle name="Normal 38 29 2" xfId="46199" xr:uid="{00000000-0005-0000-0000-0000AD810000}"/>
    <cellStyle name="Normal 38 29 2 2" xfId="46200" xr:uid="{00000000-0005-0000-0000-0000AE810000}"/>
    <cellStyle name="Normal 38 29 2 3" xfId="46201" xr:uid="{00000000-0005-0000-0000-0000AF810000}"/>
    <cellStyle name="Normal 38 29 3" xfId="46202" xr:uid="{00000000-0005-0000-0000-0000B0810000}"/>
    <cellStyle name="Normal 38 29 3 2" xfId="46203" xr:uid="{00000000-0005-0000-0000-0000B1810000}"/>
    <cellStyle name="Normal 38 29 3 3" xfId="46204" xr:uid="{00000000-0005-0000-0000-0000B2810000}"/>
    <cellStyle name="Normal 38 29 4" xfId="46205" xr:uid="{00000000-0005-0000-0000-0000B3810000}"/>
    <cellStyle name="Normal 38 29 4 2" xfId="46206" xr:uid="{00000000-0005-0000-0000-0000B4810000}"/>
    <cellStyle name="Normal 38 29 4 3" xfId="46207" xr:uid="{00000000-0005-0000-0000-0000B5810000}"/>
    <cellStyle name="Normal 38 29 5" xfId="46208" xr:uid="{00000000-0005-0000-0000-0000B6810000}"/>
    <cellStyle name="Normal 38 29 5 2" xfId="46209" xr:uid="{00000000-0005-0000-0000-0000B7810000}"/>
    <cellStyle name="Normal 38 29 5 3" xfId="46210" xr:uid="{00000000-0005-0000-0000-0000B8810000}"/>
    <cellStyle name="Normal 38 29 6" xfId="46211" xr:uid="{00000000-0005-0000-0000-0000B9810000}"/>
    <cellStyle name="Normal 38 29 7" xfId="46212" xr:uid="{00000000-0005-0000-0000-0000BA810000}"/>
    <cellStyle name="Normal 38 3" xfId="46213" xr:uid="{00000000-0005-0000-0000-0000BB810000}"/>
    <cellStyle name="Normal 38 3 10" xfId="46214" xr:uid="{00000000-0005-0000-0000-0000BC810000}"/>
    <cellStyle name="Normal 38 3 10 2" xfId="46215" xr:uid="{00000000-0005-0000-0000-0000BD810000}"/>
    <cellStyle name="Normal 38 3 10 2 2" xfId="46216" xr:uid="{00000000-0005-0000-0000-0000BE810000}"/>
    <cellStyle name="Normal 38 3 10 2 3" xfId="46217" xr:uid="{00000000-0005-0000-0000-0000BF810000}"/>
    <cellStyle name="Normal 38 3 10 3" xfId="46218" xr:uid="{00000000-0005-0000-0000-0000C0810000}"/>
    <cellStyle name="Normal 38 3 10 3 2" xfId="46219" xr:uid="{00000000-0005-0000-0000-0000C1810000}"/>
    <cellStyle name="Normal 38 3 10 3 3" xfId="46220" xr:uid="{00000000-0005-0000-0000-0000C2810000}"/>
    <cellStyle name="Normal 38 3 10 4" xfId="46221" xr:uid="{00000000-0005-0000-0000-0000C3810000}"/>
    <cellStyle name="Normal 38 3 10 4 2" xfId="46222" xr:uid="{00000000-0005-0000-0000-0000C4810000}"/>
    <cellStyle name="Normal 38 3 10 4 3" xfId="46223" xr:uid="{00000000-0005-0000-0000-0000C5810000}"/>
    <cellStyle name="Normal 38 3 10 5" xfId="46224" xr:uid="{00000000-0005-0000-0000-0000C6810000}"/>
    <cellStyle name="Normal 38 3 10 5 2" xfId="46225" xr:uid="{00000000-0005-0000-0000-0000C7810000}"/>
    <cellStyle name="Normal 38 3 10 5 3" xfId="46226" xr:uid="{00000000-0005-0000-0000-0000C8810000}"/>
    <cellStyle name="Normal 38 3 10 6" xfId="46227" xr:uid="{00000000-0005-0000-0000-0000C9810000}"/>
    <cellStyle name="Normal 38 3 10 7" xfId="46228" xr:uid="{00000000-0005-0000-0000-0000CA810000}"/>
    <cellStyle name="Normal 38 3 11" xfId="46229" xr:uid="{00000000-0005-0000-0000-0000CB810000}"/>
    <cellStyle name="Normal 38 3 11 2" xfId="46230" xr:uid="{00000000-0005-0000-0000-0000CC810000}"/>
    <cellStyle name="Normal 38 3 11 2 2" xfId="46231" xr:uid="{00000000-0005-0000-0000-0000CD810000}"/>
    <cellStyle name="Normal 38 3 11 2 3" xfId="46232" xr:uid="{00000000-0005-0000-0000-0000CE810000}"/>
    <cellStyle name="Normal 38 3 11 3" xfId="46233" xr:uid="{00000000-0005-0000-0000-0000CF810000}"/>
    <cellStyle name="Normal 38 3 11 3 2" xfId="46234" xr:uid="{00000000-0005-0000-0000-0000D0810000}"/>
    <cellStyle name="Normal 38 3 11 3 3" xfId="46235" xr:uid="{00000000-0005-0000-0000-0000D1810000}"/>
    <cellStyle name="Normal 38 3 11 4" xfId="46236" xr:uid="{00000000-0005-0000-0000-0000D2810000}"/>
    <cellStyle name="Normal 38 3 11 4 2" xfId="46237" xr:uid="{00000000-0005-0000-0000-0000D3810000}"/>
    <cellStyle name="Normal 38 3 11 4 3" xfId="46238" xr:uid="{00000000-0005-0000-0000-0000D4810000}"/>
    <cellStyle name="Normal 38 3 11 5" xfId="46239" xr:uid="{00000000-0005-0000-0000-0000D5810000}"/>
    <cellStyle name="Normal 38 3 11 5 2" xfId="46240" xr:uid="{00000000-0005-0000-0000-0000D6810000}"/>
    <cellStyle name="Normal 38 3 11 5 3" xfId="46241" xr:uid="{00000000-0005-0000-0000-0000D7810000}"/>
    <cellStyle name="Normal 38 3 11 6" xfId="46242" xr:uid="{00000000-0005-0000-0000-0000D8810000}"/>
    <cellStyle name="Normal 38 3 11 7" xfId="46243" xr:uid="{00000000-0005-0000-0000-0000D9810000}"/>
    <cellStyle name="Normal 38 3 12" xfId="46244" xr:uid="{00000000-0005-0000-0000-0000DA810000}"/>
    <cellStyle name="Normal 38 3 12 2" xfId="46245" xr:uid="{00000000-0005-0000-0000-0000DB810000}"/>
    <cellStyle name="Normal 38 3 12 2 2" xfId="46246" xr:uid="{00000000-0005-0000-0000-0000DC810000}"/>
    <cellStyle name="Normal 38 3 12 2 3" xfId="46247" xr:uid="{00000000-0005-0000-0000-0000DD810000}"/>
    <cellStyle name="Normal 38 3 12 3" xfId="46248" xr:uid="{00000000-0005-0000-0000-0000DE810000}"/>
    <cellStyle name="Normal 38 3 12 3 2" xfId="46249" xr:uid="{00000000-0005-0000-0000-0000DF810000}"/>
    <cellStyle name="Normal 38 3 12 3 3" xfId="46250" xr:uid="{00000000-0005-0000-0000-0000E0810000}"/>
    <cellStyle name="Normal 38 3 12 4" xfId="46251" xr:uid="{00000000-0005-0000-0000-0000E1810000}"/>
    <cellStyle name="Normal 38 3 12 4 2" xfId="46252" xr:uid="{00000000-0005-0000-0000-0000E2810000}"/>
    <cellStyle name="Normal 38 3 12 4 3" xfId="46253" xr:uid="{00000000-0005-0000-0000-0000E3810000}"/>
    <cellStyle name="Normal 38 3 12 5" xfId="46254" xr:uid="{00000000-0005-0000-0000-0000E4810000}"/>
    <cellStyle name="Normal 38 3 12 5 2" xfId="46255" xr:uid="{00000000-0005-0000-0000-0000E5810000}"/>
    <cellStyle name="Normal 38 3 12 5 3" xfId="46256" xr:uid="{00000000-0005-0000-0000-0000E6810000}"/>
    <cellStyle name="Normal 38 3 12 6" xfId="46257" xr:uid="{00000000-0005-0000-0000-0000E7810000}"/>
    <cellStyle name="Normal 38 3 12 7" xfId="46258" xr:uid="{00000000-0005-0000-0000-0000E8810000}"/>
    <cellStyle name="Normal 38 3 13" xfId="46259" xr:uid="{00000000-0005-0000-0000-0000E9810000}"/>
    <cellStyle name="Normal 38 3 13 2" xfId="46260" xr:uid="{00000000-0005-0000-0000-0000EA810000}"/>
    <cellStyle name="Normal 38 3 13 2 2" xfId="46261" xr:uid="{00000000-0005-0000-0000-0000EB810000}"/>
    <cellStyle name="Normal 38 3 13 2 3" xfId="46262" xr:uid="{00000000-0005-0000-0000-0000EC810000}"/>
    <cellStyle name="Normal 38 3 13 3" xfId="46263" xr:uid="{00000000-0005-0000-0000-0000ED810000}"/>
    <cellStyle name="Normal 38 3 13 3 2" xfId="46264" xr:uid="{00000000-0005-0000-0000-0000EE810000}"/>
    <cellStyle name="Normal 38 3 13 3 3" xfId="46265" xr:uid="{00000000-0005-0000-0000-0000EF810000}"/>
    <cellStyle name="Normal 38 3 13 4" xfId="46266" xr:uid="{00000000-0005-0000-0000-0000F0810000}"/>
    <cellStyle name="Normal 38 3 13 4 2" xfId="46267" xr:uid="{00000000-0005-0000-0000-0000F1810000}"/>
    <cellStyle name="Normal 38 3 13 4 3" xfId="46268" xr:uid="{00000000-0005-0000-0000-0000F2810000}"/>
    <cellStyle name="Normal 38 3 13 5" xfId="46269" xr:uid="{00000000-0005-0000-0000-0000F3810000}"/>
    <cellStyle name="Normal 38 3 13 5 2" xfId="46270" xr:uid="{00000000-0005-0000-0000-0000F4810000}"/>
    <cellStyle name="Normal 38 3 13 5 3" xfId="46271" xr:uid="{00000000-0005-0000-0000-0000F5810000}"/>
    <cellStyle name="Normal 38 3 13 6" xfId="46272" xr:uid="{00000000-0005-0000-0000-0000F6810000}"/>
    <cellStyle name="Normal 38 3 13 7" xfId="46273" xr:uid="{00000000-0005-0000-0000-0000F7810000}"/>
    <cellStyle name="Normal 38 3 14" xfId="46274" xr:uid="{00000000-0005-0000-0000-0000F8810000}"/>
    <cellStyle name="Normal 38 3 14 2" xfId="46275" xr:uid="{00000000-0005-0000-0000-0000F9810000}"/>
    <cellStyle name="Normal 38 3 14 2 2" xfId="46276" xr:uid="{00000000-0005-0000-0000-0000FA810000}"/>
    <cellStyle name="Normal 38 3 14 2 3" xfId="46277" xr:uid="{00000000-0005-0000-0000-0000FB810000}"/>
    <cellStyle name="Normal 38 3 14 3" xfId="46278" xr:uid="{00000000-0005-0000-0000-0000FC810000}"/>
    <cellStyle name="Normal 38 3 14 3 2" xfId="46279" xr:uid="{00000000-0005-0000-0000-0000FD810000}"/>
    <cellStyle name="Normal 38 3 14 3 3" xfId="46280" xr:uid="{00000000-0005-0000-0000-0000FE810000}"/>
    <cellStyle name="Normal 38 3 14 4" xfId="46281" xr:uid="{00000000-0005-0000-0000-0000FF810000}"/>
    <cellStyle name="Normal 38 3 14 4 2" xfId="46282" xr:uid="{00000000-0005-0000-0000-000000820000}"/>
    <cellStyle name="Normal 38 3 14 4 3" xfId="46283" xr:uid="{00000000-0005-0000-0000-000001820000}"/>
    <cellStyle name="Normal 38 3 14 5" xfId="46284" xr:uid="{00000000-0005-0000-0000-000002820000}"/>
    <cellStyle name="Normal 38 3 14 5 2" xfId="46285" xr:uid="{00000000-0005-0000-0000-000003820000}"/>
    <cellStyle name="Normal 38 3 14 5 3" xfId="46286" xr:uid="{00000000-0005-0000-0000-000004820000}"/>
    <cellStyle name="Normal 38 3 14 6" xfId="46287" xr:uid="{00000000-0005-0000-0000-000005820000}"/>
    <cellStyle name="Normal 38 3 14 7" xfId="46288" xr:uid="{00000000-0005-0000-0000-000006820000}"/>
    <cellStyle name="Normal 38 3 15" xfId="46289" xr:uid="{00000000-0005-0000-0000-000007820000}"/>
    <cellStyle name="Normal 38 3 15 2" xfId="46290" xr:uid="{00000000-0005-0000-0000-000008820000}"/>
    <cellStyle name="Normal 38 3 15 2 2" xfId="46291" xr:uid="{00000000-0005-0000-0000-000009820000}"/>
    <cellStyle name="Normal 38 3 15 2 3" xfId="46292" xr:uid="{00000000-0005-0000-0000-00000A820000}"/>
    <cellStyle name="Normal 38 3 15 3" xfId="46293" xr:uid="{00000000-0005-0000-0000-00000B820000}"/>
    <cellStyle name="Normal 38 3 15 3 2" xfId="46294" xr:uid="{00000000-0005-0000-0000-00000C820000}"/>
    <cellStyle name="Normal 38 3 15 3 3" xfId="46295" xr:uid="{00000000-0005-0000-0000-00000D820000}"/>
    <cellStyle name="Normal 38 3 15 4" xfId="46296" xr:uid="{00000000-0005-0000-0000-00000E820000}"/>
    <cellStyle name="Normal 38 3 15 4 2" xfId="46297" xr:uid="{00000000-0005-0000-0000-00000F820000}"/>
    <cellStyle name="Normal 38 3 15 4 3" xfId="46298" xr:uid="{00000000-0005-0000-0000-000010820000}"/>
    <cellStyle name="Normal 38 3 15 5" xfId="46299" xr:uid="{00000000-0005-0000-0000-000011820000}"/>
    <cellStyle name="Normal 38 3 15 5 2" xfId="46300" xr:uid="{00000000-0005-0000-0000-000012820000}"/>
    <cellStyle name="Normal 38 3 15 5 3" xfId="46301" xr:uid="{00000000-0005-0000-0000-000013820000}"/>
    <cellStyle name="Normal 38 3 15 6" xfId="46302" xr:uid="{00000000-0005-0000-0000-000014820000}"/>
    <cellStyle name="Normal 38 3 15 7" xfId="46303" xr:uid="{00000000-0005-0000-0000-000015820000}"/>
    <cellStyle name="Normal 38 3 16" xfId="46304" xr:uid="{00000000-0005-0000-0000-000016820000}"/>
    <cellStyle name="Normal 38 3 16 2" xfId="46305" xr:uid="{00000000-0005-0000-0000-000017820000}"/>
    <cellStyle name="Normal 38 3 16 2 2" xfId="46306" xr:uid="{00000000-0005-0000-0000-000018820000}"/>
    <cellStyle name="Normal 38 3 16 2 3" xfId="46307" xr:uid="{00000000-0005-0000-0000-000019820000}"/>
    <cellStyle name="Normal 38 3 16 3" xfId="46308" xr:uid="{00000000-0005-0000-0000-00001A820000}"/>
    <cellStyle name="Normal 38 3 16 3 2" xfId="46309" xr:uid="{00000000-0005-0000-0000-00001B820000}"/>
    <cellStyle name="Normal 38 3 16 3 3" xfId="46310" xr:uid="{00000000-0005-0000-0000-00001C820000}"/>
    <cellStyle name="Normal 38 3 16 4" xfId="46311" xr:uid="{00000000-0005-0000-0000-00001D820000}"/>
    <cellStyle name="Normal 38 3 16 4 2" xfId="46312" xr:uid="{00000000-0005-0000-0000-00001E820000}"/>
    <cellStyle name="Normal 38 3 16 4 3" xfId="46313" xr:uid="{00000000-0005-0000-0000-00001F820000}"/>
    <cellStyle name="Normal 38 3 16 5" xfId="46314" xr:uid="{00000000-0005-0000-0000-000020820000}"/>
    <cellStyle name="Normal 38 3 16 5 2" xfId="46315" xr:uid="{00000000-0005-0000-0000-000021820000}"/>
    <cellStyle name="Normal 38 3 16 5 3" xfId="46316" xr:uid="{00000000-0005-0000-0000-000022820000}"/>
    <cellStyle name="Normal 38 3 16 6" xfId="46317" xr:uid="{00000000-0005-0000-0000-000023820000}"/>
    <cellStyle name="Normal 38 3 16 7" xfId="46318" xr:uid="{00000000-0005-0000-0000-000024820000}"/>
    <cellStyle name="Normal 38 3 17" xfId="46319" xr:uid="{00000000-0005-0000-0000-000025820000}"/>
    <cellStyle name="Normal 38 3 17 2" xfId="46320" xr:uid="{00000000-0005-0000-0000-000026820000}"/>
    <cellStyle name="Normal 38 3 17 2 2" xfId="46321" xr:uid="{00000000-0005-0000-0000-000027820000}"/>
    <cellStyle name="Normal 38 3 17 2 3" xfId="46322" xr:uid="{00000000-0005-0000-0000-000028820000}"/>
    <cellStyle name="Normal 38 3 17 3" xfId="46323" xr:uid="{00000000-0005-0000-0000-000029820000}"/>
    <cellStyle name="Normal 38 3 17 3 2" xfId="46324" xr:uid="{00000000-0005-0000-0000-00002A820000}"/>
    <cellStyle name="Normal 38 3 17 3 3" xfId="46325" xr:uid="{00000000-0005-0000-0000-00002B820000}"/>
    <cellStyle name="Normal 38 3 17 4" xfId="46326" xr:uid="{00000000-0005-0000-0000-00002C820000}"/>
    <cellStyle name="Normal 38 3 17 4 2" xfId="46327" xr:uid="{00000000-0005-0000-0000-00002D820000}"/>
    <cellStyle name="Normal 38 3 17 4 3" xfId="46328" xr:uid="{00000000-0005-0000-0000-00002E820000}"/>
    <cellStyle name="Normal 38 3 17 5" xfId="46329" xr:uid="{00000000-0005-0000-0000-00002F820000}"/>
    <cellStyle name="Normal 38 3 17 5 2" xfId="46330" xr:uid="{00000000-0005-0000-0000-000030820000}"/>
    <cellStyle name="Normal 38 3 17 5 3" xfId="46331" xr:uid="{00000000-0005-0000-0000-000031820000}"/>
    <cellStyle name="Normal 38 3 17 6" xfId="46332" xr:uid="{00000000-0005-0000-0000-000032820000}"/>
    <cellStyle name="Normal 38 3 17 7" xfId="46333" xr:uid="{00000000-0005-0000-0000-000033820000}"/>
    <cellStyle name="Normal 38 3 18" xfId="46334" xr:uid="{00000000-0005-0000-0000-000034820000}"/>
    <cellStyle name="Normal 38 3 18 2" xfId="46335" xr:uid="{00000000-0005-0000-0000-000035820000}"/>
    <cellStyle name="Normal 38 3 18 2 2" xfId="46336" xr:uid="{00000000-0005-0000-0000-000036820000}"/>
    <cellStyle name="Normal 38 3 18 2 3" xfId="46337" xr:uid="{00000000-0005-0000-0000-000037820000}"/>
    <cellStyle name="Normal 38 3 18 3" xfId="46338" xr:uid="{00000000-0005-0000-0000-000038820000}"/>
    <cellStyle name="Normal 38 3 18 3 2" xfId="46339" xr:uid="{00000000-0005-0000-0000-000039820000}"/>
    <cellStyle name="Normal 38 3 18 3 3" xfId="46340" xr:uid="{00000000-0005-0000-0000-00003A820000}"/>
    <cellStyle name="Normal 38 3 18 4" xfId="46341" xr:uid="{00000000-0005-0000-0000-00003B820000}"/>
    <cellStyle name="Normal 38 3 18 4 2" xfId="46342" xr:uid="{00000000-0005-0000-0000-00003C820000}"/>
    <cellStyle name="Normal 38 3 18 4 3" xfId="46343" xr:uid="{00000000-0005-0000-0000-00003D820000}"/>
    <cellStyle name="Normal 38 3 18 5" xfId="46344" xr:uid="{00000000-0005-0000-0000-00003E820000}"/>
    <cellStyle name="Normal 38 3 18 5 2" xfId="46345" xr:uid="{00000000-0005-0000-0000-00003F820000}"/>
    <cellStyle name="Normal 38 3 18 5 3" xfId="46346" xr:uid="{00000000-0005-0000-0000-000040820000}"/>
    <cellStyle name="Normal 38 3 18 6" xfId="46347" xr:uid="{00000000-0005-0000-0000-000041820000}"/>
    <cellStyle name="Normal 38 3 18 7" xfId="46348" xr:uid="{00000000-0005-0000-0000-000042820000}"/>
    <cellStyle name="Normal 38 3 19" xfId="46349" xr:uid="{00000000-0005-0000-0000-000043820000}"/>
    <cellStyle name="Normal 38 3 19 2" xfId="46350" xr:uid="{00000000-0005-0000-0000-000044820000}"/>
    <cellStyle name="Normal 38 3 19 2 2" xfId="46351" xr:uid="{00000000-0005-0000-0000-000045820000}"/>
    <cellStyle name="Normal 38 3 19 2 3" xfId="46352" xr:uid="{00000000-0005-0000-0000-000046820000}"/>
    <cellStyle name="Normal 38 3 19 3" xfId="46353" xr:uid="{00000000-0005-0000-0000-000047820000}"/>
    <cellStyle name="Normal 38 3 19 3 2" xfId="46354" xr:uid="{00000000-0005-0000-0000-000048820000}"/>
    <cellStyle name="Normal 38 3 19 3 3" xfId="46355" xr:uid="{00000000-0005-0000-0000-000049820000}"/>
    <cellStyle name="Normal 38 3 19 4" xfId="46356" xr:uid="{00000000-0005-0000-0000-00004A820000}"/>
    <cellStyle name="Normal 38 3 19 4 2" xfId="46357" xr:uid="{00000000-0005-0000-0000-00004B820000}"/>
    <cellStyle name="Normal 38 3 19 4 3" xfId="46358" xr:uid="{00000000-0005-0000-0000-00004C820000}"/>
    <cellStyle name="Normal 38 3 19 5" xfId="46359" xr:uid="{00000000-0005-0000-0000-00004D820000}"/>
    <cellStyle name="Normal 38 3 19 5 2" xfId="46360" xr:uid="{00000000-0005-0000-0000-00004E820000}"/>
    <cellStyle name="Normal 38 3 19 5 3" xfId="46361" xr:uid="{00000000-0005-0000-0000-00004F820000}"/>
    <cellStyle name="Normal 38 3 19 6" xfId="46362" xr:uid="{00000000-0005-0000-0000-000050820000}"/>
    <cellStyle name="Normal 38 3 19 7" xfId="46363" xr:uid="{00000000-0005-0000-0000-000051820000}"/>
    <cellStyle name="Normal 38 3 2" xfId="46364" xr:uid="{00000000-0005-0000-0000-000052820000}"/>
    <cellStyle name="Normal 38 3 2 10" xfId="46365" xr:uid="{00000000-0005-0000-0000-000053820000}"/>
    <cellStyle name="Normal 38 3 2 10 2" xfId="46366" xr:uid="{00000000-0005-0000-0000-000054820000}"/>
    <cellStyle name="Normal 38 3 2 10 2 2" xfId="46367" xr:uid="{00000000-0005-0000-0000-000055820000}"/>
    <cellStyle name="Normal 38 3 2 10 2 3" xfId="46368" xr:uid="{00000000-0005-0000-0000-000056820000}"/>
    <cellStyle name="Normal 38 3 2 10 3" xfId="46369" xr:uid="{00000000-0005-0000-0000-000057820000}"/>
    <cellStyle name="Normal 38 3 2 10 3 2" xfId="46370" xr:uid="{00000000-0005-0000-0000-000058820000}"/>
    <cellStyle name="Normal 38 3 2 10 3 3" xfId="46371" xr:uid="{00000000-0005-0000-0000-000059820000}"/>
    <cellStyle name="Normal 38 3 2 10 4" xfId="46372" xr:uid="{00000000-0005-0000-0000-00005A820000}"/>
    <cellStyle name="Normal 38 3 2 10 4 2" xfId="46373" xr:uid="{00000000-0005-0000-0000-00005B820000}"/>
    <cellStyle name="Normal 38 3 2 10 4 3" xfId="46374" xr:uid="{00000000-0005-0000-0000-00005C820000}"/>
    <cellStyle name="Normal 38 3 2 10 5" xfId="46375" xr:uid="{00000000-0005-0000-0000-00005D820000}"/>
    <cellStyle name="Normal 38 3 2 10 5 2" xfId="46376" xr:uid="{00000000-0005-0000-0000-00005E820000}"/>
    <cellStyle name="Normal 38 3 2 10 5 3" xfId="46377" xr:uid="{00000000-0005-0000-0000-00005F820000}"/>
    <cellStyle name="Normal 38 3 2 10 6" xfId="46378" xr:uid="{00000000-0005-0000-0000-000060820000}"/>
    <cellStyle name="Normal 38 3 2 10 7" xfId="46379" xr:uid="{00000000-0005-0000-0000-000061820000}"/>
    <cellStyle name="Normal 38 3 2 11" xfId="46380" xr:uid="{00000000-0005-0000-0000-000062820000}"/>
    <cellStyle name="Normal 38 3 2 11 2" xfId="46381" xr:uid="{00000000-0005-0000-0000-000063820000}"/>
    <cellStyle name="Normal 38 3 2 11 2 2" xfId="46382" xr:uid="{00000000-0005-0000-0000-000064820000}"/>
    <cellStyle name="Normal 38 3 2 11 2 3" xfId="46383" xr:uid="{00000000-0005-0000-0000-000065820000}"/>
    <cellStyle name="Normal 38 3 2 11 3" xfId="46384" xr:uid="{00000000-0005-0000-0000-000066820000}"/>
    <cellStyle name="Normal 38 3 2 11 3 2" xfId="46385" xr:uid="{00000000-0005-0000-0000-000067820000}"/>
    <cellStyle name="Normal 38 3 2 11 3 3" xfId="46386" xr:uid="{00000000-0005-0000-0000-000068820000}"/>
    <cellStyle name="Normal 38 3 2 11 4" xfId="46387" xr:uid="{00000000-0005-0000-0000-000069820000}"/>
    <cellStyle name="Normal 38 3 2 11 4 2" xfId="46388" xr:uid="{00000000-0005-0000-0000-00006A820000}"/>
    <cellStyle name="Normal 38 3 2 11 4 3" xfId="46389" xr:uid="{00000000-0005-0000-0000-00006B820000}"/>
    <cellStyle name="Normal 38 3 2 11 5" xfId="46390" xr:uid="{00000000-0005-0000-0000-00006C820000}"/>
    <cellStyle name="Normal 38 3 2 11 5 2" xfId="46391" xr:uid="{00000000-0005-0000-0000-00006D820000}"/>
    <cellStyle name="Normal 38 3 2 11 5 3" xfId="46392" xr:uid="{00000000-0005-0000-0000-00006E820000}"/>
    <cellStyle name="Normal 38 3 2 11 6" xfId="46393" xr:uid="{00000000-0005-0000-0000-00006F820000}"/>
    <cellStyle name="Normal 38 3 2 11 7" xfId="46394" xr:uid="{00000000-0005-0000-0000-000070820000}"/>
    <cellStyle name="Normal 38 3 2 12" xfId="46395" xr:uid="{00000000-0005-0000-0000-000071820000}"/>
    <cellStyle name="Normal 38 3 2 12 2" xfId="46396" xr:uid="{00000000-0005-0000-0000-000072820000}"/>
    <cellStyle name="Normal 38 3 2 12 2 2" xfId="46397" xr:uid="{00000000-0005-0000-0000-000073820000}"/>
    <cellStyle name="Normal 38 3 2 12 2 3" xfId="46398" xr:uid="{00000000-0005-0000-0000-000074820000}"/>
    <cellStyle name="Normal 38 3 2 12 3" xfId="46399" xr:uid="{00000000-0005-0000-0000-000075820000}"/>
    <cellStyle name="Normal 38 3 2 12 3 2" xfId="46400" xr:uid="{00000000-0005-0000-0000-000076820000}"/>
    <cellStyle name="Normal 38 3 2 12 3 3" xfId="46401" xr:uid="{00000000-0005-0000-0000-000077820000}"/>
    <cellStyle name="Normal 38 3 2 12 4" xfId="46402" xr:uid="{00000000-0005-0000-0000-000078820000}"/>
    <cellStyle name="Normal 38 3 2 12 4 2" xfId="46403" xr:uid="{00000000-0005-0000-0000-000079820000}"/>
    <cellStyle name="Normal 38 3 2 12 4 3" xfId="46404" xr:uid="{00000000-0005-0000-0000-00007A820000}"/>
    <cellStyle name="Normal 38 3 2 12 5" xfId="46405" xr:uid="{00000000-0005-0000-0000-00007B820000}"/>
    <cellStyle name="Normal 38 3 2 12 5 2" xfId="46406" xr:uid="{00000000-0005-0000-0000-00007C820000}"/>
    <cellStyle name="Normal 38 3 2 12 5 3" xfId="46407" xr:uid="{00000000-0005-0000-0000-00007D820000}"/>
    <cellStyle name="Normal 38 3 2 12 6" xfId="46408" xr:uid="{00000000-0005-0000-0000-00007E820000}"/>
    <cellStyle name="Normal 38 3 2 12 7" xfId="46409" xr:uid="{00000000-0005-0000-0000-00007F820000}"/>
    <cellStyle name="Normal 38 3 2 13" xfId="46410" xr:uid="{00000000-0005-0000-0000-000080820000}"/>
    <cellStyle name="Normal 38 3 2 13 2" xfId="46411" xr:uid="{00000000-0005-0000-0000-000081820000}"/>
    <cellStyle name="Normal 38 3 2 13 2 2" xfId="46412" xr:uid="{00000000-0005-0000-0000-000082820000}"/>
    <cellStyle name="Normal 38 3 2 13 2 3" xfId="46413" xr:uid="{00000000-0005-0000-0000-000083820000}"/>
    <cellStyle name="Normal 38 3 2 13 3" xfId="46414" xr:uid="{00000000-0005-0000-0000-000084820000}"/>
    <cellStyle name="Normal 38 3 2 13 3 2" xfId="46415" xr:uid="{00000000-0005-0000-0000-000085820000}"/>
    <cellStyle name="Normal 38 3 2 13 3 3" xfId="46416" xr:uid="{00000000-0005-0000-0000-000086820000}"/>
    <cellStyle name="Normal 38 3 2 13 4" xfId="46417" xr:uid="{00000000-0005-0000-0000-000087820000}"/>
    <cellStyle name="Normal 38 3 2 13 4 2" xfId="46418" xr:uid="{00000000-0005-0000-0000-000088820000}"/>
    <cellStyle name="Normal 38 3 2 13 4 3" xfId="46419" xr:uid="{00000000-0005-0000-0000-000089820000}"/>
    <cellStyle name="Normal 38 3 2 13 5" xfId="46420" xr:uid="{00000000-0005-0000-0000-00008A820000}"/>
    <cellStyle name="Normal 38 3 2 13 5 2" xfId="46421" xr:uid="{00000000-0005-0000-0000-00008B820000}"/>
    <cellStyle name="Normal 38 3 2 13 5 3" xfId="46422" xr:uid="{00000000-0005-0000-0000-00008C820000}"/>
    <cellStyle name="Normal 38 3 2 13 6" xfId="46423" xr:uid="{00000000-0005-0000-0000-00008D820000}"/>
    <cellStyle name="Normal 38 3 2 13 7" xfId="46424" xr:uid="{00000000-0005-0000-0000-00008E820000}"/>
    <cellStyle name="Normal 38 3 2 14" xfId="46425" xr:uid="{00000000-0005-0000-0000-00008F820000}"/>
    <cellStyle name="Normal 38 3 2 14 2" xfId="46426" xr:uid="{00000000-0005-0000-0000-000090820000}"/>
    <cellStyle name="Normal 38 3 2 14 2 2" xfId="46427" xr:uid="{00000000-0005-0000-0000-000091820000}"/>
    <cellStyle name="Normal 38 3 2 14 2 3" xfId="46428" xr:uid="{00000000-0005-0000-0000-000092820000}"/>
    <cellStyle name="Normal 38 3 2 14 3" xfId="46429" xr:uid="{00000000-0005-0000-0000-000093820000}"/>
    <cellStyle name="Normal 38 3 2 14 3 2" xfId="46430" xr:uid="{00000000-0005-0000-0000-000094820000}"/>
    <cellStyle name="Normal 38 3 2 14 3 3" xfId="46431" xr:uid="{00000000-0005-0000-0000-000095820000}"/>
    <cellStyle name="Normal 38 3 2 14 4" xfId="46432" xr:uid="{00000000-0005-0000-0000-000096820000}"/>
    <cellStyle name="Normal 38 3 2 14 4 2" xfId="46433" xr:uid="{00000000-0005-0000-0000-000097820000}"/>
    <cellStyle name="Normal 38 3 2 14 4 3" xfId="46434" xr:uid="{00000000-0005-0000-0000-000098820000}"/>
    <cellStyle name="Normal 38 3 2 14 5" xfId="46435" xr:uid="{00000000-0005-0000-0000-000099820000}"/>
    <cellStyle name="Normal 38 3 2 14 5 2" xfId="46436" xr:uid="{00000000-0005-0000-0000-00009A820000}"/>
    <cellStyle name="Normal 38 3 2 14 5 3" xfId="46437" xr:uid="{00000000-0005-0000-0000-00009B820000}"/>
    <cellStyle name="Normal 38 3 2 14 6" xfId="46438" xr:uid="{00000000-0005-0000-0000-00009C820000}"/>
    <cellStyle name="Normal 38 3 2 14 7" xfId="46439" xr:uid="{00000000-0005-0000-0000-00009D820000}"/>
    <cellStyle name="Normal 38 3 2 15" xfId="46440" xr:uid="{00000000-0005-0000-0000-00009E820000}"/>
    <cellStyle name="Normal 38 3 2 15 2" xfId="46441" xr:uid="{00000000-0005-0000-0000-00009F820000}"/>
    <cellStyle name="Normal 38 3 2 15 2 2" xfId="46442" xr:uid="{00000000-0005-0000-0000-0000A0820000}"/>
    <cellStyle name="Normal 38 3 2 15 2 3" xfId="46443" xr:uid="{00000000-0005-0000-0000-0000A1820000}"/>
    <cellStyle name="Normal 38 3 2 15 3" xfId="46444" xr:uid="{00000000-0005-0000-0000-0000A2820000}"/>
    <cellStyle name="Normal 38 3 2 15 3 2" xfId="46445" xr:uid="{00000000-0005-0000-0000-0000A3820000}"/>
    <cellStyle name="Normal 38 3 2 15 3 3" xfId="46446" xr:uid="{00000000-0005-0000-0000-0000A4820000}"/>
    <cellStyle name="Normal 38 3 2 15 4" xfId="46447" xr:uid="{00000000-0005-0000-0000-0000A5820000}"/>
    <cellStyle name="Normal 38 3 2 15 4 2" xfId="46448" xr:uid="{00000000-0005-0000-0000-0000A6820000}"/>
    <cellStyle name="Normal 38 3 2 15 4 3" xfId="46449" xr:uid="{00000000-0005-0000-0000-0000A7820000}"/>
    <cellStyle name="Normal 38 3 2 15 5" xfId="46450" xr:uid="{00000000-0005-0000-0000-0000A8820000}"/>
    <cellStyle name="Normal 38 3 2 15 5 2" xfId="46451" xr:uid="{00000000-0005-0000-0000-0000A9820000}"/>
    <cellStyle name="Normal 38 3 2 15 5 3" xfId="46452" xr:uid="{00000000-0005-0000-0000-0000AA820000}"/>
    <cellStyle name="Normal 38 3 2 15 6" xfId="46453" xr:uid="{00000000-0005-0000-0000-0000AB820000}"/>
    <cellStyle name="Normal 38 3 2 15 7" xfId="46454" xr:uid="{00000000-0005-0000-0000-0000AC820000}"/>
    <cellStyle name="Normal 38 3 2 16" xfId="46455" xr:uid="{00000000-0005-0000-0000-0000AD820000}"/>
    <cellStyle name="Normal 38 3 2 16 2" xfId="46456" xr:uid="{00000000-0005-0000-0000-0000AE820000}"/>
    <cellStyle name="Normal 38 3 2 16 2 2" xfId="46457" xr:uid="{00000000-0005-0000-0000-0000AF820000}"/>
    <cellStyle name="Normal 38 3 2 16 2 3" xfId="46458" xr:uid="{00000000-0005-0000-0000-0000B0820000}"/>
    <cellStyle name="Normal 38 3 2 16 3" xfId="46459" xr:uid="{00000000-0005-0000-0000-0000B1820000}"/>
    <cellStyle name="Normal 38 3 2 16 3 2" xfId="46460" xr:uid="{00000000-0005-0000-0000-0000B2820000}"/>
    <cellStyle name="Normal 38 3 2 16 3 3" xfId="46461" xr:uid="{00000000-0005-0000-0000-0000B3820000}"/>
    <cellStyle name="Normal 38 3 2 16 4" xfId="46462" xr:uid="{00000000-0005-0000-0000-0000B4820000}"/>
    <cellStyle name="Normal 38 3 2 16 4 2" xfId="46463" xr:uid="{00000000-0005-0000-0000-0000B5820000}"/>
    <cellStyle name="Normal 38 3 2 16 4 3" xfId="46464" xr:uid="{00000000-0005-0000-0000-0000B6820000}"/>
    <cellStyle name="Normal 38 3 2 16 5" xfId="46465" xr:uid="{00000000-0005-0000-0000-0000B7820000}"/>
    <cellStyle name="Normal 38 3 2 16 5 2" xfId="46466" xr:uid="{00000000-0005-0000-0000-0000B8820000}"/>
    <cellStyle name="Normal 38 3 2 16 5 3" xfId="46467" xr:uid="{00000000-0005-0000-0000-0000B9820000}"/>
    <cellStyle name="Normal 38 3 2 16 6" xfId="46468" xr:uid="{00000000-0005-0000-0000-0000BA820000}"/>
    <cellStyle name="Normal 38 3 2 16 7" xfId="46469" xr:uid="{00000000-0005-0000-0000-0000BB820000}"/>
    <cellStyle name="Normal 38 3 2 17" xfId="46470" xr:uid="{00000000-0005-0000-0000-0000BC820000}"/>
    <cellStyle name="Normal 38 3 2 17 2" xfId="46471" xr:uid="{00000000-0005-0000-0000-0000BD820000}"/>
    <cellStyle name="Normal 38 3 2 17 2 2" xfId="46472" xr:uid="{00000000-0005-0000-0000-0000BE820000}"/>
    <cellStyle name="Normal 38 3 2 17 2 3" xfId="46473" xr:uid="{00000000-0005-0000-0000-0000BF820000}"/>
    <cellStyle name="Normal 38 3 2 17 3" xfId="46474" xr:uid="{00000000-0005-0000-0000-0000C0820000}"/>
    <cellStyle name="Normal 38 3 2 17 3 2" xfId="46475" xr:uid="{00000000-0005-0000-0000-0000C1820000}"/>
    <cellStyle name="Normal 38 3 2 17 3 3" xfId="46476" xr:uid="{00000000-0005-0000-0000-0000C2820000}"/>
    <cellStyle name="Normal 38 3 2 17 4" xfId="46477" xr:uid="{00000000-0005-0000-0000-0000C3820000}"/>
    <cellStyle name="Normal 38 3 2 17 4 2" xfId="46478" xr:uid="{00000000-0005-0000-0000-0000C4820000}"/>
    <cellStyle name="Normal 38 3 2 17 4 3" xfId="46479" xr:uid="{00000000-0005-0000-0000-0000C5820000}"/>
    <cellStyle name="Normal 38 3 2 17 5" xfId="46480" xr:uid="{00000000-0005-0000-0000-0000C6820000}"/>
    <cellStyle name="Normal 38 3 2 17 5 2" xfId="46481" xr:uid="{00000000-0005-0000-0000-0000C7820000}"/>
    <cellStyle name="Normal 38 3 2 17 5 3" xfId="46482" xr:uid="{00000000-0005-0000-0000-0000C8820000}"/>
    <cellStyle name="Normal 38 3 2 17 6" xfId="46483" xr:uid="{00000000-0005-0000-0000-0000C9820000}"/>
    <cellStyle name="Normal 38 3 2 17 7" xfId="46484" xr:uid="{00000000-0005-0000-0000-0000CA820000}"/>
    <cellStyle name="Normal 38 3 2 18" xfId="46485" xr:uid="{00000000-0005-0000-0000-0000CB820000}"/>
    <cellStyle name="Normal 38 3 2 18 2" xfId="46486" xr:uid="{00000000-0005-0000-0000-0000CC820000}"/>
    <cellStyle name="Normal 38 3 2 18 2 2" xfId="46487" xr:uid="{00000000-0005-0000-0000-0000CD820000}"/>
    <cellStyle name="Normal 38 3 2 18 2 3" xfId="46488" xr:uid="{00000000-0005-0000-0000-0000CE820000}"/>
    <cellStyle name="Normal 38 3 2 18 3" xfId="46489" xr:uid="{00000000-0005-0000-0000-0000CF820000}"/>
    <cellStyle name="Normal 38 3 2 18 3 2" xfId="46490" xr:uid="{00000000-0005-0000-0000-0000D0820000}"/>
    <cellStyle name="Normal 38 3 2 18 3 3" xfId="46491" xr:uid="{00000000-0005-0000-0000-0000D1820000}"/>
    <cellStyle name="Normal 38 3 2 18 4" xfId="46492" xr:uid="{00000000-0005-0000-0000-0000D2820000}"/>
    <cellStyle name="Normal 38 3 2 18 4 2" xfId="46493" xr:uid="{00000000-0005-0000-0000-0000D3820000}"/>
    <cellStyle name="Normal 38 3 2 18 4 3" xfId="46494" xr:uid="{00000000-0005-0000-0000-0000D4820000}"/>
    <cellStyle name="Normal 38 3 2 18 5" xfId="46495" xr:uid="{00000000-0005-0000-0000-0000D5820000}"/>
    <cellStyle name="Normal 38 3 2 18 5 2" xfId="46496" xr:uid="{00000000-0005-0000-0000-0000D6820000}"/>
    <cellStyle name="Normal 38 3 2 18 5 3" xfId="46497" xr:uid="{00000000-0005-0000-0000-0000D7820000}"/>
    <cellStyle name="Normal 38 3 2 18 6" xfId="46498" xr:uid="{00000000-0005-0000-0000-0000D8820000}"/>
    <cellStyle name="Normal 38 3 2 18 7" xfId="46499" xr:uid="{00000000-0005-0000-0000-0000D9820000}"/>
    <cellStyle name="Normal 38 3 2 19" xfId="46500" xr:uid="{00000000-0005-0000-0000-0000DA820000}"/>
    <cellStyle name="Normal 38 3 2 19 2" xfId="46501" xr:uid="{00000000-0005-0000-0000-0000DB820000}"/>
    <cellStyle name="Normal 38 3 2 19 2 2" xfId="46502" xr:uid="{00000000-0005-0000-0000-0000DC820000}"/>
    <cellStyle name="Normal 38 3 2 19 2 3" xfId="46503" xr:uid="{00000000-0005-0000-0000-0000DD820000}"/>
    <cellStyle name="Normal 38 3 2 19 3" xfId="46504" xr:uid="{00000000-0005-0000-0000-0000DE820000}"/>
    <cellStyle name="Normal 38 3 2 19 3 2" xfId="46505" xr:uid="{00000000-0005-0000-0000-0000DF820000}"/>
    <cellStyle name="Normal 38 3 2 19 3 3" xfId="46506" xr:uid="{00000000-0005-0000-0000-0000E0820000}"/>
    <cellStyle name="Normal 38 3 2 19 4" xfId="46507" xr:uid="{00000000-0005-0000-0000-0000E1820000}"/>
    <cellStyle name="Normal 38 3 2 19 4 2" xfId="46508" xr:uid="{00000000-0005-0000-0000-0000E2820000}"/>
    <cellStyle name="Normal 38 3 2 19 4 3" xfId="46509" xr:uid="{00000000-0005-0000-0000-0000E3820000}"/>
    <cellStyle name="Normal 38 3 2 19 5" xfId="46510" xr:uid="{00000000-0005-0000-0000-0000E4820000}"/>
    <cellStyle name="Normal 38 3 2 19 5 2" xfId="46511" xr:uid="{00000000-0005-0000-0000-0000E5820000}"/>
    <cellStyle name="Normal 38 3 2 19 5 3" xfId="46512" xr:uid="{00000000-0005-0000-0000-0000E6820000}"/>
    <cellStyle name="Normal 38 3 2 19 6" xfId="46513" xr:uid="{00000000-0005-0000-0000-0000E7820000}"/>
    <cellStyle name="Normal 38 3 2 19 7" xfId="46514" xr:uid="{00000000-0005-0000-0000-0000E8820000}"/>
    <cellStyle name="Normal 38 3 2 2" xfId="46515" xr:uid="{00000000-0005-0000-0000-0000E9820000}"/>
    <cellStyle name="Normal 38 3 2 2 2" xfId="46516" xr:uid="{00000000-0005-0000-0000-0000EA820000}"/>
    <cellStyle name="Normal 38 3 2 2 2 2" xfId="46517" xr:uid="{00000000-0005-0000-0000-0000EB820000}"/>
    <cellStyle name="Normal 38 3 2 2 2 3" xfId="46518" xr:uid="{00000000-0005-0000-0000-0000EC820000}"/>
    <cellStyle name="Normal 38 3 2 2 3" xfId="46519" xr:uid="{00000000-0005-0000-0000-0000ED820000}"/>
    <cellStyle name="Normal 38 3 2 2 3 2" xfId="46520" xr:uid="{00000000-0005-0000-0000-0000EE820000}"/>
    <cellStyle name="Normal 38 3 2 2 3 3" xfId="46521" xr:uid="{00000000-0005-0000-0000-0000EF820000}"/>
    <cellStyle name="Normal 38 3 2 2 4" xfId="46522" xr:uid="{00000000-0005-0000-0000-0000F0820000}"/>
    <cellStyle name="Normal 38 3 2 2 4 2" xfId="46523" xr:uid="{00000000-0005-0000-0000-0000F1820000}"/>
    <cellStyle name="Normal 38 3 2 2 4 3" xfId="46524" xr:uid="{00000000-0005-0000-0000-0000F2820000}"/>
    <cellStyle name="Normal 38 3 2 2 5" xfId="46525" xr:uid="{00000000-0005-0000-0000-0000F3820000}"/>
    <cellStyle name="Normal 38 3 2 2 5 2" xfId="46526" xr:uid="{00000000-0005-0000-0000-0000F4820000}"/>
    <cellStyle name="Normal 38 3 2 2 5 3" xfId="46527" xr:uid="{00000000-0005-0000-0000-0000F5820000}"/>
    <cellStyle name="Normal 38 3 2 2 6" xfId="46528" xr:uid="{00000000-0005-0000-0000-0000F6820000}"/>
    <cellStyle name="Normal 38 3 2 2 6 2" xfId="46529" xr:uid="{00000000-0005-0000-0000-0000F7820000}"/>
    <cellStyle name="Normal 38 3 2 2 6 3" xfId="46530" xr:uid="{00000000-0005-0000-0000-0000F8820000}"/>
    <cellStyle name="Normal 38 3 2 2 7" xfId="46531" xr:uid="{00000000-0005-0000-0000-0000F9820000}"/>
    <cellStyle name="Normal 38 3 2 2 7 2" xfId="46532" xr:uid="{00000000-0005-0000-0000-0000FA820000}"/>
    <cellStyle name="Normal 38 3 2 2 7 3" xfId="46533" xr:uid="{00000000-0005-0000-0000-0000FB820000}"/>
    <cellStyle name="Normal 38 3 2 2 8" xfId="46534" xr:uid="{00000000-0005-0000-0000-0000FC820000}"/>
    <cellStyle name="Normal 38 3 2 2 9" xfId="46535" xr:uid="{00000000-0005-0000-0000-0000FD820000}"/>
    <cellStyle name="Normal 38 3 2 20" xfId="46536" xr:uid="{00000000-0005-0000-0000-0000FE820000}"/>
    <cellStyle name="Normal 38 3 2 20 2" xfId="46537" xr:uid="{00000000-0005-0000-0000-0000FF820000}"/>
    <cellStyle name="Normal 38 3 2 20 2 2" xfId="46538" xr:uid="{00000000-0005-0000-0000-000000830000}"/>
    <cellStyle name="Normal 38 3 2 20 2 3" xfId="46539" xr:uid="{00000000-0005-0000-0000-000001830000}"/>
    <cellStyle name="Normal 38 3 2 20 3" xfId="46540" xr:uid="{00000000-0005-0000-0000-000002830000}"/>
    <cellStyle name="Normal 38 3 2 20 3 2" xfId="46541" xr:uid="{00000000-0005-0000-0000-000003830000}"/>
    <cellStyle name="Normal 38 3 2 20 3 3" xfId="46542" xr:uid="{00000000-0005-0000-0000-000004830000}"/>
    <cellStyle name="Normal 38 3 2 20 4" xfId="46543" xr:uid="{00000000-0005-0000-0000-000005830000}"/>
    <cellStyle name="Normal 38 3 2 20 4 2" xfId="46544" xr:uid="{00000000-0005-0000-0000-000006830000}"/>
    <cellStyle name="Normal 38 3 2 20 4 3" xfId="46545" xr:uid="{00000000-0005-0000-0000-000007830000}"/>
    <cellStyle name="Normal 38 3 2 20 5" xfId="46546" xr:uid="{00000000-0005-0000-0000-000008830000}"/>
    <cellStyle name="Normal 38 3 2 20 5 2" xfId="46547" xr:uid="{00000000-0005-0000-0000-000009830000}"/>
    <cellStyle name="Normal 38 3 2 20 5 3" xfId="46548" xr:uid="{00000000-0005-0000-0000-00000A830000}"/>
    <cellStyle name="Normal 38 3 2 20 6" xfId="46549" xr:uid="{00000000-0005-0000-0000-00000B830000}"/>
    <cellStyle name="Normal 38 3 2 20 7" xfId="46550" xr:uid="{00000000-0005-0000-0000-00000C830000}"/>
    <cellStyle name="Normal 38 3 2 21" xfId="46551" xr:uid="{00000000-0005-0000-0000-00000D830000}"/>
    <cellStyle name="Normal 38 3 2 21 2" xfId="46552" xr:uid="{00000000-0005-0000-0000-00000E830000}"/>
    <cellStyle name="Normal 38 3 2 21 2 2" xfId="46553" xr:uid="{00000000-0005-0000-0000-00000F830000}"/>
    <cellStyle name="Normal 38 3 2 21 2 3" xfId="46554" xr:uid="{00000000-0005-0000-0000-000010830000}"/>
    <cellStyle name="Normal 38 3 2 21 3" xfId="46555" xr:uid="{00000000-0005-0000-0000-000011830000}"/>
    <cellStyle name="Normal 38 3 2 21 3 2" xfId="46556" xr:uid="{00000000-0005-0000-0000-000012830000}"/>
    <cellStyle name="Normal 38 3 2 21 3 3" xfId="46557" xr:uid="{00000000-0005-0000-0000-000013830000}"/>
    <cellStyle name="Normal 38 3 2 21 4" xfId="46558" xr:uid="{00000000-0005-0000-0000-000014830000}"/>
    <cellStyle name="Normal 38 3 2 21 4 2" xfId="46559" xr:uid="{00000000-0005-0000-0000-000015830000}"/>
    <cellStyle name="Normal 38 3 2 21 4 3" xfId="46560" xr:uid="{00000000-0005-0000-0000-000016830000}"/>
    <cellStyle name="Normal 38 3 2 21 5" xfId="46561" xr:uid="{00000000-0005-0000-0000-000017830000}"/>
    <cellStyle name="Normal 38 3 2 21 5 2" xfId="46562" xr:uid="{00000000-0005-0000-0000-000018830000}"/>
    <cellStyle name="Normal 38 3 2 21 5 3" xfId="46563" xr:uid="{00000000-0005-0000-0000-000019830000}"/>
    <cellStyle name="Normal 38 3 2 21 6" xfId="46564" xr:uid="{00000000-0005-0000-0000-00001A830000}"/>
    <cellStyle name="Normal 38 3 2 21 7" xfId="46565" xr:uid="{00000000-0005-0000-0000-00001B830000}"/>
    <cellStyle name="Normal 38 3 2 22" xfId="46566" xr:uid="{00000000-0005-0000-0000-00001C830000}"/>
    <cellStyle name="Normal 38 3 2 22 2" xfId="46567" xr:uid="{00000000-0005-0000-0000-00001D830000}"/>
    <cellStyle name="Normal 38 3 2 22 2 2" xfId="46568" xr:uid="{00000000-0005-0000-0000-00001E830000}"/>
    <cellStyle name="Normal 38 3 2 22 2 3" xfId="46569" xr:uid="{00000000-0005-0000-0000-00001F830000}"/>
    <cellStyle name="Normal 38 3 2 22 3" xfId="46570" xr:uid="{00000000-0005-0000-0000-000020830000}"/>
    <cellStyle name="Normal 38 3 2 22 3 2" xfId="46571" xr:uid="{00000000-0005-0000-0000-000021830000}"/>
    <cellStyle name="Normal 38 3 2 22 3 3" xfId="46572" xr:uid="{00000000-0005-0000-0000-000022830000}"/>
    <cellStyle name="Normal 38 3 2 22 4" xfId="46573" xr:uid="{00000000-0005-0000-0000-000023830000}"/>
    <cellStyle name="Normal 38 3 2 22 4 2" xfId="46574" xr:uid="{00000000-0005-0000-0000-000024830000}"/>
    <cellStyle name="Normal 38 3 2 22 4 3" xfId="46575" xr:uid="{00000000-0005-0000-0000-000025830000}"/>
    <cellStyle name="Normal 38 3 2 22 5" xfId="46576" xr:uid="{00000000-0005-0000-0000-000026830000}"/>
    <cellStyle name="Normal 38 3 2 22 5 2" xfId="46577" xr:uid="{00000000-0005-0000-0000-000027830000}"/>
    <cellStyle name="Normal 38 3 2 22 5 3" xfId="46578" xr:uid="{00000000-0005-0000-0000-000028830000}"/>
    <cellStyle name="Normal 38 3 2 22 6" xfId="46579" xr:uid="{00000000-0005-0000-0000-000029830000}"/>
    <cellStyle name="Normal 38 3 2 22 7" xfId="46580" xr:uid="{00000000-0005-0000-0000-00002A830000}"/>
    <cellStyle name="Normal 38 3 2 23" xfId="46581" xr:uid="{00000000-0005-0000-0000-00002B830000}"/>
    <cellStyle name="Normal 38 3 2 23 2" xfId="46582" xr:uid="{00000000-0005-0000-0000-00002C830000}"/>
    <cellStyle name="Normal 38 3 2 23 2 2" xfId="46583" xr:uid="{00000000-0005-0000-0000-00002D830000}"/>
    <cellStyle name="Normal 38 3 2 23 2 3" xfId="46584" xr:uid="{00000000-0005-0000-0000-00002E830000}"/>
    <cellStyle name="Normal 38 3 2 23 3" xfId="46585" xr:uid="{00000000-0005-0000-0000-00002F830000}"/>
    <cellStyle name="Normal 38 3 2 23 3 2" xfId="46586" xr:uid="{00000000-0005-0000-0000-000030830000}"/>
    <cellStyle name="Normal 38 3 2 23 3 3" xfId="46587" xr:uid="{00000000-0005-0000-0000-000031830000}"/>
    <cellStyle name="Normal 38 3 2 23 4" xfId="46588" xr:uid="{00000000-0005-0000-0000-000032830000}"/>
    <cellStyle name="Normal 38 3 2 23 4 2" xfId="46589" xr:uid="{00000000-0005-0000-0000-000033830000}"/>
    <cellStyle name="Normal 38 3 2 23 4 3" xfId="46590" xr:uid="{00000000-0005-0000-0000-000034830000}"/>
    <cellStyle name="Normal 38 3 2 23 5" xfId="46591" xr:uid="{00000000-0005-0000-0000-000035830000}"/>
    <cellStyle name="Normal 38 3 2 23 5 2" xfId="46592" xr:uid="{00000000-0005-0000-0000-000036830000}"/>
    <cellStyle name="Normal 38 3 2 23 5 3" xfId="46593" xr:uid="{00000000-0005-0000-0000-000037830000}"/>
    <cellStyle name="Normal 38 3 2 23 6" xfId="46594" xr:uid="{00000000-0005-0000-0000-000038830000}"/>
    <cellStyle name="Normal 38 3 2 23 7" xfId="46595" xr:uid="{00000000-0005-0000-0000-000039830000}"/>
    <cellStyle name="Normal 38 3 2 24" xfId="46596" xr:uid="{00000000-0005-0000-0000-00003A830000}"/>
    <cellStyle name="Normal 38 3 2 24 2" xfId="46597" xr:uid="{00000000-0005-0000-0000-00003B830000}"/>
    <cellStyle name="Normal 38 3 2 24 2 2" xfId="46598" xr:uid="{00000000-0005-0000-0000-00003C830000}"/>
    <cellStyle name="Normal 38 3 2 24 2 3" xfId="46599" xr:uid="{00000000-0005-0000-0000-00003D830000}"/>
    <cellStyle name="Normal 38 3 2 24 3" xfId="46600" xr:uid="{00000000-0005-0000-0000-00003E830000}"/>
    <cellStyle name="Normal 38 3 2 24 3 2" xfId="46601" xr:uid="{00000000-0005-0000-0000-00003F830000}"/>
    <cellStyle name="Normal 38 3 2 24 3 3" xfId="46602" xr:uid="{00000000-0005-0000-0000-000040830000}"/>
    <cellStyle name="Normal 38 3 2 24 4" xfId="46603" xr:uid="{00000000-0005-0000-0000-000041830000}"/>
    <cellStyle name="Normal 38 3 2 24 4 2" xfId="46604" xr:uid="{00000000-0005-0000-0000-000042830000}"/>
    <cellStyle name="Normal 38 3 2 24 4 3" xfId="46605" xr:uid="{00000000-0005-0000-0000-000043830000}"/>
    <cellStyle name="Normal 38 3 2 24 5" xfId="46606" xr:uid="{00000000-0005-0000-0000-000044830000}"/>
    <cellStyle name="Normal 38 3 2 24 5 2" xfId="46607" xr:uid="{00000000-0005-0000-0000-000045830000}"/>
    <cellStyle name="Normal 38 3 2 24 5 3" xfId="46608" xr:uid="{00000000-0005-0000-0000-000046830000}"/>
    <cellStyle name="Normal 38 3 2 24 6" xfId="46609" xr:uid="{00000000-0005-0000-0000-000047830000}"/>
    <cellStyle name="Normal 38 3 2 24 7" xfId="46610" xr:uid="{00000000-0005-0000-0000-000048830000}"/>
    <cellStyle name="Normal 38 3 2 25" xfId="46611" xr:uid="{00000000-0005-0000-0000-000049830000}"/>
    <cellStyle name="Normal 38 3 2 25 2" xfId="46612" xr:uid="{00000000-0005-0000-0000-00004A830000}"/>
    <cellStyle name="Normal 38 3 2 25 2 2" xfId="46613" xr:uid="{00000000-0005-0000-0000-00004B830000}"/>
    <cellStyle name="Normal 38 3 2 25 2 3" xfId="46614" xr:uid="{00000000-0005-0000-0000-00004C830000}"/>
    <cellStyle name="Normal 38 3 2 25 3" xfId="46615" xr:uid="{00000000-0005-0000-0000-00004D830000}"/>
    <cellStyle name="Normal 38 3 2 25 3 2" xfId="46616" xr:uid="{00000000-0005-0000-0000-00004E830000}"/>
    <cellStyle name="Normal 38 3 2 25 3 3" xfId="46617" xr:uid="{00000000-0005-0000-0000-00004F830000}"/>
    <cellStyle name="Normal 38 3 2 25 4" xfId="46618" xr:uid="{00000000-0005-0000-0000-000050830000}"/>
    <cellStyle name="Normal 38 3 2 25 4 2" xfId="46619" xr:uid="{00000000-0005-0000-0000-000051830000}"/>
    <cellStyle name="Normal 38 3 2 25 4 3" xfId="46620" xr:uid="{00000000-0005-0000-0000-000052830000}"/>
    <cellStyle name="Normal 38 3 2 25 5" xfId="46621" xr:uid="{00000000-0005-0000-0000-000053830000}"/>
    <cellStyle name="Normal 38 3 2 25 5 2" xfId="46622" xr:uid="{00000000-0005-0000-0000-000054830000}"/>
    <cellStyle name="Normal 38 3 2 25 5 3" xfId="46623" xr:uid="{00000000-0005-0000-0000-000055830000}"/>
    <cellStyle name="Normal 38 3 2 25 6" xfId="46624" xr:uid="{00000000-0005-0000-0000-000056830000}"/>
    <cellStyle name="Normal 38 3 2 25 7" xfId="46625" xr:uid="{00000000-0005-0000-0000-000057830000}"/>
    <cellStyle name="Normal 38 3 2 26" xfId="46626" xr:uid="{00000000-0005-0000-0000-000058830000}"/>
    <cellStyle name="Normal 38 3 2 26 2" xfId="46627" xr:uid="{00000000-0005-0000-0000-000059830000}"/>
    <cellStyle name="Normal 38 3 2 26 2 2" xfId="46628" xr:uid="{00000000-0005-0000-0000-00005A830000}"/>
    <cellStyle name="Normal 38 3 2 26 2 3" xfId="46629" xr:uid="{00000000-0005-0000-0000-00005B830000}"/>
    <cellStyle name="Normal 38 3 2 26 3" xfId="46630" xr:uid="{00000000-0005-0000-0000-00005C830000}"/>
    <cellStyle name="Normal 38 3 2 26 3 2" xfId="46631" xr:uid="{00000000-0005-0000-0000-00005D830000}"/>
    <cellStyle name="Normal 38 3 2 26 3 3" xfId="46632" xr:uid="{00000000-0005-0000-0000-00005E830000}"/>
    <cellStyle name="Normal 38 3 2 26 4" xfId="46633" xr:uid="{00000000-0005-0000-0000-00005F830000}"/>
    <cellStyle name="Normal 38 3 2 26 4 2" xfId="46634" xr:uid="{00000000-0005-0000-0000-000060830000}"/>
    <cellStyle name="Normal 38 3 2 26 4 3" xfId="46635" xr:uid="{00000000-0005-0000-0000-000061830000}"/>
    <cellStyle name="Normal 38 3 2 26 5" xfId="46636" xr:uid="{00000000-0005-0000-0000-000062830000}"/>
    <cellStyle name="Normal 38 3 2 26 5 2" xfId="46637" xr:uid="{00000000-0005-0000-0000-000063830000}"/>
    <cellStyle name="Normal 38 3 2 26 5 3" xfId="46638" xr:uid="{00000000-0005-0000-0000-000064830000}"/>
    <cellStyle name="Normal 38 3 2 26 6" xfId="46639" xr:uid="{00000000-0005-0000-0000-000065830000}"/>
    <cellStyle name="Normal 38 3 2 26 7" xfId="46640" xr:uid="{00000000-0005-0000-0000-000066830000}"/>
    <cellStyle name="Normal 38 3 2 27" xfId="46641" xr:uid="{00000000-0005-0000-0000-000067830000}"/>
    <cellStyle name="Normal 38 3 2 27 2" xfId="46642" xr:uid="{00000000-0005-0000-0000-000068830000}"/>
    <cellStyle name="Normal 38 3 2 27 2 2" xfId="46643" xr:uid="{00000000-0005-0000-0000-000069830000}"/>
    <cellStyle name="Normal 38 3 2 27 2 3" xfId="46644" xr:uid="{00000000-0005-0000-0000-00006A830000}"/>
    <cellStyle name="Normal 38 3 2 27 3" xfId="46645" xr:uid="{00000000-0005-0000-0000-00006B830000}"/>
    <cellStyle name="Normal 38 3 2 27 3 2" xfId="46646" xr:uid="{00000000-0005-0000-0000-00006C830000}"/>
    <cellStyle name="Normal 38 3 2 27 3 3" xfId="46647" xr:uid="{00000000-0005-0000-0000-00006D830000}"/>
    <cellStyle name="Normal 38 3 2 27 4" xfId="46648" xr:uid="{00000000-0005-0000-0000-00006E830000}"/>
    <cellStyle name="Normal 38 3 2 27 4 2" xfId="46649" xr:uid="{00000000-0005-0000-0000-00006F830000}"/>
    <cellStyle name="Normal 38 3 2 27 4 3" xfId="46650" xr:uid="{00000000-0005-0000-0000-000070830000}"/>
    <cellStyle name="Normal 38 3 2 27 5" xfId="46651" xr:uid="{00000000-0005-0000-0000-000071830000}"/>
    <cellStyle name="Normal 38 3 2 27 5 2" xfId="46652" xr:uid="{00000000-0005-0000-0000-000072830000}"/>
    <cellStyle name="Normal 38 3 2 27 5 3" xfId="46653" xr:uid="{00000000-0005-0000-0000-000073830000}"/>
    <cellStyle name="Normal 38 3 2 27 6" xfId="46654" xr:uid="{00000000-0005-0000-0000-000074830000}"/>
    <cellStyle name="Normal 38 3 2 27 7" xfId="46655" xr:uid="{00000000-0005-0000-0000-000075830000}"/>
    <cellStyle name="Normal 38 3 2 28" xfId="46656" xr:uid="{00000000-0005-0000-0000-000076830000}"/>
    <cellStyle name="Normal 38 3 2 28 2" xfId="46657" xr:uid="{00000000-0005-0000-0000-000077830000}"/>
    <cellStyle name="Normal 38 3 2 28 2 2" xfId="46658" xr:uid="{00000000-0005-0000-0000-000078830000}"/>
    <cellStyle name="Normal 38 3 2 28 2 3" xfId="46659" xr:uid="{00000000-0005-0000-0000-000079830000}"/>
    <cellStyle name="Normal 38 3 2 28 3" xfId="46660" xr:uid="{00000000-0005-0000-0000-00007A830000}"/>
    <cellStyle name="Normal 38 3 2 28 3 2" xfId="46661" xr:uid="{00000000-0005-0000-0000-00007B830000}"/>
    <cellStyle name="Normal 38 3 2 28 3 3" xfId="46662" xr:uid="{00000000-0005-0000-0000-00007C830000}"/>
    <cellStyle name="Normal 38 3 2 28 4" xfId="46663" xr:uid="{00000000-0005-0000-0000-00007D830000}"/>
    <cellStyle name="Normal 38 3 2 28 4 2" xfId="46664" xr:uid="{00000000-0005-0000-0000-00007E830000}"/>
    <cellStyle name="Normal 38 3 2 28 4 3" xfId="46665" xr:uid="{00000000-0005-0000-0000-00007F830000}"/>
    <cellStyle name="Normal 38 3 2 28 5" xfId="46666" xr:uid="{00000000-0005-0000-0000-000080830000}"/>
    <cellStyle name="Normal 38 3 2 28 5 2" xfId="46667" xr:uid="{00000000-0005-0000-0000-000081830000}"/>
    <cellStyle name="Normal 38 3 2 28 5 3" xfId="46668" xr:uid="{00000000-0005-0000-0000-000082830000}"/>
    <cellStyle name="Normal 38 3 2 28 6" xfId="46669" xr:uid="{00000000-0005-0000-0000-000083830000}"/>
    <cellStyle name="Normal 38 3 2 28 7" xfId="46670" xr:uid="{00000000-0005-0000-0000-000084830000}"/>
    <cellStyle name="Normal 38 3 2 29" xfId="46671" xr:uid="{00000000-0005-0000-0000-000085830000}"/>
    <cellStyle name="Normal 38 3 2 29 2" xfId="46672" xr:uid="{00000000-0005-0000-0000-000086830000}"/>
    <cellStyle name="Normal 38 3 2 29 2 2" xfId="46673" xr:uid="{00000000-0005-0000-0000-000087830000}"/>
    <cellStyle name="Normal 38 3 2 29 2 3" xfId="46674" xr:uid="{00000000-0005-0000-0000-000088830000}"/>
    <cellStyle name="Normal 38 3 2 29 3" xfId="46675" xr:uid="{00000000-0005-0000-0000-000089830000}"/>
    <cellStyle name="Normal 38 3 2 29 3 2" xfId="46676" xr:uid="{00000000-0005-0000-0000-00008A830000}"/>
    <cellStyle name="Normal 38 3 2 29 3 3" xfId="46677" xr:uid="{00000000-0005-0000-0000-00008B830000}"/>
    <cellStyle name="Normal 38 3 2 29 4" xfId="46678" xr:uid="{00000000-0005-0000-0000-00008C830000}"/>
    <cellStyle name="Normal 38 3 2 29 4 2" xfId="46679" xr:uid="{00000000-0005-0000-0000-00008D830000}"/>
    <cellStyle name="Normal 38 3 2 29 4 3" xfId="46680" xr:uid="{00000000-0005-0000-0000-00008E830000}"/>
    <cellStyle name="Normal 38 3 2 29 5" xfId="46681" xr:uid="{00000000-0005-0000-0000-00008F830000}"/>
    <cellStyle name="Normal 38 3 2 29 5 2" xfId="46682" xr:uid="{00000000-0005-0000-0000-000090830000}"/>
    <cellStyle name="Normal 38 3 2 29 5 3" xfId="46683" xr:uid="{00000000-0005-0000-0000-000091830000}"/>
    <cellStyle name="Normal 38 3 2 29 6" xfId="46684" xr:uid="{00000000-0005-0000-0000-000092830000}"/>
    <cellStyle name="Normal 38 3 2 29 7" xfId="46685" xr:uid="{00000000-0005-0000-0000-000093830000}"/>
    <cellStyle name="Normal 38 3 2 3" xfId="46686" xr:uid="{00000000-0005-0000-0000-000094830000}"/>
    <cellStyle name="Normal 38 3 2 3 2" xfId="46687" xr:uid="{00000000-0005-0000-0000-000095830000}"/>
    <cellStyle name="Normal 38 3 2 3 2 2" xfId="46688" xr:uid="{00000000-0005-0000-0000-000096830000}"/>
    <cellStyle name="Normal 38 3 2 3 2 3" xfId="46689" xr:uid="{00000000-0005-0000-0000-000097830000}"/>
    <cellStyle name="Normal 38 3 2 3 3" xfId="46690" xr:uid="{00000000-0005-0000-0000-000098830000}"/>
    <cellStyle name="Normal 38 3 2 3 3 2" xfId="46691" xr:uid="{00000000-0005-0000-0000-000099830000}"/>
    <cellStyle name="Normal 38 3 2 3 3 3" xfId="46692" xr:uid="{00000000-0005-0000-0000-00009A830000}"/>
    <cellStyle name="Normal 38 3 2 3 4" xfId="46693" xr:uid="{00000000-0005-0000-0000-00009B830000}"/>
    <cellStyle name="Normal 38 3 2 3 4 2" xfId="46694" xr:uid="{00000000-0005-0000-0000-00009C830000}"/>
    <cellStyle name="Normal 38 3 2 3 4 3" xfId="46695" xr:uid="{00000000-0005-0000-0000-00009D830000}"/>
    <cellStyle name="Normal 38 3 2 3 5" xfId="46696" xr:uid="{00000000-0005-0000-0000-00009E830000}"/>
    <cellStyle name="Normal 38 3 2 3 5 2" xfId="46697" xr:uid="{00000000-0005-0000-0000-00009F830000}"/>
    <cellStyle name="Normal 38 3 2 3 5 3" xfId="46698" xr:uid="{00000000-0005-0000-0000-0000A0830000}"/>
    <cellStyle name="Normal 38 3 2 3 6" xfId="46699" xr:uid="{00000000-0005-0000-0000-0000A1830000}"/>
    <cellStyle name="Normal 38 3 2 3 7" xfId="46700" xr:uid="{00000000-0005-0000-0000-0000A2830000}"/>
    <cellStyle name="Normal 38 3 2 30" xfId="46701" xr:uid="{00000000-0005-0000-0000-0000A3830000}"/>
    <cellStyle name="Normal 38 3 2 30 2" xfId="46702" xr:uid="{00000000-0005-0000-0000-0000A4830000}"/>
    <cellStyle name="Normal 38 3 2 30 2 2" xfId="46703" xr:uid="{00000000-0005-0000-0000-0000A5830000}"/>
    <cellStyle name="Normal 38 3 2 30 2 3" xfId="46704" xr:uid="{00000000-0005-0000-0000-0000A6830000}"/>
    <cellStyle name="Normal 38 3 2 30 3" xfId="46705" xr:uid="{00000000-0005-0000-0000-0000A7830000}"/>
    <cellStyle name="Normal 38 3 2 30 3 2" xfId="46706" xr:uid="{00000000-0005-0000-0000-0000A8830000}"/>
    <cellStyle name="Normal 38 3 2 30 3 3" xfId="46707" xr:uid="{00000000-0005-0000-0000-0000A9830000}"/>
    <cellStyle name="Normal 38 3 2 30 4" xfId="46708" xr:uid="{00000000-0005-0000-0000-0000AA830000}"/>
    <cellStyle name="Normal 38 3 2 30 4 2" xfId="46709" xr:uid="{00000000-0005-0000-0000-0000AB830000}"/>
    <cellStyle name="Normal 38 3 2 30 4 3" xfId="46710" xr:uid="{00000000-0005-0000-0000-0000AC830000}"/>
    <cellStyle name="Normal 38 3 2 30 5" xfId="46711" xr:uid="{00000000-0005-0000-0000-0000AD830000}"/>
    <cellStyle name="Normal 38 3 2 30 5 2" xfId="46712" xr:uid="{00000000-0005-0000-0000-0000AE830000}"/>
    <cellStyle name="Normal 38 3 2 30 5 3" xfId="46713" xr:uid="{00000000-0005-0000-0000-0000AF830000}"/>
    <cellStyle name="Normal 38 3 2 30 6" xfId="46714" xr:uid="{00000000-0005-0000-0000-0000B0830000}"/>
    <cellStyle name="Normal 38 3 2 30 7" xfId="46715" xr:uid="{00000000-0005-0000-0000-0000B1830000}"/>
    <cellStyle name="Normal 38 3 2 31" xfId="46716" xr:uid="{00000000-0005-0000-0000-0000B2830000}"/>
    <cellStyle name="Normal 38 3 2 31 2" xfId="46717" xr:uid="{00000000-0005-0000-0000-0000B3830000}"/>
    <cellStyle name="Normal 38 3 2 31 3" xfId="46718" xr:uid="{00000000-0005-0000-0000-0000B4830000}"/>
    <cellStyle name="Normal 38 3 2 32" xfId="46719" xr:uid="{00000000-0005-0000-0000-0000B5830000}"/>
    <cellStyle name="Normal 38 3 2 32 2" xfId="46720" xr:uid="{00000000-0005-0000-0000-0000B6830000}"/>
    <cellStyle name="Normal 38 3 2 32 3" xfId="46721" xr:uid="{00000000-0005-0000-0000-0000B7830000}"/>
    <cellStyle name="Normal 38 3 2 33" xfId="46722" xr:uid="{00000000-0005-0000-0000-0000B8830000}"/>
    <cellStyle name="Normal 38 3 2 33 2" xfId="46723" xr:uid="{00000000-0005-0000-0000-0000B9830000}"/>
    <cellStyle name="Normal 38 3 2 33 3" xfId="46724" xr:uid="{00000000-0005-0000-0000-0000BA830000}"/>
    <cellStyle name="Normal 38 3 2 34" xfId="46725" xr:uid="{00000000-0005-0000-0000-0000BB830000}"/>
    <cellStyle name="Normal 38 3 2 34 2" xfId="46726" xr:uid="{00000000-0005-0000-0000-0000BC830000}"/>
    <cellStyle name="Normal 38 3 2 34 3" xfId="46727" xr:uid="{00000000-0005-0000-0000-0000BD830000}"/>
    <cellStyle name="Normal 38 3 2 35" xfId="46728" xr:uid="{00000000-0005-0000-0000-0000BE830000}"/>
    <cellStyle name="Normal 38 3 2 35 2" xfId="46729" xr:uid="{00000000-0005-0000-0000-0000BF830000}"/>
    <cellStyle name="Normal 38 3 2 35 3" xfId="46730" xr:uid="{00000000-0005-0000-0000-0000C0830000}"/>
    <cellStyle name="Normal 38 3 2 36" xfId="46731" xr:uid="{00000000-0005-0000-0000-0000C1830000}"/>
    <cellStyle name="Normal 38 3 2 36 2" xfId="46732" xr:uid="{00000000-0005-0000-0000-0000C2830000}"/>
    <cellStyle name="Normal 38 3 2 36 3" xfId="46733" xr:uid="{00000000-0005-0000-0000-0000C3830000}"/>
    <cellStyle name="Normal 38 3 2 37" xfId="46734" xr:uid="{00000000-0005-0000-0000-0000C4830000}"/>
    <cellStyle name="Normal 38 3 2 38" xfId="46735" xr:uid="{00000000-0005-0000-0000-0000C5830000}"/>
    <cellStyle name="Normal 38 3 2 4" xfId="46736" xr:uid="{00000000-0005-0000-0000-0000C6830000}"/>
    <cellStyle name="Normal 38 3 2 4 2" xfId="46737" xr:uid="{00000000-0005-0000-0000-0000C7830000}"/>
    <cellStyle name="Normal 38 3 2 4 2 2" xfId="46738" xr:uid="{00000000-0005-0000-0000-0000C8830000}"/>
    <cellStyle name="Normal 38 3 2 4 2 3" xfId="46739" xr:uid="{00000000-0005-0000-0000-0000C9830000}"/>
    <cellStyle name="Normal 38 3 2 4 3" xfId="46740" xr:uid="{00000000-0005-0000-0000-0000CA830000}"/>
    <cellStyle name="Normal 38 3 2 4 3 2" xfId="46741" xr:uid="{00000000-0005-0000-0000-0000CB830000}"/>
    <cellStyle name="Normal 38 3 2 4 3 3" xfId="46742" xr:uid="{00000000-0005-0000-0000-0000CC830000}"/>
    <cellStyle name="Normal 38 3 2 4 4" xfId="46743" xr:uid="{00000000-0005-0000-0000-0000CD830000}"/>
    <cellStyle name="Normal 38 3 2 4 4 2" xfId="46744" xr:uid="{00000000-0005-0000-0000-0000CE830000}"/>
    <cellStyle name="Normal 38 3 2 4 4 3" xfId="46745" xr:uid="{00000000-0005-0000-0000-0000CF830000}"/>
    <cellStyle name="Normal 38 3 2 4 5" xfId="46746" xr:uid="{00000000-0005-0000-0000-0000D0830000}"/>
    <cellStyle name="Normal 38 3 2 4 5 2" xfId="46747" xr:uid="{00000000-0005-0000-0000-0000D1830000}"/>
    <cellStyle name="Normal 38 3 2 4 5 3" xfId="46748" xr:uid="{00000000-0005-0000-0000-0000D2830000}"/>
    <cellStyle name="Normal 38 3 2 4 6" xfId="46749" xr:uid="{00000000-0005-0000-0000-0000D3830000}"/>
    <cellStyle name="Normal 38 3 2 4 7" xfId="46750" xr:uid="{00000000-0005-0000-0000-0000D4830000}"/>
    <cellStyle name="Normal 38 3 2 5" xfId="46751" xr:uid="{00000000-0005-0000-0000-0000D5830000}"/>
    <cellStyle name="Normal 38 3 2 5 2" xfId="46752" xr:uid="{00000000-0005-0000-0000-0000D6830000}"/>
    <cellStyle name="Normal 38 3 2 5 2 2" xfId="46753" xr:uid="{00000000-0005-0000-0000-0000D7830000}"/>
    <cellStyle name="Normal 38 3 2 5 2 3" xfId="46754" xr:uid="{00000000-0005-0000-0000-0000D8830000}"/>
    <cellStyle name="Normal 38 3 2 5 3" xfId="46755" xr:uid="{00000000-0005-0000-0000-0000D9830000}"/>
    <cellStyle name="Normal 38 3 2 5 3 2" xfId="46756" xr:uid="{00000000-0005-0000-0000-0000DA830000}"/>
    <cellStyle name="Normal 38 3 2 5 3 3" xfId="46757" xr:uid="{00000000-0005-0000-0000-0000DB830000}"/>
    <cellStyle name="Normal 38 3 2 5 4" xfId="46758" xr:uid="{00000000-0005-0000-0000-0000DC830000}"/>
    <cellStyle name="Normal 38 3 2 5 4 2" xfId="46759" xr:uid="{00000000-0005-0000-0000-0000DD830000}"/>
    <cellStyle name="Normal 38 3 2 5 4 3" xfId="46760" xr:uid="{00000000-0005-0000-0000-0000DE830000}"/>
    <cellStyle name="Normal 38 3 2 5 5" xfId="46761" xr:uid="{00000000-0005-0000-0000-0000DF830000}"/>
    <cellStyle name="Normal 38 3 2 5 5 2" xfId="46762" xr:uid="{00000000-0005-0000-0000-0000E0830000}"/>
    <cellStyle name="Normal 38 3 2 5 5 3" xfId="46763" xr:uid="{00000000-0005-0000-0000-0000E1830000}"/>
    <cellStyle name="Normal 38 3 2 5 6" xfId="46764" xr:uid="{00000000-0005-0000-0000-0000E2830000}"/>
    <cellStyle name="Normal 38 3 2 5 7" xfId="46765" xr:uid="{00000000-0005-0000-0000-0000E3830000}"/>
    <cellStyle name="Normal 38 3 2 6" xfId="46766" xr:uid="{00000000-0005-0000-0000-0000E4830000}"/>
    <cellStyle name="Normal 38 3 2 6 2" xfId="46767" xr:uid="{00000000-0005-0000-0000-0000E5830000}"/>
    <cellStyle name="Normal 38 3 2 6 2 2" xfId="46768" xr:uid="{00000000-0005-0000-0000-0000E6830000}"/>
    <cellStyle name="Normal 38 3 2 6 2 3" xfId="46769" xr:uid="{00000000-0005-0000-0000-0000E7830000}"/>
    <cellStyle name="Normal 38 3 2 6 3" xfId="46770" xr:uid="{00000000-0005-0000-0000-0000E8830000}"/>
    <cellStyle name="Normal 38 3 2 6 3 2" xfId="46771" xr:uid="{00000000-0005-0000-0000-0000E9830000}"/>
    <cellStyle name="Normal 38 3 2 6 3 3" xfId="46772" xr:uid="{00000000-0005-0000-0000-0000EA830000}"/>
    <cellStyle name="Normal 38 3 2 6 4" xfId="46773" xr:uid="{00000000-0005-0000-0000-0000EB830000}"/>
    <cellStyle name="Normal 38 3 2 6 4 2" xfId="46774" xr:uid="{00000000-0005-0000-0000-0000EC830000}"/>
    <cellStyle name="Normal 38 3 2 6 4 3" xfId="46775" xr:uid="{00000000-0005-0000-0000-0000ED830000}"/>
    <cellStyle name="Normal 38 3 2 6 5" xfId="46776" xr:uid="{00000000-0005-0000-0000-0000EE830000}"/>
    <cellStyle name="Normal 38 3 2 6 5 2" xfId="46777" xr:uid="{00000000-0005-0000-0000-0000EF830000}"/>
    <cellStyle name="Normal 38 3 2 6 5 3" xfId="46778" xr:uid="{00000000-0005-0000-0000-0000F0830000}"/>
    <cellStyle name="Normal 38 3 2 6 6" xfId="46779" xr:uid="{00000000-0005-0000-0000-0000F1830000}"/>
    <cellStyle name="Normal 38 3 2 6 7" xfId="46780" xr:uid="{00000000-0005-0000-0000-0000F2830000}"/>
    <cellStyle name="Normal 38 3 2 7" xfId="46781" xr:uid="{00000000-0005-0000-0000-0000F3830000}"/>
    <cellStyle name="Normal 38 3 2 7 2" xfId="46782" xr:uid="{00000000-0005-0000-0000-0000F4830000}"/>
    <cellStyle name="Normal 38 3 2 7 2 2" xfId="46783" xr:uid="{00000000-0005-0000-0000-0000F5830000}"/>
    <cellStyle name="Normal 38 3 2 7 2 3" xfId="46784" xr:uid="{00000000-0005-0000-0000-0000F6830000}"/>
    <cellStyle name="Normal 38 3 2 7 3" xfId="46785" xr:uid="{00000000-0005-0000-0000-0000F7830000}"/>
    <cellStyle name="Normal 38 3 2 7 3 2" xfId="46786" xr:uid="{00000000-0005-0000-0000-0000F8830000}"/>
    <cellStyle name="Normal 38 3 2 7 3 3" xfId="46787" xr:uid="{00000000-0005-0000-0000-0000F9830000}"/>
    <cellStyle name="Normal 38 3 2 7 4" xfId="46788" xr:uid="{00000000-0005-0000-0000-0000FA830000}"/>
    <cellStyle name="Normal 38 3 2 7 4 2" xfId="46789" xr:uid="{00000000-0005-0000-0000-0000FB830000}"/>
    <cellStyle name="Normal 38 3 2 7 4 3" xfId="46790" xr:uid="{00000000-0005-0000-0000-0000FC830000}"/>
    <cellStyle name="Normal 38 3 2 7 5" xfId="46791" xr:uid="{00000000-0005-0000-0000-0000FD830000}"/>
    <cellStyle name="Normal 38 3 2 7 5 2" xfId="46792" xr:uid="{00000000-0005-0000-0000-0000FE830000}"/>
    <cellStyle name="Normal 38 3 2 7 5 3" xfId="46793" xr:uid="{00000000-0005-0000-0000-0000FF830000}"/>
    <cellStyle name="Normal 38 3 2 7 6" xfId="46794" xr:uid="{00000000-0005-0000-0000-000000840000}"/>
    <cellStyle name="Normal 38 3 2 7 7" xfId="46795" xr:uid="{00000000-0005-0000-0000-000001840000}"/>
    <cellStyle name="Normal 38 3 2 8" xfId="46796" xr:uid="{00000000-0005-0000-0000-000002840000}"/>
    <cellStyle name="Normal 38 3 2 8 2" xfId="46797" xr:uid="{00000000-0005-0000-0000-000003840000}"/>
    <cellStyle name="Normal 38 3 2 8 2 2" xfId="46798" xr:uid="{00000000-0005-0000-0000-000004840000}"/>
    <cellStyle name="Normal 38 3 2 8 2 3" xfId="46799" xr:uid="{00000000-0005-0000-0000-000005840000}"/>
    <cellStyle name="Normal 38 3 2 8 3" xfId="46800" xr:uid="{00000000-0005-0000-0000-000006840000}"/>
    <cellStyle name="Normal 38 3 2 8 3 2" xfId="46801" xr:uid="{00000000-0005-0000-0000-000007840000}"/>
    <cellStyle name="Normal 38 3 2 8 3 3" xfId="46802" xr:uid="{00000000-0005-0000-0000-000008840000}"/>
    <cellStyle name="Normal 38 3 2 8 4" xfId="46803" xr:uid="{00000000-0005-0000-0000-000009840000}"/>
    <cellStyle name="Normal 38 3 2 8 4 2" xfId="46804" xr:uid="{00000000-0005-0000-0000-00000A840000}"/>
    <cellStyle name="Normal 38 3 2 8 4 3" xfId="46805" xr:uid="{00000000-0005-0000-0000-00000B840000}"/>
    <cellStyle name="Normal 38 3 2 8 5" xfId="46806" xr:uid="{00000000-0005-0000-0000-00000C840000}"/>
    <cellStyle name="Normal 38 3 2 8 5 2" xfId="46807" xr:uid="{00000000-0005-0000-0000-00000D840000}"/>
    <cellStyle name="Normal 38 3 2 8 5 3" xfId="46808" xr:uid="{00000000-0005-0000-0000-00000E840000}"/>
    <cellStyle name="Normal 38 3 2 8 6" xfId="46809" xr:uid="{00000000-0005-0000-0000-00000F840000}"/>
    <cellStyle name="Normal 38 3 2 8 7" xfId="46810" xr:uid="{00000000-0005-0000-0000-000010840000}"/>
    <cellStyle name="Normal 38 3 2 9" xfId="46811" xr:uid="{00000000-0005-0000-0000-000011840000}"/>
    <cellStyle name="Normal 38 3 2 9 2" xfId="46812" xr:uid="{00000000-0005-0000-0000-000012840000}"/>
    <cellStyle name="Normal 38 3 2 9 2 2" xfId="46813" xr:uid="{00000000-0005-0000-0000-000013840000}"/>
    <cellStyle name="Normal 38 3 2 9 2 3" xfId="46814" xr:uid="{00000000-0005-0000-0000-000014840000}"/>
    <cellStyle name="Normal 38 3 2 9 3" xfId="46815" xr:uid="{00000000-0005-0000-0000-000015840000}"/>
    <cellStyle name="Normal 38 3 2 9 3 2" xfId="46816" xr:uid="{00000000-0005-0000-0000-000016840000}"/>
    <cellStyle name="Normal 38 3 2 9 3 3" xfId="46817" xr:uid="{00000000-0005-0000-0000-000017840000}"/>
    <cellStyle name="Normal 38 3 2 9 4" xfId="46818" xr:uid="{00000000-0005-0000-0000-000018840000}"/>
    <cellStyle name="Normal 38 3 2 9 4 2" xfId="46819" xr:uid="{00000000-0005-0000-0000-000019840000}"/>
    <cellStyle name="Normal 38 3 2 9 4 3" xfId="46820" xr:uid="{00000000-0005-0000-0000-00001A840000}"/>
    <cellStyle name="Normal 38 3 2 9 5" xfId="46821" xr:uid="{00000000-0005-0000-0000-00001B840000}"/>
    <cellStyle name="Normal 38 3 2 9 5 2" xfId="46822" xr:uid="{00000000-0005-0000-0000-00001C840000}"/>
    <cellStyle name="Normal 38 3 2 9 5 3" xfId="46823" xr:uid="{00000000-0005-0000-0000-00001D840000}"/>
    <cellStyle name="Normal 38 3 2 9 6" xfId="46824" xr:uid="{00000000-0005-0000-0000-00001E840000}"/>
    <cellStyle name="Normal 38 3 2 9 7" xfId="46825" xr:uid="{00000000-0005-0000-0000-00001F840000}"/>
    <cellStyle name="Normal 38 3 20" xfId="46826" xr:uid="{00000000-0005-0000-0000-000020840000}"/>
    <cellStyle name="Normal 38 3 20 2" xfId="46827" xr:uid="{00000000-0005-0000-0000-000021840000}"/>
    <cellStyle name="Normal 38 3 20 2 2" xfId="46828" xr:uid="{00000000-0005-0000-0000-000022840000}"/>
    <cellStyle name="Normal 38 3 20 2 3" xfId="46829" xr:uid="{00000000-0005-0000-0000-000023840000}"/>
    <cellStyle name="Normal 38 3 20 3" xfId="46830" xr:uid="{00000000-0005-0000-0000-000024840000}"/>
    <cellStyle name="Normal 38 3 20 3 2" xfId="46831" xr:uid="{00000000-0005-0000-0000-000025840000}"/>
    <cellStyle name="Normal 38 3 20 3 3" xfId="46832" xr:uid="{00000000-0005-0000-0000-000026840000}"/>
    <cellStyle name="Normal 38 3 20 4" xfId="46833" xr:uid="{00000000-0005-0000-0000-000027840000}"/>
    <cellStyle name="Normal 38 3 20 4 2" xfId="46834" xr:uid="{00000000-0005-0000-0000-000028840000}"/>
    <cellStyle name="Normal 38 3 20 4 3" xfId="46835" xr:uid="{00000000-0005-0000-0000-000029840000}"/>
    <cellStyle name="Normal 38 3 20 5" xfId="46836" xr:uid="{00000000-0005-0000-0000-00002A840000}"/>
    <cellStyle name="Normal 38 3 20 5 2" xfId="46837" xr:uid="{00000000-0005-0000-0000-00002B840000}"/>
    <cellStyle name="Normal 38 3 20 5 3" xfId="46838" xr:uid="{00000000-0005-0000-0000-00002C840000}"/>
    <cellStyle name="Normal 38 3 20 6" xfId="46839" xr:uid="{00000000-0005-0000-0000-00002D840000}"/>
    <cellStyle name="Normal 38 3 20 7" xfId="46840" xr:uid="{00000000-0005-0000-0000-00002E840000}"/>
    <cellStyle name="Normal 38 3 21" xfId="46841" xr:uid="{00000000-0005-0000-0000-00002F840000}"/>
    <cellStyle name="Normal 38 3 21 2" xfId="46842" xr:uid="{00000000-0005-0000-0000-000030840000}"/>
    <cellStyle name="Normal 38 3 21 2 2" xfId="46843" xr:uid="{00000000-0005-0000-0000-000031840000}"/>
    <cellStyle name="Normal 38 3 21 2 3" xfId="46844" xr:uid="{00000000-0005-0000-0000-000032840000}"/>
    <cellStyle name="Normal 38 3 21 3" xfId="46845" xr:uid="{00000000-0005-0000-0000-000033840000}"/>
    <cellStyle name="Normal 38 3 21 3 2" xfId="46846" xr:uid="{00000000-0005-0000-0000-000034840000}"/>
    <cellStyle name="Normal 38 3 21 3 3" xfId="46847" xr:uid="{00000000-0005-0000-0000-000035840000}"/>
    <cellStyle name="Normal 38 3 21 4" xfId="46848" xr:uid="{00000000-0005-0000-0000-000036840000}"/>
    <cellStyle name="Normal 38 3 21 4 2" xfId="46849" xr:uid="{00000000-0005-0000-0000-000037840000}"/>
    <cellStyle name="Normal 38 3 21 4 3" xfId="46850" xr:uid="{00000000-0005-0000-0000-000038840000}"/>
    <cellStyle name="Normal 38 3 21 5" xfId="46851" xr:uid="{00000000-0005-0000-0000-000039840000}"/>
    <cellStyle name="Normal 38 3 21 5 2" xfId="46852" xr:uid="{00000000-0005-0000-0000-00003A840000}"/>
    <cellStyle name="Normal 38 3 21 5 3" xfId="46853" xr:uid="{00000000-0005-0000-0000-00003B840000}"/>
    <cellStyle name="Normal 38 3 21 6" xfId="46854" xr:uid="{00000000-0005-0000-0000-00003C840000}"/>
    <cellStyle name="Normal 38 3 21 7" xfId="46855" xr:uid="{00000000-0005-0000-0000-00003D840000}"/>
    <cellStyle name="Normal 38 3 22" xfId="46856" xr:uid="{00000000-0005-0000-0000-00003E840000}"/>
    <cellStyle name="Normal 38 3 22 2" xfId="46857" xr:uid="{00000000-0005-0000-0000-00003F840000}"/>
    <cellStyle name="Normal 38 3 22 2 2" xfId="46858" xr:uid="{00000000-0005-0000-0000-000040840000}"/>
    <cellStyle name="Normal 38 3 22 2 3" xfId="46859" xr:uid="{00000000-0005-0000-0000-000041840000}"/>
    <cellStyle name="Normal 38 3 22 3" xfId="46860" xr:uid="{00000000-0005-0000-0000-000042840000}"/>
    <cellStyle name="Normal 38 3 22 3 2" xfId="46861" xr:uid="{00000000-0005-0000-0000-000043840000}"/>
    <cellStyle name="Normal 38 3 22 3 3" xfId="46862" xr:uid="{00000000-0005-0000-0000-000044840000}"/>
    <cellStyle name="Normal 38 3 22 4" xfId="46863" xr:uid="{00000000-0005-0000-0000-000045840000}"/>
    <cellStyle name="Normal 38 3 22 4 2" xfId="46864" xr:uid="{00000000-0005-0000-0000-000046840000}"/>
    <cellStyle name="Normal 38 3 22 4 3" xfId="46865" xr:uid="{00000000-0005-0000-0000-000047840000}"/>
    <cellStyle name="Normal 38 3 22 5" xfId="46866" xr:uid="{00000000-0005-0000-0000-000048840000}"/>
    <cellStyle name="Normal 38 3 22 5 2" xfId="46867" xr:uid="{00000000-0005-0000-0000-000049840000}"/>
    <cellStyle name="Normal 38 3 22 5 3" xfId="46868" xr:uid="{00000000-0005-0000-0000-00004A840000}"/>
    <cellStyle name="Normal 38 3 22 6" xfId="46869" xr:uid="{00000000-0005-0000-0000-00004B840000}"/>
    <cellStyle name="Normal 38 3 22 7" xfId="46870" xr:uid="{00000000-0005-0000-0000-00004C840000}"/>
    <cellStyle name="Normal 38 3 23" xfId="46871" xr:uid="{00000000-0005-0000-0000-00004D840000}"/>
    <cellStyle name="Normal 38 3 23 2" xfId="46872" xr:uid="{00000000-0005-0000-0000-00004E840000}"/>
    <cellStyle name="Normal 38 3 23 2 2" xfId="46873" xr:uid="{00000000-0005-0000-0000-00004F840000}"/>
    <cellStyle name="Normal 38 3 23 2 3" xfId="46874" xr:uid="{00000000-0005-0000-0000-000050840000}"/>
    <cellStyle name="Normal 38 3 23 3" xfId="46875" xr:uid="{00000000-0005-0000-0000-000051840000}"/>
    <cellStyle name="Normal 38 3 23 3 2" xfId="46876" xr:uid="{00000000-0005-0000-0000-000052840000}"/>
    <cellStyle name="Normal 38 3 23 3 3" xfId="46877" xr:uid="{00000000-0005-0000-0000-000053840000}"/>
    <cellStyle name="Normal 38 3 23 4" xfId="46878" xr:uid="{00000000-0005-0000-0000-000054840000}"/>
    <cellStyle name="Normal 38 3 23 4 2" xfId="46879" xr:uid="{00000000-0005-0000-0000-000055840000}"/>
    <cellStyle name="Normal 38 3 23 4 3" xfId="46880" xr:uid="{00000000-0005-0000-0000-000056840000}"/>
    <cellStyle name="Normal 38 3 23 5" xfId="46881" xr:uid="{00000000-0005-0000-0000-000057840000}"/>
    <cellStyle name="Normal 38 3 23 5 2" xfId="46882" xr:uid="{00000000-0005-0000-0000-000058840000}"/>
    <cellStyle name="Normal 38 3 23 5 3" xfId="46883" xr:uid="{00000000-0005-0000-0000-000059840000}"/>
    <cellStyle name="Normal 38 3 23 6" xfId="46884" xr:uid="{00000000-0005-0000-0000-00005A840000}"/>
    <cellStyle name="Normal 38 3 23 7" xfId="46885" xr:uid="{00000000-0005-0000-0000-00005B840000}"/>
    <cellStyle name="Normal 38 3 24" xfId="46886" xr:uid="{00000000-0005-0000-0000-00005C840000}"/>
    <cellStyle name="Normal 38 3 24 2" xfId="46887" xr:uid="{00000000-0005-0000-0000-00005D840000}"/>
    <cellStyle name="Normal 38 3 24 2 2" xfId="46888" xr:uid="{00000000-0005-0000-0000-00005E840000}"/>
    <cellStyle name="Normal 38 3 24 2 3" xfId="46889" xr:uid="{00000000-0005-0000-0000-00005F840000}"/>
    <cellStyle name="Normal 38 3 24 3" xfId="46890" xr:uid="{00000000-0005-0000-0000-000060840000}"/>
    <cellStyle name="Normal 38 3 24 3 2" xfId="46891" xr:uid="{00000000-0005-0000-0000-000061840000}"/>
    <cellStyle name="Normal 38 3 24 3 3" xfId="46892" xr:uid="{00000000-0005-0000-0000-000062840000}"/>
    <cellStyle name="Normal 38 3 24 4" xfId="46893" xr:uid="{00000000-0005-0000-0000-000063840000}"/>
    <cellStyle name="Normal 38 3 24 4 2" xfId="46894" xr:uid="{00000000-0005-0000-0000-000064840000}"/>
    <cellStyle name="Normal 38 3 24 4 3" xfId="46895" xr:uid="{00000000-0005-0000-0000-000065840000}"/>
    <cellStyle name="Normal 38 3 24 5" xfId="46896" xr:uid="{00000000-0005-0000-0000-000066840000}"/>
    <cellStyle name="Normal 38 3 24 5 2" xfId="46897" xr:uid="{00000000-0005-0000-0000-000067840000}"/>
    <cellStyle name="Normal 38 3 24 5 3" xfId="46898" xr:uid="{00000000-0005-0000-0000-000068840000}"/>
    <cellStyle name="Normal 38 3 24 6" xfId="46899" xr:uid="{00000000-0005-0000-0000-000069840000}"/>
    <cellStyle name="Normal 38 3 24 7" xfId="46900" xr:uid="{00000000-0005-0000-0000-00006A840000}"/>
    <cellStyle name="Normal 38 3 25" xfId="46901" xr:uid="{00000000-0005-0000-0000-00006B840000}"/>
    <cellStyle name="Normal 38 3 25 2" xfId="46902" xr:uid="{00000000-0005-0000-0000-00006C840000}"/>
    <cellStyle name="Normal 38 3 25 2 2" xfId="46903" xr:uid="{00000000-0005-0000-0000-00006D840000}"/>
    <cellStyle name="Normal 38 3 25 2 3" xfId="46904" xr:uid="{00000000-0005-0000-0000-00006E840000}"/>
    <cellStyle name="Normal 38 3 25 3" xfId="46905" xr:uid="{00000000-0005-0000-0000-00006F840000}"/>
    <cellStyle name="Normal 38 3 25 3 2" xfId="46906" xr:uid="{00000000-0005-0000-0000-000070840000}"/>
    <cellStyle name="Normal 38 3 25 3 3" xfId="46907" xr:uid="{00000000-0005-0000-0000-000071840000}"/>
    <cellStyle name="Normal 38 3 25 4" xfId="46908" xr:uid="{00000000-0005-0000-0000-000072840000}"/>
    <cellStyle name="Normal 38 3 25 4 2" xfId="46909" xr:uid="{00000000-0005-0000-0000-000073840000}"/>
    <cellStyle name="Normal 38 3 25 4 3" xfId="46910" xr:uid="{00000000-0005-0000-0000-000074840000}"/>
    <cellStyle name="Normal 38 3 25 5" xfId="46911" xr:uid="{00000000-0005-0000-0000-000075840000}"/>
    <cellStyle name="Normal 38 3 25 5 2" xfId="46912" xr:uid="{00000000-0005-0000-0000-000076840000}"/>
    <cellStyle name="Normal 38 3 25 5 3" xfId="46913" xr:uid="{00000000-0005-0000-0000-000077840000}"/>
    <cellStyle name="Normal 38 3 25 6" xfId="46914" xr:uid="{00000000-0005-0000-0000-000078840000}"/>
    <cellStyle name="Normal 38 3 25 7" xfId="46915" xr:uid="{00000000-0005-0000-0000-000079840000}"/>
    <cellStyle name="Normal 38 3 26" xfId="46916" xr:uid="{00000000-0005-0000-0000-00007A840000}"/>
    <cellStyle name="Normal 38 3 26 2" xfId="46917" xr:uid="{00000000-0005-0000-0000-00007B840000}"/>
    <cellStyle name="Normal 38 3 26 2 2" xfId="46918" xr:uid="{00000000-0005-0000-0000-00007C840000}"/>
    <cellStyle name="Normal 38 3 26 2 3" xfId="46919" xr:uid="{00000000-0005-0000-0000-00007D840000}"/>
    <cellStyle name="Normal 38 3 26 3" xfId="46920" xr:uid="{00000000-0005-0000-0000-00007E840000}"/>
    <cellStyle name="Normal 38 3 26 3 2" xfId="46921" xr:uid="{00000000-0005-0000-0000-00007F840000}"/>
    <cellStyle name="Normal 38 3 26 3 3" xfId="46922" xr:uid="{00000000-0005-0000-0000-000080840000}"/>
    <cellStyle name="Normal 38 3 26 4" xfId="46923" xr:uid="{00000000-0005-0000-0000-000081840000}"/>
    <cellStyle name="Normal 38 3 26 4 2" xfId="46924" xr:uid="{00000000-0005-0000-0000-000082840000}"/>
    <cellStyle name="Normal 38 3 26 4 3" xfId="46925" xr:uid="{00000000-0005-0000-0000-000083840000}"/>
    <cellStyle name="Normal 38 3 26 5" xfId="46926" xr:uid="{00000000-0005-0000-0000-000084840000}"/>
    <cellStyle name="Normal 38 3 26 5 2" xfId="46927" xr:uid="{00000000-0005-0000-0000-000085840000}"/>
    <cellStyle name="Normal 38 3 26 5 3" xfId="46928" xr:uid="{00000000-0005-0000-0000-000086840000}"/>
    <cellStyle name="Normal 38 3 26 6" xfId="46929" xr:uid="{00000000-0005-0000-0000-000087840000}"/>
    <cellStyle name="Normal 38 3 26 7" xfId="46930" xr:uid="{00000000-0005-0000-0000-000088840000}"/>
    <cellStyle name="Normal 38 3 27" xfId="46931" xr:uid="{00000000-0005-0000-0000-000089840000}"/>
    <cellStyle name="Normal 38 3 27 2" xfId="46932" xr:uid="{00000000-0005-0000-0000-00008A840000}"/>
    <cellStyle name="Normal 38 3 27 2 2" xfId="46933" xr:uid="{00000000-0005-0000-0000-00008B840000}"/>
    <cellStyle name="Normal 38 3 27 2 3" xfId="46934" xr:uid="{00000000-0005-0000-0000-00008C840000}"/>
    <cellStyle name="Normal 38 3 27 3" xfId="46935" xr:uid="{00000000-0005-0000-0000-00008D840000}"/>
    <cellStyle name="Normal 38 3 27 3 2" xfId="46936" xr:uid="{00000000-0005-0000-0000-00008E840000}"/>
    <cellStyle name="Normal 38 3 27 3 3" xfId="46937" xr:uid="{00000000-0005-0000-0000-00008F840000}"/>
    <cellStyle name="Normal 38 3 27 4" xfId="46938" xr:uid="{00000000-0005-0000-0000-000090840000}"/>
    <cellStyle name="Normal 38 3 27 4 2" xfId="46939" xr:uid="{00000000-0005-0000-0000-000091840000}"/>
    <cellStyle name="Normal 38 3 27 4 3" xfId="46940" xr:uid="{00000000-0005-0000-0000-000092840000}"/>
    <cellStyle name="Normal 38 3 27 5" xfId="46941" xr:uid="{00000000-0005-0000-0000-000093840000}"/>
    <cellStyle name="Normal 38 3 27 5 2" xfId="46942" xr:uid="{00000000-0005-0000-0000-000094840000}"/>
    <cellStyle name="Normal 38 3 27 5 3" xfId="46943" xr:uid="{00000000-0005-0000-0000-000095840000}"/>
    <cellStyle name="Normal 38 3 27 6" xfId="46944" xr:uid="{00000000-0005-0000-0000-000096840000}"/>
    <cellStyle name="Normal 38 3 27 7" xfId="46945" xr:uid="{00000000-0005-0000-0000-000097840000}"/>
    <cellStyle name="Normal 38 3 28" xfId="46946" xr:uid="{00000000-0005-0000-0000-000098840000}"/>
    <cellStyle name="Normal 38 3 28 2" xfId="46947" xr:uid="{00000000-0005-0000-0000-000099840000}"/>
    <cellStyle name="Normal 38 3 28 2 2" xfId="46948" xr:uid="{00000000-0005-0000-0000-00009A840000}"/>
    <cellStyle name="Normal 38 3 28 2 3" xfId="46949" xr:uid="{00000000-0005-0000-0000-00009B840000}"/>
    <cellStyle name="Normal 38 3 28 3" xfId="46950" xr:uid="{00000000-0005-0000-0000-00009C840000}"/>
    <cellStyle name="Normal 38 3 28 3 2" xfId="46951" xr:uid="{00000000-0005-0000-0000-00009D840000}"/>
    <cellStyle name="Normal 38 3 28 3 3" xfId="46952" xr:uid="{00000000-0005-0000-0000-00009E840000}"/>
    <cellStyle name="Normal 38 3 28 4" xfId="46953" xr:uid="{00000000-0005-0000-0000-00009F840000}"/>
    <cellStyle name="Normal 38 3 28 4 2" xfId="46954" xr:uid="{00000000-0005-0000-0000-0000A0840000}"/>
    <cellStyle name="Normal 38 3 28 4 3" xfId="46955" xr:uid="{00000000-0005-0000-0000-0000A1840000}"/>
    <cellStyle name="Normal 38 3 28 5" xfId="46956" xr:uid="{00000000-0005-0000-0000-0000A2840000}"/>
    <cellStyle name="Normal 38 3 28 5 2" xfId="46957" xr:uid="{00000000-0005-0000-0000-0000A3840000}"/>
    <cellStyle name="Normal 38 3 28 5 3" xfId="46958" xr:uid="{00000000-0005-0000-0000-0000A4840000}"/>
    <cellStyle name="Normal 38 3 28 6" xfId="46959" xr:uid="{00000000-0005-0000-0000-0000A5840000}"/>
    <cellStyle name="Normal 38 3 28 7" xfId="46960" xr:uid="{00000000-0005-0000-0000-0000A6840000}"/>
    <cellStyle name="Normal 38 3 29" xfId="46961" xr:uid="{00000000-0005-0000-0000-0000A7840000}"/>
    <cellStyle name="Normal 38 3 29 2" xfId="46962" xr:uid="{00000000-0005-0000-0000-0000A8840000}"/>
    <cellStyle name="Normal 38 3 29 2 2" xfId="46963" xr:uid="{00000000-0005-0000-0000-0000A9840000}"/>
    <cellStyle name="Normal 38 3 29 2 3" xfId="46964" xr:uid="{00000000-0005-0000-0000-0000AA840000}"/>
    <cellStyle name="Normal 38 3 29 3" xfId="46965" xr:uid="{00000000-0005-0000-0000-0000AB840000}"/>
    <cellStyle name="Normal 38 3 29 3 2" xfId="46966" xr:uid="{00000000-0005-0000-0000-0000AC840000}"/>
    <cellStyle name="Normal 38 3 29 3 3" xfId="46967" xr:uid="{00000000-0005-0000-0000-0000AD840000}"/>
    <cellStyle name="Normal 38 3 29 4" xfId="46968" xr:uid="{00000000-0005-0000-0000-0000AE840000}"/>
    <cellStyle name="Normal 38 3 29 4 2" xfId="46969" xr:uid="{00000000-0005-0000-0000-0000AF840000}"/>
    <cellStyle name="Normal 38 3 29 4 3" xfId="46970" xr:uid="{00000000-0005-0000-0000-0000B0840000}"/>
    <cellStyle name="Normal 38 3 29 5" xfId="46971" xr:uid="{00000000-0005-0000-0000-0000B1840000}"/>
    <cellStyle name="Normal 38 3 29 5 2" xfId="46972" xr:uid="{00000000-0005-0000-0000-0000B2840000}"/>
    <cellStyle name="Normal 38 3 29 5 3" xfId="46973" xr:uid="{00000000-0005-0000-0000-0000B3840000}"/>
    <cellStyle name="Normal 38 3 29 6" xfId="46974" xr:uid="{00000000-0005-0000-0000-0000B4840000}"/>
    <cellStyle name="Normal 38 3 29 7" xfId="46975" xr:uid="{00000000-0005-0000-0000-0000B5840000}"/>
    <cellStyle name="Normal 38 3 3" xfId="46976" xr:uid="{00000000-0005-0000-0000-0000B6840000}"/>
    <cellStyle name="Normal 38 3 3 2" xfId="46977" xr:uid="{00000000-0005-0000-0000-0000B7840000}"/>
    <cellStyle name="Normal 38 3 3 2 2" xfId="46978" xr:uid="{00000000-0005-0000-0000-0000B8840000}"/>
    <cellStyle name="Normal 38 3 3 2 3" xfId="46979" xr:uid="{00000000-0005-0000-0000-0000B9840000}"/>
    <cellStyle name="Normal 38 3 3 3" xfId="46980" xr:uid="{00000000-0005-0000-0000-0000BA840000}"/>
    <cellStyle name="Normal 38 3 3 3 2" xfId="46981" xr:uid="{00000000-0005-0000-0000-0000BB840000}"/>
    <cellStyle name="Normal 38 3 3 3 3" xfId="46982" xr:uid="{00000000-0005-0000-0000-0000BC840000}"/>
    <cellStyle name="Normal 38 3 3 4" xfId="46983" xr:uid="{00000000-0005-0000-0000-0000BD840000}"/>
    <cellStyle name="Normal 38 3 3 4 2" xfId="46984" xr:uid="{00000000-0005-0000-0000-0000BE840000}"/>
    <cellStyle name="Normal 38 3 3 4 3" xfId="46985" xr:uid="{00000000-0005-0000-0000-0000BF840000}"/>
    <cellStyle name="Normal 38 3 3 5" xfId="46986" xr:uid="{00000000-0005-0000-0000-0000C0840000}"/>
    <cellStyle name="Normal 38 3 3 5 2" xfId="46987" xr:uid="{00000000-0005-0000-0000-0000C1840000}"/>
    <cellStyle name="Normal 38 3 3 5 3" xfId="46988" xr:uid="{00000000-0005-0000-0000-0000C2840000}"/>
    <cellStyle name="Normal 38 3 3 6" xfId="46989" xr:uid="{00000000-0005-0000-0000-0000C3840000}"/>
    <cellStyle name="Normal 38 3 3 6 2" xfId="46990" xr:uid="{00000000-0005-0000-0000-0000C4840000}"/>
    <cellStyle name="Normal 38 3 3 6 3" xfId="46991" xr:uid="{00000000-0005-0000-0000-0000C5840000}"/>
    <cellStyle name="Normal 38 3 3 7" xfId="46992" xr:uid="{00000000-0005-0000-0000-0000C6840000}"/>
    <cellStyle name="Normal 38 3 3 7 2" xfId="46993" xr:uid="{00000000-0005-0000-0000-0000C7840000}"/>
    <cellStyle name="Normal 38 3 3 7 3" xfId="46994" xr:uid="{00000000-0005-0000-0000-0000C8840000}"/>
    <cellStyle name="Normal 38 3 3 8" xfId="46995" xr:uid="{00000000-0005-0000-0000-0000C9840000}"/>
    <cellStyle name="Normal 38 3 3 9" xfId="46996" xr:uid="{00000000-0005-0000-0000-0000CA840000}"/>
    <cellStyle name="Normal 38 3 30" xfId="46997" xr:uid="{00000000-0005-0000-0000-0000CB840000}"/>
    <cellStyle name="Normal 38 3 30 2" xfId="46998" xr:uid="{00000000-0005-0000-0000-0000CC840000}"/>
    <cellStyle name="Normal 38 3 30 2 2" xfId="46999" xr:uid="{00000000-0005-0000-0000-0000CD840000}"/>
    <cellStyle name="Normal 38 3 30 2 3" xfId="47000" xr:uid="{00000000-0005-0000-0000-0000CE840000}"/>
    <cellStyle name="Normal 38 3 30 3" xfId="47001" xr:uid="{00000000-0005-0000-0000-0000CF840000}"/>
    <cellStyle name="Normal 38 3 30 3 2" xfId="47002" xr:uid="{00000000-0005-0000-0000-0000D0840000}"/>
    <cellStyle name="Normal 38 3 30 3 3" xfId="47003" xr:uid="{00000000-0005-0000-0000-0000D1840000}"/>
    <cellStyle name="Normal 38 3 30 4" xfId="47004" xr:uid="{00000000-0005-0000-0000-0000D2840000}"/>
    <cellStyle name="Normal 38 3 30 4 2" xfId="47005" xr:uid="{00000000-0005-0000-0000-0000D3840000}"/>
    <cellStyle name="Normal 38 3 30 4 3" xfId="47006" xr:uid="{00000000-0005-0000-0000-0000D4840000}"/>
    <cellStyle name="Normal 38 3 30 5" xfId="47007" xr:uid="{00000000-0005-0000-0000-0000D5840000}"/>
    <cellStyle name="Normal 38 3 30 5 2" xfId="47008" xr:uid="{00000000-0005-0000-0000-0000D6840000}"/>
    <cellStyle name="Normal 38 3 30 5 3" xfId="47009" xr:uid="{00000000-0005-0000-0000-0000D7840000}"/>
    <cellStyle name="Normal 38 3 30 6" xfId="47010" xr:uid="{00000000-0005-0000-0000-0000D8840000}"/>
    <cellStyle name="Normal 38 3 30 7" xfId="47011" xr:uid="{00000000-0005-0000-0000-0000D9840000}"/>
    <cellStyle name="Normal 38 3 31" xfId="47012" xr:uid="{00000000-0005-0000-0000-0000DA840000}"/>
    <cellStyle name="Normal 38 3 31 2" xfId="47013" xr:uid="{00000000-0005-0000-0000-0000DB840000}"/>
    <cellStyle name="Normal 38 3 31 2 2" xfId="47014" xr:uid="{00000000-0005-0000-0000-0000DC840000}"/>
    <cellStyle name="Normal 38 3 31 2 3" xfId="47015" xr:uid="{00000000-0005-0000-0000-0000DD840000}"/>
    <cellStyle name="Normal 38 3 31 3" xfId="47016" xr:uid="{00000000-0005-0000-0000-0000DE840000}"/>
    <cellStyle name="Normal 38 3 31 3 2" xfId="47017" xr:uid="{00000000-0005-0000-0000-0000DF840000}"/>
    <cellStyle name="Normal 38 3 31 3 3" xfId="47018" xr:uid="{00000000-0005-0000-0000-0000E0840000}"/>
    <cellStyle name="Normal 38 3 31 4" xfId="47019" xr:uid="{00000000-0005-0000-0000-0000E1840000}"/>
    <cellStyle name="Normal 38 3 31 4 2" xfId="47020" xr:uid="{00000000-0005-0000-0000-0000E2840000}"/>
    <cellStyle name="Normal 38 3 31 4 3" xfId="47021" xr:uid="{00000000-0005-0000-0000-0000E3840000}"/>
    <cellStyle name="Normal 38 3 31 5" xfId="47022" xr:uid="{00000000-0005-0000-0000-0000E4840000}"/>
    <cellStyle name="Normal 38 3 31 5 2" xfId="47023" xr:uid="{00000000-0005-0000-0000-0000E5840000}"/>
    <cellStyle name="Normal 38 3 31 5 3" xfId="47024" xr:uid="{00000000-0005-0000-0000-0000E6840000}"/>
    <cellStyle name="Normal 38 3 31 6" xfId="47025" xr:uid="{00000000-0005-0000-0000-0000E7840000}"/>
    <cellStyle name="Normal 38 3 31 7" xfId="47026" xr:uid="{00000000-0005-0000-0000-0000E8840000}"/>
    <cellStyle name="Normal 38 3 32" xfId="47027" xr:uid="{00000000-0005-0000-0000-0000E9840000}"/>
    <cellStyle name="Normal 38 3 32 2" xfId="47028" xr:uid="{00000000-0005-0000-0000-0000EA840000}"/>
    <cellStyle name="Normal 38 3 32 2 2" xfId="47029" xr:uid="{00000000-0005-0000-0000-0000EB840000}"/>
    <cellStyle name="Normal 38 3 32 2 3" xfId="47030" xr:uid="{00000000-0005-0000-0000-0000EC840000}"/>
    <cellStyle name="Normal 38 3 32 3" xfId="47031" xr:uid="{00000000-0005-0000-0000-0000ED840000}"/>
    <cellStyle name="Normal 38 3 32 3 2" xfId="47032" xr:uid="{00000000-0005-0000-0000-0000EE840000}"/>
    <cellStyle name="Normal 38 3 32 3 3" xfId="47033" xr:uid="{00000000-0005-0000-0000-0000EF840000}"/>
    <cellStyle name="Normal 38 3 32 4" xfId="47034" xr:uid="{00000000-0005-0000-0000-0000F0840000}"/>
    <cellStyle name="Normal 38 3 32 4 2" xfId="47035" xr:uid="{00000000-0005-0000-0000-0000F1840000}"/>
    <cellStyle name="Normal 38 3 32 4 3" xfId="47036" xr:uid="{00000000-0005-0000-0000-0000F2840000}"/>
    <cellStyle name="Normal 38 3 32 5" xfId="47037" xr:uid="{00000000-0005-0000-0000-0000F3840000}"/>
    <cellStyle name="Normal 38 3 32 5 2" xfId="47038" xr:uid="{00000000-0005-0000-0000-0000F4840000}"/>
    <cellStyle name="Normal 38 3 32 5 3" xfId="47039" xr:uid="{00000000-0005-0000-0000-0000F5840000}"/>
    <cellStyle name="Normal 38 3 32 6" xfId="47040" xr:uid="{00000000-0005-0000-0000-0000F6840000}"/>
    <cellStyle name="Normal 38 3 32 7" xfId="47041" xr:uid="{00000000-0005-0000-0000-0000F7840000}"/>
    <cellStyle name="Normal 38 3 33" xfId="47042" xr:uid="{00000000-0005-0000-0000-0000F8840000}"/>
    <cellStyle name="Normal 38 3 33 2" xfId="47043" xr:uid="{00000000-0005-0000-0000-0000F9840000}"/>
    <cellStyle name="Normal 38 3 33 3" xfId="47044" xr:uid="{00000000-0005-0000-0000-0000FA840000}"/>
    <cellStyle name="Normal 38 3 34" xfId="47045" xr:uid="{00000000-0005-0000-0000-0000FB840000}"/>
    <cellStyle name="Normal 38 3 34 2" xfId="47046" xr:uid="{00000000-0005-0000-0000-0000FC840000}"/>
    <cellStyle name="Normal 38 3 34 3" xfId="47047" xr:uid="{00000000-0005-0000-0000-0000FD840000}"/>
    <cellStyle name="Normal 38 3 35" xfId="47048" xr:uid="{00000000-0005-0000-0000-0000FE840000}"/>
    <cellStyle name="Normal 38 3 35 2" xfId="47049" xr:uid="{00000000-0005-0000-0000-0000FF840000}"/>
    <cellStyle name="Normal 38 3 35 3" xfId="47050" xr:uid="{00000000-0005-0000-0000-000000850000}"/>
    <cellStyle name="Normal 38 3 36" xfId="47051" xr:uid="{00000000-0005-0000-0000-000001850000}"/>
    <cellStyle name="Normal 38 3 36 2" xfId="47052" xr:uid="{00000000-0005-0000-0000-000002850000}"/>
    <cellStyle name="Normal 38 3 36 3" xfId="47053" xr:uid="{00000000-0005-0000-0000-000003850000}"/>
    <cellStyle name="Normal 38 3 37" xfId="47054" xr:uid="{00000000-0005-0000-0000-000004850000}"/>
    <cellStyle name="Normal 38 3 37 2" xfId="47055" xr:uid="{00000000-0005-0000-0000-000005850000}"/>
    <cellStyle name="Normal 38 3 37 3" xfId="47056" xr:uid="{00000000-0005-0000-0000-000006850000}"/>
    <cellStyle name="Normal 38 3 38" xfId="47057" xr:uid="{00000000-0005-0000-0000-000007850000}"/>
    <cellStyle name="Normal 38 3 38 2" xfId="47058" xr:uid="{00000000-0005-0000-0000-000008850000}"/>
    <cellStyle name="Normal 38 3 38 3" xfId="47059" xr:uid="{00000000-0005-0000-0000-000009850000}"/>
    <cellStyle name="Normal 38 3 39" xfId="47060" xr:uid="{00000000-0005-0000-0000-00000A850000}"/>
    <cellStyle name="Normal 38 3 4" xfId="47061" xr:uid="{00000000-0005-0000-0000-00000B850000}"/>
    <cellStyle name="Normal 38 3 4 2" xfId="47062" xr:uid="{00000000-0005-0000-0000-00000C850000}"/>
    <cellStyle name="Normal 38 3 4 2 2" xfId="47063" xr:uid="{00000000-0005-0000-0000-00000D850000}"/>
    <cellStyle name="Normal 38 3 4 2 3" xfId="47064" xr:uid="{00000000-0005-0000-0000-00000E850000}"/>
    <cellStyle name="Normal 38 3 4 3" xfId="47065" xr:uid="{00000000-0005-0000-0000-00000F850000}"/>
    <cellStyle name="Normal 38 3 4 3 2" xfId="47066" xr:uid="{00000000-0005-0000-0000-000010850000}"/>
    <cellStyle name="Normal 38 3 4 3 3" xfId="47067" xr:uid="{00000000-0005-0000-0000-000011850000}"/>
    <cellStyle name="Normal 38 3 4 4" xfId="47068" xr:uid="{00000000-0005-0000-0000-000012850000}"/>
    <cellStyle name="Normal 38 3 4 4 2" xfId="47069" xr:uid="{00000000-0005-0000-0000-000013850000}"/>
    <cellStyle name="Normal 38 3 4 4 3" xfId="47070" xr:uid="{00000000-0005-0000-0000-000014850000}"/>
    <cellStyle name="Normal 38 3 4 5" xfId="47071" xr:uid="{00000000-0005-0000-0000-000015850000}"/>
    <cellStyle name="Normal 38 3 4 5 2" xfId="47072" xr:uid="{00000000-0005-0000-0000-000016850000}"/>
    <cellStyle name="Normal 38 3 4 5 3" xfId="47073" xr:uid="{00000000-0005-0000-0000-000017850000}"/>
    <cellStyle name="Normal 38 3 4 6" xfId="47074" xr:uid="{00000000-0005-0000-0000-000018850000}"/>
    <cellStyle name="Normal 38 3 4 7" xfId="47075" xr:uid="{00000000-0005-0000-0000-000019850000}"/>
    <cellStyle name="Normal 38 3 40" xfId="47076" xr:uid="{00000000-0005-0000-0000-00001A850000}"/>
    <cellStyle name="Normal 38 3 5" xfId="47077" xr:uid="{00000000-0005-0000-0000-00001B850000}"/>
    <cellStyle name="Normal 38 3 5 2" xfId="47078" xr:uid="{00000000-0005-0000-0000-00001C850000}"/>
    <cellStyle name="Normal 38 3 5 2 2" xfId="47079" xr:uid="{00000000-0005-0000-0000-00001D850000}"/>
    <cellStyle name="Normal 38 3 5 2 3" xfId="47080" xr:uid="{00000000-0005-0000-0000-00001E850000}"/>
    <cellStyle name="Normal 38 3 5 3" xfId="47081" xr:uid="{00000000-0005-0000-0000-00001F850000}"/>
    <cellStyle name="Normal 38 3 5 3 2" xfId="47082" xr:uid="{00000000-0005-0000-0000-000020850000}"/>
    <cellStyle name="Normal 38 3 5 3 3" xfId="47083" xr:uid="{00000000-0005-0000-0000-000021850000}"/>
    <cellStyle name="Normal 38 3 5 4" xfId="47084" xr:uid="{00000000-0005-0000-0000-000022850000}"/>
    <cellStyle name="Normal 38 3 5 4 2" xfId="47085" xr:uid="{00000000-0005-0000-0000-000023850000}"/>
    <cellStyle name="Normal 38 3 5 4 3" xfId="47086" xr:uid="{00000000-0005-0000-0000-000024850000}"/>
    <cellStyle name="Normal 38 3 5 5" xfId="47087" xr:uid="{00000000-0005-0000-0000-000025850000}"/>
    <cellStyle name="Normal 38 3 5 5 2" xfId="47088" xr:uid="{00000000-0005-0000-0000-000026850000}"/>
    <cellStyle name="Normal 38 3 5 5 3" xfId="47089" xr:uid="{00000000-0005-0000-0000-000027850000}"/>
    <cellStyle name="Normal 38 3 5 6" xfId="47090" xr:uid="{00000000-0005-0000-0000-000028850000}"/>
    <cellStyle name="Normal 38 3 5 7" xfId="47091" xr:uid="{00000000-0005-0000-0000-000029850000}"/>
    <cellStyle name="Normal 38 3 6" xfId="47092" xr:uid="{00000000-0005-0000-0000-00002A850000}"/>
    <cellStyle name="Normal 38 3 6 2" xfId="47093" xr:uid="{00000000-0005-0000-0000-00002B850000}"/>
    <cellStyle name="Normal 38 3 6 2 2" xfId="47094" xr:uid="{00000000-0005-0000-0000-00002C850000}"/>
    <cellStyle name="Normal 38 3 6 2 3" xfId="47095" xr:uid="{00000000-0005-0000-0000-00002D850000}"/>
    <cellStyle name="Normal 38 3 6 3" xfId="47096" xr:uid="{00000000-0005-0000-0000-00002E850000}"/>
    <cellStyle name="Normal 38 3 6 3 2" xfId="47097" xr:uid="{00000000-0005-0000-0000-00002F850000}"/>
    <cellStyle name="Normal 38 3 6 3 3" xfId="47098" xr:uid="{00000000-0005-0000-0000-000030850000}"/>
    <cellStyle name="Normal 38 3 6 4" xfId="47099" xr:uid="{00000000-0005-0000-0000-000031850000}"/>
    <cellStyle name="Normal 38 3 6 4 2" xfId="47100" xr:uid="{00000000-0005-0000-0000-000032850000}"/>
    <cellStyle name="Normal 38 3 6 4 3" xfId="47101" xr:uid="{00000000-0005-0000-0000-000033850000}"/>
    <cellStyle name="Normal 38 3 6 5" xfId="47102" xr:uid="{00000000-0005-0000-0000-000034850000}"/>
    <cellStyle name="Normal 38 3 6 5 2" xfId="47103" xr:uid="{00000000-0005-0000-0000-000035850000}"/>
    <cellStyle name="Normal 38 3 6 5 3" xfId="47104" xr:uid="{00000000-0005-0000-0000-000036850000}"/>
    <cellStyle name="Normal 38 3 6 6" xfId="47105" xr:uid="{00000000-0005-0000-0000-000037850000}"/>
    <cellStyle name="Normal 38 3 6 7" xfId="47106" xr:uid="{00000000-0005-0000-0000-000038850000}"/>
    <cellStyle name="Normal 38 3 7" xfId="47107" xr:uid="{00000000-0005-0000-0000-000039850000}"/>
    <cellStyle name="Normal 38 3 7 2" xfId="47108" xr:uid="{00000000-0005-0000-0000-00003A850000}"/>
    <cellStyle name="Normal 38 3 7 2 2" xfId="47109" xr:uid="{00000000-0005-0000-0000-00003B850000}"/>
    <cellStyle name="Normal 38 3 7 2 3" xfId="47110" xr:uid="{00000000-0005-0000-0000-00003C850000}"/>
    <cellStyle name="Normal 38 3 7 3" xfId="47111" xr:uid="{00000000-0005-0000-0000-00003D850000}"/>
    <cellStyle name="Normal 38 3 7 3 2" xfId="47112" xr:uid="{00000000-0005-0000-0000-00003E850000}"/>
    <cellStyle name="Normal 38 3 7 3 3" xfId="47113" xr:uid="{00000000-0005-0000-0000-00003F850000}"/>
    <cellStyle name="Normal 38 3 7 4" xfId="47114" xr:uid="{00000000-0005-0000-0000-000040850000}"/>
    <cellStyle name="Normal 38 3 7 4 2" xfId="47115" xr:uid="{00000000-0005-0000-0000-000041850000}"/>
    <cellStyle name="Normal 38 3 7 4 3" xfId="47116" xr:uid="{00000000-0005-0000-0000-000042850000}"/>
    <cellStyle name="Normal 38 3 7 5" xfId="47117" xr:uid="{00000000-0005-0000-0000-000043850000}"/>
    <cellStyle name="Normal 38 3 7 5 2" xfId="47118" xr:uid="{00000000-0005-0000-0000-000044850000}"/>
    <cellStyle name="Normal 38 3 7 5 3" xfId="47119" xr:uid="{00000000-0005-0000-0000-000045850000}"/>
    <cellStyle name="Normal 38 3 7 6" xfId="47120" xr:uid="{00000000-0005-0000-0000-000046850000}"/>
    <cellStyle name="Normal 38 3 7 7" xfId="47121" xr:uid="{00000000-0005-0000-0000-000047850000}"/>
    <cellStyle name="Normal 38 3 8" xfId="47122" xr:uid="{00000000-0005-0000-0000-000048850000}"/>
    <cellStyle name="Normal 38 3 8 2" xfId="47123" xr:uid="{00000000-0005-0000-0000-000049850000}"/>
    <cellStyle name="Normal 38 3 8 2 2" xfId="47124" xr:uid="{00000000-0005-0000-0000-00004A850000}"/>
    <cellStyle name="Normal 38 3 8 2 3" xfId="47125" xr:uid="{00000000-0005-0000-0000-00004B850000}"/>
    <cellStyle name="Normal 38 3 8 3" xfId="47126" xr:uid="{00000000-0005-0000-0000-00004C850000}"/>
    <cellStyle name="Normal 38 3 8 3 2" xfId="47127" xr:uid="{00000000-0005-0000-0000-00004D850000}"/>
    <cellStyle name="Normal 38 3 8 3 3" xfId="47128" xr:uid="{00000000-0005-0000-0000-00004E850000}"/>
    <cellStyle name="Normal 38 3 8 4" xfId="47129" xr:uid="{00000000-0005-0000-0000-00004F850000}"/>
    <cellStyle name="Normal 38 3 8 4 2" xfId="47130" xr:uid="{00000000-0005-0000-0000-000050850000}"/>
    <cellStyle name="Normal 38 3 8 4 3" xfId="47131" xr:uid="{00000000-0005-0000-0000-000051850000}"/>
    <cellStyle name="Normal 38 3 8 5" xfId="47132" xr:uid="{00000000-0005-0000-0000-000052850000}"/>
    <cellStyle name="Normal 38 3 8 5 2" xfId="47133" xr:uid="{00000000-0005-0000-0000-000053850000}"/>
    <cellStyle name="Normal 38 3 8 5 3" xfId="47134" xr:uid="{00000000-0005-0000-0000-000054850000}"/>
    <cellStyle name="Normal 38 3 8 6" xfId="47135" xr:uid="{00000000-0005-0000-0000-000055850000}"/>
    <cellStyle name="Normal 38 3 8 7" xfId="47136" xr:uid="{00000000-0005-0000-0000-000056850000}"/>
    <cellStyle name="Normal 38 3 9" xfId="47137" xr:uid="{00000000-0005-0000-0000-000057850000}"/>
    <cellStyle name="Normal 38 3 9 2" xfId="47138" xr:uid="{00000000-0005-0000-0000-000058850000}"/>
    <cellStyle name="Normal 38 3 9 2 2" xfId="47139" xr:uid="{00000000-0005-0000-0000-000059850000}"/>
    <cellStyle name="Normal 38 3 9 2 3" xfId="47140" xr:uid="{00000000-0005-0000-0000-00005A850000}"/>
    <cellStyle name="Normal 38 3 9 3" xfId="47141" xr:uid="{00000000-0005-0000-0000-00005B850000}"/>
    <cellStyle name="Normal 38 3 9 3 2" xfId="47142" xr:uid="{00000000-0005-0000-0000-00005C850000}"/>
    <cellStyle name="Normal 38 3 9 3 3" xfId="47143" xr:uid="{00000000-0005-0000-0000-00005D850000}"/>
    <cellStyle name="Normal 38 3 9 4" xfId="47144" xr:uid="{00000000-0005-0000-0000-00005E850000}"/>
    <cellStyle name="Normal 38 3 9 4 2" xfId="47145" xr:uid="{00000000-0005-0000-0000-00005F850000}"/>
    <cellStyle name="Normal 38 3 9 4 3" xfId="47146" xr:uid="{00000000-0005-0000-0000-000060850000}"/>
    <cellStyle name="Normal 38 3 9 5" xfId="47147" xr:uid="{00000000-0005-0000-0000-000061850000}"/>
    <cellStyle name="Normal 38 3 9 5 2" xfId="47148" xr:uid="{00000000-0005-0000-0000-000062850000}"/>
    <cellStyle name="Normal 38 3 9 5 3" xfId="47149" xr:uid="{00000000-0005-0000-0000-000063850000}"/>
    <cellStyle name="Normal 38 3 9 6" xfId="47150" xr:uid="{00000000-0005-0000-0000-000064850000}"/>
    <cellStyle name="Normal 38 3 9 7" xfId="47151" xr:uid="{00000000-0005-0000-0000-000065850000}"/>
    <cellStyle name="Normal 38 30" xfId="47152" xr:uid="{00000000-0005-0000-0000-000066850000}"/>
    <cellStyle name="Normal 38 30 2" xfId="47153" xr:uid="{00000000-0005-0000-0000-000067850000}"/>
    <cellStyle name="Normal 38 30 2 2" xfId="47154" xr:uid="{00000000-0005-0000-0000-000068850000}"/>
    <cellStyle name="Normal 38 30 2 3" xfId="47155" xr:uid="{00000000-0005-0000-0000-000069850000}"/>
    <cellStyle name="Normal 38 30 3" xfId="47156" xr:uid="{00000000-0005-0000-0000-00006A850000}"/>
    <cellStyle name="Normal 38 30 3 2" xfId="47157" xr:uid="{00000000-0005-0000-0000-00006B850000}"/>
    <cellStyle name="Normal 38 30 3 3" xfId="47158" xr:uid="{00000000-0005-0000-0000-00006C850000}"/>
    <cellStyle name="Normal 38 30 4" xfId="47159" xr:uid="{00000000-0005-0000-0000-00006D850000}"/>
    <cellStyle name="Normal 38 30 4 2" xfId="47160" xr:uid="{00000000-0005-0000-0000-00006E850000}"/>
    <cellStyle name="Normal 38 30 4 3" xfId="47161" xr:uid="{00000000-0005-0000-0000-00006F850000}"/>
    <cellStyle name="Normal 38 30 5" xfId="47162" xr:uid="{00000000-0005-0000-0000-000070850000}"/>
    <cellStyle name="Normal 38 30 5 2" xfId="47163" xr:uid="{00000000-0005-0000-0000-000071850000}"/>
    <cellStyle name="Normal 38 30 5 3" xfId="47164" xr:uid="{00000000-0005-0000-0000-000072850000}"/>
    <cellStyle name="Normal 38 30 6" xfId="47165" xr:uid="{00000000-0005-0000-0000-000073850000}"/>
    <cellStyle name="Normal 38 30 7" xfId="47166" xr:uid="{00000000-0005-0000-0000-000074850000}"/>
    <cellStyle name="Normal 38 31" xfId="47167" xr:uid="{00000000-0005-0000-0000-000075850000}"/>
    <cellStyle name="Normal 38 31 2" xfId="47168" xr:uid="{00000000-0005-0000-0000-000076850000}"/>
    <cellStyle name="Normal 38 31 2 2" xfId="47169" xr:uid="{00000000-0005-0000-0000-000077850000}"/>
    <cellStyle name="Normal 38 31 2 3" xfId="47170" xr:uid="{00000000-0005-0000-0000-000078850000}"/>
    <cellStyle name="Normal 38 31 3" xfId="47171" xr:uid="{00000000-0005-0000-0000-000079850000}"/>
    <cellStyle name="Normal 38 31 3 2" xfId="47172" xr:uid="{00000000-0005-0000-0000-00007A850000}"/>
    <cellStyle name="Normal 38 31 3 3" xfId="47173" xr:uid="{00000000-0005-0000-0000-00007B850000}"/>
    <cellStyle name="Normal 38 31 4" xfId="47174" xr:uid="{00000000-0005-0000-0000-00007C850000}"/>
    <cellStyle name="Normal 38 31 4 2" xfId="47175" xr:uid="{00000000-0005-0000-0000-00007D850000}"/>
    <cellStyle name="Normal 38 31 4 3" xfId="47176" xr:uid="{00000000-0005-0000-0000-00007E850000}"/>
    <cellStyle name="Normal 38 31 5" xfId="47177" xr:uid="{00000000-0005-0000-0000-00007F850000}"/>
    <cellStyle name="Normal 38 31 5 2" xfId="47178" xr:uid="{00000000-0005-0000-0000-000080850000}"/>
    <cellStyle name="Normal 38 31 5 3" xfId="47179" xr:uid="{00000000-0005-0000-0000-000081850000}"/>
    <cellStyle name="Normal 38 31 6" xfId="47180" xr:uid="{00000000-0005-0000-0000-000082850000}"/>
    <cellStyle name="Normal 38 31 7" xfId="47181" xr:uid="{00000000-0005-0000-0000-000083850000}"/>
    <cellStyle name="Normal 38 32" xfId="47182" xr:uid="{00000000-0005-0000-0000-000084850000}"/>
    <cellStyle name="Normal 38 32 2" xfId="47183" xr:uid="{00000000-0005-0000-0000-000085850000}"/>
    <cellStyle name="Normal 38 32 2 2" xfId="47184" xr:uid="{00000000-0005-0000-0000-000086850000}"/>
    <cellStyle name="Normal 38 32 2 3" xfId="47185" xr:uid="{00000000-0005-0000-0000-000087850000}"/>
    <cellStyle name="Normal 38 32 3" xfId="47186" xr:uid="{00000000-0005-0000-0000-000088850000}"/>
    <cellStyle name="Normal 38 32 3 2" xfId="47187" xr:uid="{00000000-0005-0000-0000-000089850000}"/>
    <cellStyle name="Normal 38 32 3 3" xfId="47188" xr:uid="{00000000-0005-0000-0000-00008A850000}"/>
    <cellStyle name="Normal 38 32 4" xfId="47189" xr:uid="{00000000-0005-0000-0000-00008B850000}"/>
    <cellStyle name="Normal 38 32 4 2" xfId="47190" xr:uid="{00000000-0005-0000-0000-00008C850000}"/>
    <cellStyle name="Normal 38 32 4 3" xfId="47191" xr:uid="{00000000-0005-0000-0000-00008D850000}"/>
    <cellStyle name="Normal 38 32 5" xfId="47192" xr:uid="{00000000-0005-0000-0000-00008E850000}"/>
    <cellStyle name="Normal 38 32 5 2" xfId="47193" xr:uid="{00000000-0005-0000-0000-00008F850000}"/>
    <cellStyle name="Normal 38 32 5 3" xfId="47194" xr:uid="{00000000-0005-0000-0000-000090850000}"/>
    <cellStyle name="Normal 38 32 6" xfId="47195" xr:uid="{00000000-0005-0000-0000-000091850000}"/>
    <cellStyle name="Normal 38 32 7" xfId="47196" xr:uid="{00000000-0005-0000-0000-000092850000}"/>
    <cellStyle name="Normal 38 33" xfId="47197" xr:uid="{00000000-0005-0000-0000-000093850000}"/>
    <cellStyle name="Normal 38 33 2" xfId="47198" xr:uid="{00000000-0005-0000-0000-000094850000}"/>
    <cellStyle name="Normal 38 33 2 2" xfId="47199" xr:uid="{00000000-0005-0000-0000-000095850000}"/>
    <cellStyle name="Normal 38 33 2 3" xfId="47200" xr:uid="{00000000-0005-0000-0000-000096850000}"/>
    <cellStyle name="Normal 38 33 3" xfId="47201" xr:uid="{00000000-0005-0000-0000-000097850000}"/>
    <cellStyle name="Normal 38 33 3 2" xfId="47202" xr:uid="{00000000-0005-0000-0000-000098850000}"/>
    <cellStyle name="Normal 38 33 3 3" xfId="47203" xr:uid="{00000000-0005-0000-0000-000099850000}"/>
    <cellStyle name="Normal 38 33 4" xfId="47204" xr:uid="{00000000-0005-0000-0000-00009A850000}"/>
    <cellStyle name="Normal 38 33 4 2" xfId="47205" xr:uid="{00000000-0005-0000-0000-00009B850000}"/>
    <cellStyle name="Normal 38 33 4 3" xfId="47206" xr:uid="{00000000-0005-0000-0000-00009C850000}"/>
    <cellStyle name="Normal 38 33 5" xfId="47207" xr:uid="{00000000-0005-0000-0000-00009D850000}"/>
    <cellStyle name="Normal 38 33 5 2" xfId="47208" xr:uid="{00000000-0005-0000-0000-00009E850000}"/>
    <cellStyle name="Normal 38 33 5 3" xfId="47209" xr:uid="{00000000-0005-0000-0000-00009F850000}"/>
    <cellStyle name="Normal 38 33 6" xfId="47210" xr:uid="{00000000-0005-0000-0000-0000A0850000}"/>
    <cellStyle name="Normal 38 33 7" xfId="47211" xr:uid="{00000000-0005-0000-0000-0000A1850000}"/>
    <cellStyle name="Normal 38 34" xfId="47212" xr:uid="{00000000-0005-0000-0000-0000A2850000}"/>
    <cellStyle name="Normal 38 34 2" xfId="47213" xr:uid="{00000000-0005-0000-0000-0000A3850000}"/>
    <cellStyle name="Normal 38 34 2 2" xfId="47214" xr:uid="{00000000-0005-0000-0000-0000A4850000}"/>
    <cellStyle name="Normal 38 34 2 3" xfId="47215" xr:uid="{00000000-0005-0000-0000-0000A5850000}"/>
    <cellStyle name="Normal 38 34 3" xfId="47216" xr:uid="{00000000-0005-0000-0000-0000A6850000}"/>
    <cellStyle name="Normal 38 34 3 2" xfId="47217" xr:uid="{00000000-0005-0000-0000-0000A7850000}"/>
    <cellStyle name="Normal 38 34 3 3" xfId="47218" xr:uid="{00000000-0005-0000-0000-0000A8850000}"/>
    <cellStyle name="Normal 38 34 4" xfId="47219" xr:uid="{00000000-0005-0000-0000-0000A9850000}"/>
    <cellStyle name="Normal 38 34 4 2" xfId="47220" xr:uid="{00000000-0005-0000-0000-0000AA850000}"/>
    <cellStyle name="Normal 38 34 4 3" xfId="47221" xr:uid="{00000000-0005-0000-0000-0000AB850000}"/>
    <cellStyle name="Normal 38 34 5" xfId="47222" xr:uid="{00000000-0005-0000-0000-0000AC850000}"/>
    <cellStyle name="Normal 38 34 5 2" xfId="47223" xr:uid="{00000000-0005-0000-0000-0000AD850000}"/>
    <cellStyle name="Normal 38 34 5 3" xfId="47224" xr:uid="{00000000-0005-0000-0000-0000AE850000}"/>
    <cellStyle name="Normal 38 34 6" xfId="47225" xr:uid="{00000000-0005-0000-0000-0000AF850000}"/>
    <cellStyle name="Normal 38 34 7" xfId="47226" xr:uid="{00000000-0005-0000-0000-0000B0850000}"/>
    <cellStyle name="Normal 38 35" xfId="47227" xr:uid="{00000000-0005-0000-0000-0000B1850000}"/>
    <cellStyle name="Normal 38 35 2" xfId="47228" xr:uid="{00000000-0005-0000-0000-0000B2850000}"/>
    <cellStyle name="Normal 38 35 2 2" xfId="47229" xr:uid="{00000000-0005-0000-0000-0000B3850000}"/>
    <cellStyle name="Normal 38 35 2 3" xfId="47230" xr:uid="{00000000-0005-0000-0000-0000B4850000}"/>
    <cellStyle name="Normal 38 35 3" xfId="47231" xr:uid="{00000000-0005-0000-0000-0000B5850000}"/>
    <cellStyle name="Normal 38 35 3 2" xfId="47232" xr:uid="{00000000-0005-0000-0000-0000B6850000}"/>
    <cellStyle name="Normal 38 35 3 3" xfId="47233" xr:uid="{00000000-0005-0000-0000-0000B7850000}"/>
    <cellStyle name="Normal 38 35 4" xfId="47234" xr:uid="{00000000-0005-0000-0000-0000B8850000}"/>
    <cellStyle name="Normal 38 35 4 2" xfId="47235" xr:uid="{00000000-0005-0000-0000-0000B9850000}"/>
    <cellStyle name="Normal 38 35 4 3" xfId="47236" xr:uid="{00000000-0005-0000-0000-0000BA850000}"/>
    <cellStyle name="Normal 38 35 5" xfId="47237" xr:uid="{00000000-0005-0000-0000-0000BB850000}"/>
    <cellStyle name="Normal 38 35 5 2" xfId="47238" xr:uid="{00000000-0005-0000-0000-0000BC850000}"/>
    <cellStyle name="Normal 38 35 5 3" xfId="47239" xr:uid="{00000000-0005-0000-0000-0000BD850000}"/>
    <cellStyle name="Normal 38 35 6" xfId="47240" xr:uid="{00000000-0005-0000-0000-0000BE850000}"/>
    <cellStyle name="Normal 38 35 7" xfId="47241" xr:uid="{00000000-0005-0000-0000-0000BF850000}"/>
    <cellStyle name="Normal 38 36" xfId="47242" xr:uid="{00000000-0005-0000-0000-0000C0850000}"/>
    <cellStyle name="Normal 38 36 2" xfId="47243" xr:uid="{00000000-0005-0000-0000-0000C1850000}"/>
    <cellStyle name="Normal 38 36 3" xfId="47244" xr:uid="{00000000-0005-0000-0000-0000C2850000}"/>
    <cellStyle name="Normal 38 37" xfId="47245" xr:uid="{00000000-0005-0000-0000-0000C3850000}"/>
    <cellStyle name="Normal 38 37 2" xfId="47246" xr:uid="{00000000-0005-0000-0000-0000C4850000}"/>
    <cellStyle name="Normal 38 37 3" xfId="47247" xr:uid="{00000000-0005-0000-0000-0000C5850000}"/>
    <cellStyle name="Normal 38 38" xfId="47248" xr:uid="{00000000-0005-0000-0000-0000C6850000}"/>
    <cellStyle name="Normal 38 38 2" xfId="47249" xr:uid="{00000000-0005-0000-0000-0000C7850000}"/>
    <cellStyle name="Normal 38 38 3" xfId="47250" xr:uid="{00000000-0005-0000-0000-0000C8850000}"/>
    <cellStyle name="Normal 38 39" xfId="47251" xr:uid="{00000000-0005-0000-0000-0000C9850000}"/>
    <cellStyle name="Normal 38 39 2" xfId="47252" xr:uid="{00000000-0005-0000-0000-0000CA850000}"/>
    <cellStyle name="Normal 38 39 3" xfId="47253" xr:uid="{00000000-0005-0000-0000-0000CB850000}"/>
    <cellStyle name="Normal 38 4" xfId="47254" xr:uid="{00000000-0005-0000-0000-0000CC850000}"/>
    <cellStyle name="Normal 38 4 10" xfId="47255" xr:uid="{00000000-0005-0000-0000-0000CD850000}"/>
    <cellStyle name="Normal 38 4 10 2" xfId="47256" xr:uid="{00000000-0005-0000-0000-0000CE850000}"/>
    <cellStyle name="Normal 38 4 10 2 2" xfId="47257" xr:uid="{00000000-0005-0000-0000-0000CF850000}"/>
    <cellStyle name="Normal 38 4 10 2 3" xfId="47258" xr:uid="{00000000-0005-0000-0000-0000D0850000}"/>
    <cellStyle name="Normal 38 4 10 3" xfId="47259" xr:uid="{00000000-0005-0000-0000-0000D1850000}"/>
    <cellStyle name="Normal 38 4 10 3 2" xfId="47260" xr:uid="{00000000-0005-0000-0000-0000D2850000}"/>
    <cellStyle name="Normal 38 4 10 3 3" xfId="47261" xr:uid="{00000000-0005-0000-0000-0000D3850000}"/>
    <cellStyle name="Normal 38 4 10 4" xfId="47262" xr:uid="{00000000-0005-0000-0000-0000D4850000}"/>
    <cellStyle name="Normal 38 4 10 4 2" xfId="47263" xr:uid="{00000000-0005-0000-0000-0000D5850000}"/>
    <cellStyle name="Normal 38 4 10 4 3" xfId="47264" xr:uid="{00000000-0005-0000-0000-0000D6850000}"/>
    <cellStyle name="Normal 38 4 10 5" xfId="47265" xr:uid="{00000000-0005-0000-0000-0000D7850000}"/>
    <cellStyle name="Normal 38 4 10 5 2" xfId="47266" xr:uid="{00000000-0005-0000-0000-0000D8850000}"/>
    <cellStyle name="Normal 38 4 10 5 3" xfId="47267" xr:uid="{00000000-0005-0000-0000-0000D9850000}"/>
    <cellStyle name="Normal 38 4 10 6" xfId="47268" xr:uid="{00000000-0005-0000-0000-0000DA850000}"/>
    <cellStyle name="Normal 38 4 10 7" xfId="47269" xr:uid="{00000000-0005-0000-0000-0000DB850000}"/>
    <cellStyle name="Normal 38 4 11" xfId="47270" xr:uid="{00000000-0005-0000-0000-0000DC850000}"/>
    <cellStyle name="Normal 38 4 11 2" xfId="47271" xr:uid="{00000000-0005-0000-0000-0000DD850000}"/>
    <cellStyle name="Normal 38 4 11 2 2" xfId="47272" xr:uid="{00000000-0005-0000-0000-0000DE850000}"/>
    <cellStyle name="Normal 38 4 11 2 3" xfId="47273" xr:uid="{00000000-0005-0000-0000-0000DF850000}"/>
    <cellStyle name="Normal 38 4 11 3" xfId="47274" xr:uid="{00000000-0005-0000-0000-0000E0850000}"/>
    <cellStyle name="Normal 38 4 11 3 2" xfId="47275" xr:uid="{00000000-0005-0000-0000-0000E1850000}"/>
    <cellStyle name="Normal 38 4 11 3 3" xfId="47276" xr:uid="{00000000-0005-0000-0000-0000E2850000}"/>
    <cellStyle name="Normal 38 4 11 4" xfId="47277" xr:uid="{00000000-0005-0000-0000-0000E3850000}"/>
    <cellStyle name="Normal 38 4 11 4 2" xfId="47278" xr:uid="{00000000-0005-0000-0000-0000E4850000}"/>
    <cellStyle name="Normal 38 4 11 4 3" xfId="47279" xr:uid="{00000000-0005-0000-0000-0000E5850000}"/>
    <cellStyle name="Normal 38 4 11 5" xfId="47280" xr:uid="{00000000-0005-0000-0000-0000E6850000}"/>
    <cellStyle name="Normal 38 4 11 5 2" xfId="47281" xr:uid="{00000000-0005-0000-0000-0000E7850000}"/>
    <cellStyle name="Normal 38 4 11 5 3" xfId="47282" xr:uid="{00000000-0005-0000-0000-0000E8850000}"/>
    <cellStyle name="Normal 38 4 11 6" xfId="47283" xr:uid="{00000000-0005-0000-0000-0000E9850000}"/>
    <cellStyle name="Normal 38 4 11 7" xfId="47284" xr:uid="{00000000-0005-0000-0000-0000EA850000}"/>
    <cellStyle name="Normal 38 4 12" xfId="47285" xr:uid="{00000000-0005-0000-0000-0000EB850000}"/>
    <cellStyle name="Normal 38 4 12 2" xfId="47286" xr:uid="{00000000-0005-0000-0000-0000EC850000}"/>
    <cellStyle name="Normal 38 4 12 2 2" xfId="47287" xr:uid="{00000000-0005-0000-0000-0000ED850000}"/>
    <cellStyle name="Normal 38 4 12 2 3" xfId="47288" xr:uid="{00000000-0005-0000-0000-0000EE850000}"/>
    <cellStyle name="Normal 38 4 12 3" xfId="47289" xr:uid="{00000000-0005-0000-0000-0000EF850000}"/>
    <cellStyle name="Normal 38 4 12 3 2" xfId="47290" xr:uid="{00000000-0005-0000-0000-0000F0850000}"/>
    <cellStyle name="Normal 38 4 12 3 3" xfId="47291" xr:uid="{00000000-0005-0000-0000-0000F1850000}"/>
    <cellStyle name="Normal 38 4 12 4" xfId="47292" xr:uid="{00000000-0005-0000-0000-0000F2850000}"/>
    <cellStyle name="Normal 38 4 12 4 2" xfId="47293" xr:uid="{00000000-0005-0000-0000-0000F3850000}"/>
    <cellStyle name="Normal 38 4 12 4 3" xfId="47294" xr:uid="{00000000-0005-0000-0000-0000F4850000}"/>
    <cellStyle name="Normal 38 4 12 5" xfId="47295" xr:uid="{00000000-0005-0000-0000-0000F5850000}"/>
    <cellStyle name="Normal 38 4 12 5 2" xfId="47296" xr:uid="{00000000-0005-0000-0000-0000F6850000}"/>
    <cellStyle name="Normal 38 4 12 5 3" xfId="47297" xr:uid="{00000000-0005-0000-0000-0000F7850000}"/>
    <cellStyle name="Normal 38 4 12 6" xfId="47298" xr:uid="{00000000-0005-0000-0000-0000F8850000}"/>
    <cellStyle name="Normal 38 4 12 7" xfId="47299" xr:uid="{00000000-0005-0000-0000-0000F9850000}"/>
    <cellStyle name="Normal 38 4 13" xfId="47300" xr:uid="{00000000-0005-0000-0000-0000FA850000}"/>
    <cellStyle name="Normal 38 4 13 2" xfId="47301" xr:uid="{00000000-0005-0000-0000-0000FB850000}"/>
    <cellStyle name="Normal 38 4 13 2 2" xfId="47302" xr:uid="{00000000-0005-0000-0000-0000FC850000}"/>
    <cellStyle name="Normal 38 4 13 2 3" xfId="47303" xr:uid="{00000000-0005-0000-0000-0000FD850000}"/>
    <cellStyle name="Normal 38 4 13 3" xfId="47304" xr:uid="{00000000-0005-0000-0000-0000FE850000}"/>
    <cellStyle name="Normal 38 4 13 3 2" xfId="47305" xr:uid="{00000000-0005-0000-0000-0000FF850000}"/>
    <cellStyle name="Normal 38 4 13 3 3" xfId="47306" xr:uid="{00000000-0005-0000-0000-000000860000}"/>
    <cellStyle name="Normal 38 4 13 4" xfId="47307" xr:uid="{00000000-0005-0000-0000-000001860000}"/>
    <cellStyle name="Normal 38 4 13 4 2" xfId="47308" xr:uid="{00000000-0005-0000-0000-000002860000}"/>
    <cellStyle name="Normal 38 4 13 4 3" xfId="47309" xr:uid="{00000000-0005-0000-0000-000003860000}"/>
    <cellStyle name="Normal 38 4 13 5" xfId="47310" xr:uid="{00000000-0005-0000-0000-000004860000}"/>
    <cellStyle name="Normal 38 4 13 5 2" xfId="47311" xr:uid="{00000000-0005-0000-0000-000005860000}"/>
    <cellStyle name="Normal 38 4 13 5 3" xfId="47312" xr:uid="{00000000-0005-0000-0000-000006860000}"/>
    <cellStyle name="Normal 38 4 13 6" xfId="47313" xr:uid="{00000000-0005-0000-0000-000007860000}"/>
    <cellStyle name="Normal 38 4 13 7" xfId="47314" xr:uid="{00000000-0005-0000-0000-000008860000}"/>
    <cellStyle name="Normal 38 4 14" xfId="47315" xr:uid="{00000000-0005-0000-0000-000009860000}"/>
    <cellStyle name="Normal 38 4 14 2" xfId="47316" xr:uid="{00000000-0005-0000-0000-00000A860000}"/>
    <cellStyle name="Normal 38 4 14 2 2" xfId="47317" xr:uid="{00000000-0005-0000-0000-00000B860000}"/>
    <cellStyle name="Normal 38 4 14 2 3" xfId="47318" xr:uid="{00000000-0005-0000-0000-00000C860000}"/>
    <cellStyle name="Normal 38 4 14 3" xfId="47319" xr:uid="{00000000-0005-0000-0000-00000D860000}"/>
    <cellStyle name="Normal 38 4 14 3 2" xfId="47320" xr:uid="{00000000-0005-0000-0000-00000E860000}"/>
    <cellStyle name="Normal 38 4 14 3 3" xfId="47321" xr:uid="{00000000-0005-0000-0000-00000F860000}"/>
    <cellStyle name="Normal 38 4 14 4" xfId="47322" xr:uid="{00000000-0005-0000-0000-000010860000}"/>
    <cellStyle name="Normal 38 4 14 4 2" xfId="47323" xr:uid="{00000000-0005-0000-0000-000011860000}"/>
    <cellStyle name="Normal 38 4 14 4 3" xfId="47324" xr:uid="{00000000-0005-0000-0000-000012860000}"/>
    <cellStyle name="Normal 38 4 14 5" xfId="47325" xr:uid="{00000000-0005-0000-0000-000013860000}"/>
    <cellStyle name="Normal 38 4 14 5 2" xfId="47326" xr:uid="{00000000-0005-0000-0000-000014860000}"/>
    <cellStyle name="Normal 38 4 14 5 3" xfId="47327" xr:uid="{00000000-0005-0000-0000-000015860000}"/>
    <cellStyle name="Normal 38 4 14 6" xfId="47328" xr:uid="{00000000-0005-0000-0000-000016860000}"/>
    <cellStyle name="Normal 38 4 14 7" xfId="47329" xr:uid="{00000000-0005-0000-0000-000017860000}"/>
    <cellStyle name="Normal 38 4 15" xfId="47330" xr:uid="{00000000-0005-0000-0000-000018860000}"/>
    <cellStyle name="Normal 38 4 15 2" xfId="47331" xr:uid="{00000000-0005-0000-0000-000019860000}"/>
    <cellStyle name="Normal 38 4 15 2 2" xfId="47332" xr:uid="{00000000-0005-0000-0000-00001A860000}"/>
    <cellStyle name="Normal 38 4 15 2 3" xfId="47333" xr:uid="{00000000-0005-0000-0000-00001B860000}"/>
    <cellStyle name="Normal 38 4 15 3" xfId="47334" xr:uid="{00000000-0005-0000-0000-00001C860000}"/>
    <cellStyle name="Normal 38 4 15 3 2" xfId="47335" xr:uid="{00000000-0005-0000-0000-00001D860000}"/>
    <cellStyle name="Normal 38 4 15 3 3" xfId="47336" xr:uid="{00000000-0005-0000-0000-00001E860000}"/>
    <cellStyle name="Normal 38 4 15 4" xfId="47337" xr:uid="{00000000-0005-0000-0000-00001F860000}"/>
    <cellStyle name="Normal 38 4 15 4 2" xfId="47338" xr:uid="{00000000-0005-0000-0000-000020860000}"/>
    <cellStyle name="Normal 38 4 15 4 3" xfId="47339" xr:uid="{00000000-0005-0000-0000-000021860000}"/>
    <cellStyle name="Normal 38 4 15 5" xfId="47340" xr:uid="{00000000-0005-0000-0000-000022860000}"/>
    <cellStyle name="Normal 38 4 15 5 2" xfId="47341" xr:uid="{00000000-0005-0000-0000-000023860000}"/>
    <cellStyle name="Normal 38 4 15 5 3" xfId="47342" xr:uid="{00000000-0005-0000-0000-000024860000}"/>
    <cellStyle name="Normal 38 4 15 6" xfId="47343" xr:uid="{00000000-0005-0000-0000-000025860000}"/>
    <cellStyle name="Normal 38 4 15 7" xfId="47344" xr:uid="{00000000-0005-0000-0000-000026860000}"/>
    <cellStyle name="Normal 38 4 16" xfId="47345" xr:uid="{00000000-0005-0000-0000-000027860000}"/>
    <cellStyle name="Normal 38 4 16 2" xfId="47346" xr:uid="{00000000-0005-0000-0000-000028860000}"/>
    <cellStyle name="Normal 38 4 16 2 2" xfId="47347" xr:uid="{00000000-0005-0000-0000-000029860000}"/>
    <cellStyle name="Normal 38 4 16 2 3" xfId="47348" xr:uid="{00000000-0005-0000-0000-00002A860000}"/>
    <cellStyle name="Normal 38 4 16 3" xfId="47349" xr:uid="{00000000-0005-0000-0000-00002B860000}"/>
    <cellStyle name="Normal 38 4 16 3 2" xfId="47350" xr:uid="{00000000-0005-0000-0000-00002C860000}"/>
    <cellStyle name="Normal 38 4 16 3 3" xfId="47351" xr:uid="{00000000-0005-0000-0000-00002D860000}"/>
    <cellStyle name="Normal 38 4 16 4" xfId="47352" xr:uid="{00000000-0005-0000-0000-00002E860000}"/>
    <cellStyle name="Normal 38 4 16 4 2" xfId="47353" xr:uid="{00000000-0005-0000-0000-00002F860000}"/>
    <cellStyle name="Normal 38 4 16 4 3" xfId="47354" xr:uid="{00000000-0005-0000-0000-000030860000}"/>
    <cellStyle name="Normal 38 4 16 5" xfId="47355" xr:uid="{00000000-0005-0000-0000-000031860000}"/>
    <cellStyle name="Normal 38 4 16 5 2" xfId="47356" xr:uid="{00000000-0005-0000-0000-000032860000}"/>
    <cellStyle name="Normal 38 4 16 5 3" xfId="47357" xr:uid="{00000000-0005-0000-0000-000033860000}"/>
    <cellStyle name="Normal 38 4 16 6" xfId="47358" xr:uid="{00000000-0005-0000-0000-000034860000}"/>
    <cellStyle name="Normal 38 4 16 7" xfId="47359" xr:uid="{00000000-0005-0000-0000-000035860000}"/>
    <cellStyle name="Normal 38 4 17" xfId="47360" xr:uid="{00000000-0005-0000-0000-000036860000}"/>
    <cellStyle name="Normal 38 4 17 2" xfId="47361" xr:uid="{00000000-0005-0000-0000-000037860000}"/>
    <cellStyle name="Normal 38 4 17 2 2" xfId="47362" xr:uid="{00000000-0005-0000-0000-000038860000}"/>
    <cellStyle name="Normal 38 4 17 2 3" xfId="47363" xr:uid="{00000000-0005-0000-0000-000039860000}"/>
    <cellStyle name="Normal 38 4 17 3" xfId="47364" xr:uid="{00000000-0005-0000-0000-00003A860000}"/>
    <cellStyle name="Normal 38 4 17 3 2" xfId="47365" xr:uid="{00000000-0005-0000-0000-00003B860000}"/>
    <cellStyle name="Normal 38 4 17 3 3" xfId="47366" xr:uid="{00000000-0005-0000-0000-00003C860000}"/>
    <cellStyle name="Normal 38 4 17 4" xfId="47367" xr:uid="{00000000-0005-0000-0000-00003D860000}"/>
    <cellStyle name="Normal 38 4 17 4 2" xfId="47368" xr:uid="{00000000-0005-0000-0000-00003E860000}"/>
    <cellStyle name="Normal 38 4 17 4 3" xfId="47369" xr:uid="{00000000-0005-0000-0000-00003F860000}"/>
    <cellStyle name="Normal 38 4 17 5" xfId="47370" xr:uid="{00000000-0005-0000-0000-000040860000}"/>
    <cellStyle name="Normal 38 4 17 5 2" xfId="47371" xr:uid="{00000000-0005-0000-0000-000041860000}"/>
    <cellStyle name="Normal 38 4 17 5 3" xfId="47372" xr:uid="{00000000-0005-0000-0000-000042860000}"/>
    <cellStyle name="Normal 38 4 17 6" xfId="47373" xr:uid="{00000000-0005-0000-0000-000043860000}"/>
    <cellStyle name="Normal 38 4 17 7" xfId="47374" xr:uid="{00000000-0005-0000-0000-000044860000}"/>
    <cellStyle name="Normal 38 4 18" xfId="47375" xr:uid="{00000000-0005-0000-0000-000045860000}"/>
    <cellStyle name="Normal 38 4 18 2" xfId="47376" xr:uid="{00000000-0005-0000-0000-000046860000}"/>
    <cellStyle name="Normal 38 4 18 2 2" xfId="47377" xr:uid="{00000000-0005-0000-0000-000047860000}"/>
    <cellStyle name="Normal 38 4 18 2 3" xfId="47378" xr:uid="{00000000-0005-0000-0000-000048860000}"/>
    <cellStyle name="Normal 38 4 18 3" xfId="47379" xr:uid="{00000000-0005-0000-0000-000049860000}"/>
    <cellStyle name="Normal 38 4 18 3 2" xfId="47380" xr:uid="{00000000-0005-0000-0000-00004A860000}"/>
    <cellStyle name="Normal 38 4 18 3 3" xfId="47381" xr:uid="{00000000-0005-0000-0000-00004B860000}"/>
    <cellStyle name="Normal 38 4 18 4" xfId="47382" xr:uid="{00000000-0005-0000-0000-00004C860000}"/>
    <cellStyle name="Normal 38 4 18 4 2" xfId="47383" xr:uid="{00000000-0005-0000-0000-00004D860000}"/>
    <cellStyle name="Normal 38 4 18 4 3" xfId="47384" xr:uid="{00000000-0005-0000-0000-00004E860000}"/>
    <cellStyle name="Normal 38 4 18 5" xfId="47385" xr:uid="{00000000-0005-0000-0000-00004F860000}"/>
    <cellStyle name="Normal 38 4 18 5 2" xfId="47386" xr:uid="{00000000-0005-0000-0000-000050860000}"/>
    <cellStyle name="Normal 38 4 18 5 3" xfId="47387" xr:uid="{00000000-0005-0000-0000-000051860000}"/>
    <cellStyle name="Normal 38 4 18 6" xfId="47388" xr:uid="{00000000-0005-0000-0000-000052860000}"/>
    <cellStyle name="Normal 38 4 18 7" xfId="47389" xr:uid="{00000000-0005-0000-0000-000053860000}"/>
    <cellStyle name="Normal 38 4 19" xfId="47390" xr:uid="{00000000-0005-0000-0000-000054860000}"/>
    <cellStyle name="Normal 38 4 19 2" xfId="47391" xr:uid="{00000000-0005-0000-0000-000055860000}"/>
    <cellStyle name="Normal 38 4 19 2 2" xfId="47392" xr:uid="{00000000-0005-0000-0000-000056860000}"/>
    <cellStyle name="Normal 38 4 19 2 3" xfId="47393" xr:uid="{00000000-0005-0000-0000-000057860000}"/>
    <cellStyle name="Normal 38 4 19 3" xfId="47394" xr:uid="{00000000-0005-0000-0000-000058860000}"/>
    <cellStyle name="Normal 38 4 19 3 2" xfId="47395" xr:uid="{00000000-0005-0000-0000-000059860000}"/>
    <cellStyle name="Normal 38 4 19 3 3" xfId="47396" xr:uid="{00000000-0005-0000-0000-00005A860000}"/>
    <cellStyle name="Normal 38 4 19 4" xfId="47397" xr:uid="{00000000-0005-0000-0000-00005B860000}"/>
    <cellStyle name="Normal 38 4 19 4 2" xfId="47398" xr:uid="{00000000-0005-0000-0000-00005C860000}"/>
    <cellStyle name="Normal 38 4 19 4 3" xfId="47399" xr:uid="{00000000-0005-0000-0000-00005D860000}"/>
    <cellStyle name="Normal 38 4 19 5" xfId="47400" xr:uid="{00000000-0005-0000-0000-00005E860000}"/>
    <cellStyle name="Normal 38 4 19 5 2" xfId="47401" xr:uid="{00000000-0005-0000-0000-00005F860000}"/>
    <cellStyle name="Normal 38 4 19 5 3" xfId="47402" xr:uid="{00000000-0005-0000-0000-000060860000}"/>
    <cellStyle name="Normal 38 4 19 6" xfId="47403" xr:uid="{00000000-0005-0000-0000-000061860000}"/>
    <cellStyle name="Normal 38 4 19 7" xfId="47404" xr:uid="{00000000-0005-0000-0000-000062860000}"/>
    <cellStyle name="Normal 38 4 2" xfId="47405" xr:uid="{00000000-0005-0000-0000-000063860000}"/>
    <cellStyle name="Normal 38 4 2 2" xfId="47406" xr:uid="{00000000-0005-0000-0000-000064860000}"/>
    <cellStyle name="Normal 38 4 2 2 2" xfId="47407" xr:uid="{00000000-0005-0000-0000-000065860000}"/>
    <cellStyle name="Normal 38 4 2 2 3" xfId="47408" xr:uid="{00000000-0005-0000-0000-000066860000}"/>
    <cellStyle name="Normal 38 4 2 3" xfId="47409" xr:uid="{00000000-0005-0000-0000-000067860000}"/>
    <cellStyle name="Normal 38 4 2 3 2" xfId="47410" xr:uid="{00000000-0005-0000-0000-000068860000}"/>
    <cellStyle name="Normal 38 4 2 3 3" xfId="47411" xr:uid="{00000000-0005-0000-0000-000069860000}"/>
    <cellStyle name="Normal 38 4 2 4" xfId="47412" xr:uid="{00000000-0005-0000-0000-00006A860000}"/>
    <cellStyle name="Normal 38 4 2 4 2" xfId="47413" xr:uid="{00000000-0005-0000-0000-00006B860000}"/>
    <cellStyle name="Normal 38 4 2 4 3" xfId="47414" xr:uid="{00000000-0005-0000-0000-00006C860000}"/>
    <cellStyle name="Normal 38 4 2 5" xfId="47415" xr:uid="{00000000-0005-0000-0000-00006D860000}"/>
    <cellStyle name="Normal 38 4 2 5 2" xfId="47416" xr:uid="{00000000-0005-0000-0000-00006E860000}"/>
    <cellStyle name="Normal 38 4 2 5 3" xfId="47417" xr:uid="{00000000-0005-0000-0000-00006F860000}"/>
    <cellStyle name="Normal 38 4 2 6" xfId="47418" xr:uid="{00000000-0005-0000-0000-000070860000}"/>
    <cellStyle name="Normal 38 4 2 6 2" xfId="47419" xr:uid="{00000000-0005-0000-0000-000071860000}"/>
    <cellStyle name="Normal 38 4 2 6 3" xfId="47420" xr:uid="{00000000-0005-0000-0000-000072860000}"/>
    <cellStyle name="Normal 38 4 2 7" xfId="47421" xr:uid="{00000000-0005-0000-0000-000073860000}"/>
    <cellStyle name="Normal 38 4 2 7 2" xfId="47422" xr:uid="{00000000-0005-0000-0000-000074860000}"/>
    <cellStyle name="Normal 38 4 2 7 3" xfId="47423" xr:uid="{00000000-0005-0000-0000-000075860000}"/>
    <cellStyle name="Normal 38 4 2 8" xfId="47424" xr:uid="{00000000-0005-0000-0000-000076860000}"/>
    <cellStyle name="Normal 38 4 2 9" xfId="47425" xr:uid="{00000000-0005-0000-0000-000077860000}"/>
    <cellStyle name="Normal 38 4 20" xfId="47426" xr:uid="{00000000-0005-0000-0000-000078860000}"/>
    <cellStyle name="Normal 38 4 20 2" xfId="47427" xr:uid="{00000000-0005-0000-0000-000079860000}"/>
    <cellStyle name="Normal 38 4 20 2 2" xfId="47428" xr:uid="{00000000-0005-0000-0000-00007A860000}"/>
    <cellStyle name="Normal 38 4 20 2 3" xfId="47429" xr:uid="{00000000-0005-0000-0000-00007B860000}"/>
    <cellStyle name="Normal 38 4 20 3" xfId="47430" xr:uid="{00000000-0005-0000-0000-00007C860000}"/>
    <cellStyle name="Normal 38 4 20 3 2" xfId="47431" xr:uid="{00000000-0005-0000-0000-00007D860000}"/>
    <cellStyle name="Normal 38 4 20 3 3" xfId="47432" xr:uid="{00000000-0005-0000-0000-00007E860000}"/>
    <cellStyle name="Normal 38 4 20 4" xfId="47433" xr:uid="{00000000-0005-0000-0000-00007F860000}"/>
    <cellStyle name="Normal 38 4 20 4 2" xfId="47434" xr:uid="{00000000-0005-0000-0000-000080860000}"/>
    <cellStyle name="Normal 38 4 20 4 3" xfId="47435" xr:uid="{00000000-0005-0000-0000-000081860000}"/>
    <cellStyle name="Normal 38 4 20 5" xfId="47436" xr:uid="{00000000-0005-0000-0000-000082860000}"/>
    <cellStyle name="Normal 38 4 20 5 2" xfId="47437" xr:uid="{00000000-0005-0000-0000-000083860000}"/>
    <cellStyle name="Normal 38 4 20 5 3" xfId="47438" xr:uid="{00000000-0005-0000-0000-000084860000}"/>
    <cellStyle name="Normal 38 4 20 6" xfId="47439" xr:uid="{00000000-0005-0000-0000-000085860000}"/>
    <cellStyle name="Normal 38 4 20 7" xfId="47440" xr:uid="{00000000-0005-0000-0000-000086860000}"/>
    <cellStyle name="Normal 38 4 21" xfId="47441" xr:uid="{00000000-0005-0000-0000-000087860000}"/>
    <cellStyle name="Normal 38 4 21 2" xfId="47442" xr:uid="{00000000-0005-0000-0000-000088860000}"/>
    <cellStyle name="Normal 38 4 21 2 2" xfId="47443" xr:uid="{00000000-0005-0000-0000-000089860000}"/>
    <cellStyle name="Normal 38 4 21 2 3" xfId="47444" xr:uid="{00000000-0005-0000-0000-00008A860000}"/>
    <cellStyle name="Normal 38 4 21 3" xfId="47445" xr:uid="{00000000-0005-0000-0000-00008B860000}"/>
    <cellStyle name="Normal 38 4 21 3 2" xfId="47446" xr:uid="{00000000-0005-0000-0000-00008C860000}"/>
    <cellStyle name="Normal 38 4 21 3 3" xfId="47447" xr:uid="{00000000-0005-0000-0000-00008D860000}"/>
    <cellStyle name="Normal 38 4 21 4" xfId="47448" xr:uid="{00000000-0005-0000-0000-00008E860000}"/>
    <cellStyle name="Normal 38 4 21 4 2" xfId="47449" xr:uid="{00000000-0005-0000-0000-00008F860000}"/>
    <cellStyle name="Normal 38 4 21 4 3" xfId="47450" xr:uid="{00000000-0005-0000-0000-000090860000}"/>
    <cellStyle name="Normal 38 4 21 5" xfId="47451" xr:uid="{00000000-0005-0000-0000-000091860000}"/>
    <cellStyle name="Normal 38 4 21 5 2" xfId="47452" xr:uid="{00000000-0005-0000-0000-000092860000}"/>
    <cellStyle name="Normal 38 4 21 5 3" xfId="47453" xr:uid="{00000000-0005-0000-0000-000093860000}"/>
    <cellStyle name="Normal 38 4 21 6" xfId="47454" xr:uid="{00000000-0005-0000-0000-000094860000}"/>
    <cellStyle name="Normal 38 4 21 7" xfId="47455" xr:uid="{00000000-0005-0000-0000-000095860000}"/>
    <cellStyle name="Normal 38 4 22" xfId="47456" xr:uid="{00000000-0005-0000-0000-000096860000}"/>
    <cellStyle name="Normal 38 4 22 2" xfId="47457" xr:uid="{00000000-0005-0000-0000-000097860000}"/>
    <cellStyle name="Normal 38 4 22 2 2" xfId="47458" xr:uid="{00000000-0005-0000-0000-000098860000}"/>
    <cellStyle name="Normal 38 4 22 2 3" xfId="47459" xr:uid="{00000000-0005-0000-0000-000099860000}"/>
    <cellStyle name="Normal 38 4 22 3" xfId="47460" xr:uid="{00000000-0005-0000-0000-00009A860000}"/>
    <cellStyle name="Normal 38 4 22 3 2" xfId="47461" xr:uid="{00000000-0005-0000-0000-00009B860000}"/>
    <cellStyle name="Normal 38 4 22 3 3" xfId="47462" xr:uid="{00000000-0005-0000-0000-00009C860000}"/>
    <cellStyle name="Normal 38 4 22 4" xfId="47463" xr:uid="{00000000-0005-0000-0000-00009D860000}"/>
    <cellStyle name="Normal 38 4 22 4 2" xfId="47464" xr:uid="{00000000-0005-0000-0000-00009E860000}"/>
    <cellStyle name="Normal 38 4 22 4 3" xfId="47465" xr:uid="{00000000-0005-0000-0000-00009F860000}"/>
    <cellStyle name="Normal 38 4 22 5" xfId="47466" xr:uid="{00000000-0005-0000-0000-0000A0860000}"/>
    <cellStyle name="Normal 38 4 22 5 2" xfId="47467" xr:uid="{00000000-0005-0000-0000-0000A1860000}"/>
    <cellStyle name="Normal 38 4 22 5 3" xfId="47468" xr:uid="{00000000-0005-0000-0000-0000A2860000}"/>
    <cellStyle name="Normal 38 4 22 6" xfId="47469" xr:uid="{00000000-0005-0000-0000-0000A3860000}"/>
    <cellStyle name="Normal 38 4 22 7" xfId="47470" xr:uid="{00000000-0005-0000-0000-0000A4860000}"/>
    <cellStyle name="Normal 38 4 23" xfId="47471" xr:uid="{00000000-0005-0000-0000-0000A5860000}"/>
    <cellStyle name="Normal 38 4 23 2" xfId="47472" xr:uid="{00000000-0005-0000-0000-0000A6860000}"/>
    <cellStyle name="Normal 38 4 23 2 2" xfId="47473" xr:uid="{00000000-0005-0000-0000-0000A7860000}"/>
    <cellStyle name="Normal 38 4 23 2 3" xfId="47474" xr:uid="{00000000-0005-0000-0000-0000A8860000}"/>
    <cellStyle name="Normal 38 4 23 3" xfId="47475" xr:uid="{00000000-0005-0000-0000-0000A9860000}"/>
    <cellStyle name="Normal 38 4 23 3 2" xfId="47476" xr:uid="{00000000-0005-0000-0000-0000AA860000}"/>
    <cellStyle name="Normal 38 4 23 3 3" xfId="47477" xr:uid="{00000000-0005-0000-0000-0000AB860000}"/>
    <cellStyle name="Normal 38 4 23 4" xfId="47478" xr:uid="{00000000-0005-0000-0000-0000AC860000}"/>
    <cellStyle name="Normal 38 4 23 4 2" xfId="47479" xr:uid="{00000000-0005-0000-0000-0000AD860000}"/>
    <cellStyle name="Normal 38 4 23 4 3" xfId="47480" xr:uid="{00000000-0005-0000-0000-0000AE860000}"/>
    <cellStyle name="Normal 38 4 23 5" xfId="47481" xr:uid="{00000000-0005-0000-0000-0000AF860000}"/>
    <cellStyle name="Normal 38 4 23 5 2" xfId="47482" xr:uid="{00000000-0005-0000-0000-0000B0860000}"/>
    <cellStyle name="Normal 38 4 23 5 3" xfId="47483" xr:uid="{00000000-0005-0000-0000-0000B1860000}"/>
    <cellStyle name="Normal 38 4 23 6" xfId="47484" xr:uid="{00000000-0005-0000-0000-0000B2860000}"/>
    <cellStyle name="Normal 38 4 23 7" xfId="47485" xr:uid="{00000000-0005-0000-0000-0000B3860000}"/>
    <cellStyle name="Normal 38 4 24" xfId="47486" xr:uid="{00000000-0005-0000-0000-0000B4860000}"/>
    <cellStyle name="Normal 38 4 24 2" xfId="47487" xr:uid="{00000000-0005-0000-0000-0000B5860000}"/>
    <cellStyle name="Normal 38 4 24 2 2" xfId="47488" xr:uid="{00000000-0005-0000-0000-0000B6860000}"/>
    <cellStyle name="Normal 38 4 24 2 3" xfId="47489" xr:uid="{00000000-0005-0000-0000-0000B7860000}"/>
    <cellStyle name="Normal 38 4 24 3" xfId="47490" xr:uid="{00000000-0005-0000-0000-0000B8860000}"/>
    <cellStyle name="Normal 38 4 24 3 2" xfId="47491" xr:uid="{00000000-0005-0000-0000-0000B9860000}"/>
    <cellStyle name="Normal 38 4 24 3 3" xfId="47492" xr:uid="{00000000-0005-0000-0000-0000BA860000}"/>
    <cellStyle name="Normal 38 4 24 4" xfId="47493" xr:uid="{00000000-0005-0000-0000-0000BB860000}"/>
    <cellStyle name="Normal 38 4 24 4 2" xfId="47494" xr:uid="{00000000-0005-0000-0000-0000BC860000}"/>
    <cellStyle name="Normal 38 4 24 4 3" xfId="47495" xr:uid="{00000000-0005-0000-0000-0000BD860000}"/>
    <cellStyle name="Normal 38 4 24 5" xfId="47496" xr:uid="{00000000-0005-0000-0000-0000BE860000}"/>
    <cellStyle name="Normal 38 4 24 5 2" xfId="47497" xr:uid="{00000000-0005-0000-0000-0000BF860000}"/>
    <cellStyle name="Normal 38 4 24 5 3" xfId="47498" xr:uid="{00000000-0005-0000-0000-0000C0860000}"/>
    <cellStyle name="Normal 38 4 24 6" xfId="47499" xr:uid="{00000000-0005-0000-0000-0000C1860000}"/>
    <cellStyle name="Normal 38 4 24 7" xfId="47500" xr:uid="{00000000-0005-0000-0000-0000C2860000}"/>
    <cellStyle name="Normal 38 4 25" xfId="47501" xr:uid="{00000000-0005-0000-0000-0000C3860000}"/>
    <cellStyle name="Normal 38 4 25 2" xfId="47502" xr:uid="{00000000-0005-0000-0000-0000C4860000}"/>
    <cellStyle name="Normal 38 4 25 2 2" xfId="47503" xr:uid="{00000000-0005-0000-0000-0000C5860000}"/>
    <cellStyle name="Normal 38 4 25 2 3" xfId="47504" xr:uid="{00000000-0005-0000-0000-0000C6860000}"/>
    <cellStyle name="Normal 38 4 25 3" xfId="47505" xr:uid="{00000000-0005-0000-0000-0000C7860000}"/>
    <cellStyle name="Normal 38 4 25 3 2" xfId="47506" xr:uid="{00000000-0005-0000-0000-0000C8860000}"/>
    <cellStyle name="Normal 38 4 25 3 3" xfId="47507" xr:uid="{00000000-0005-0000-0000-0000C9860000}"/>
    <cellStyle name="Normal 38 4 25 4" xfId="47508" xr:uid="{00000000-0005-0000-0000-0000CA860000}"/>
    <cellStyle name="Normal 38 4 25 4 2" xfId="47509" xr:uid="{00000000-0005-0000-0000-0000CB860000}"/>
    <cellStyle name="Normal 38 4 25 4 3" xfId="47510" xr:uid="{00000000-0005-0000-0000-0000CC860000}"/>
    <cellStyle name="Normal 38 4 25 5" xfId="47511" xr:uid="{00000000-0005-0000-0000-0000CD860000}"/>
    <cellStyle name="Normal 38 4 25 5 2" xfId="47512" xr:uid="{00000000-0005-0000-0000-0000CE860000}"/>
    <cellStyle name="Normal 38 4 25 5 3" xfId="47513" xr:uid="{00000000-0005-0000-0000-0000CF860000}"/>
    <cellStyle name="Normal 38 4 25 6" xfId="47514" xr:uid="{00000000-0005-0000-0000-0000D0860000}"/>
    <cellStyle name="Normal 38 4 25 7" xfId="47515" xr:uid="{00000000-0005-0000-0000-0000D1860000}"/>
    <cellStyle name="Normal 38 4 26" xfId="47516" xr:uid="{00000000-0005-0000-0000-0000D2860000}"/>
    <cellStyle name="Normal 38 4 26 2" xfId="47517" xr:uid="{00000000-0005-0000-0000-0000D3860000}"/>
    <cellStyle name="Normal 38 4 26 2 2" xfId="47518" xr:uid="{00000000-0005-0000-0000-0000D4860000}"/>
    <cellStyle name="Normal 38 4 26 2 3" xfId="47519" xr:uid="{00000000-0005-0000-0000-0000D5860000}"/>
    <cellStyle name="Normal 38 4 26 3" xfId="47520" xr:uid="{00000000-0005-0000-0000-0000D6860000}"/>
    <cellStyle name="Normal 38 4 26 3 2" xfId="47521" xr:uid="{00000000-0005-0000-0000-0000D7860000}"/>
    <cellStyle name="Normal 38 4 26 3 3" xfId="47522" xr:uid="{00000000-0005-0000-0000-0000D8860000}"/>
    <cellStyle name="Normal 38 4 26 4" xfId="47523" xr:uid="{00000000-0005-0000-0000-0000D9860000}"/>
    <cellStyle name="Normal 38 4 26 4 2" xfId="47524" xr:uid="{00000000-0005-0000-0000-0000DA860000}"/>
    <cellStyle name="Normal 38 4 26 4 3" xfId="47525" xr:uid="{00000000-0005-0000-0000-0000DB860000}"/>
    <cellStyle name="Normal 38 4 26 5" xfId="47526" xr:uid="{00000000-0005-0000-0000-0000DC860000}"/>
    <cellStyle name="Normal 38 4 26 5 2" xfId="47527" xr:uid="{00000000-0005-0000-0000-0000DD860000}"/>
    <cellStyle name="Normal 38 4 26 5 3" xfId="47528" xr:uid="{00000000-0005-0000-0000-0000DE860000}"/>
    <cellStyle name="Normal 38 4 26 6" xfId="47529" xr:uid="{00000000-0005-0000-0000-0000DF860000}"/>
    <cellStyle name="Normal 38 4 26 7" xfId="47530" xr:uid="{00000000-0005-0000-0000-0000E0860000}"/>
    <cellStyle name="Normal 38 4 27" xfId="47531" xr:uid="{00000000-0005-0000-0000-0000E1860000}"/>
    <cellStyle name="Normal 38 4 27 2" xfId="47532" xr:uid="{00000000-0005-0000-0000-0000E2860000}"/>
    <cellStyle name="Normal 38 4 27 2 2" xfId="47533" xr:uid="{00000000-0005-0000-0000-0000E3860000}"/>
    <cellStyle name="Normal 38 4 27 2 3" xfId="47534" xr:uid="{00000000-0005-0000-0000-0000E4860000}"/>
    <cellStyle name="Normal 38 4 27 3" xfId="47535" xr:uid="{00000000-0005-0000-0000-0000E5860000}"/>
    <cellStyle name="Normal 38 4 27 3 2" xfId="47536" xr:uid="{00000000-0005-0000-0000-0000E6860000}"/>
    <cellStyle name="Normal 38 4 27 3 3" xfId="47537" xr:uid="{00000000-0005-0000-0000-0000E7860000}"/>
    <cellStyle name="Normal 38 4 27 4" xfId="47538" xr:uid="{00000000-0005-0000-0000-0000E8860000}"/>
    <cellStyle name="Normal 38 4 27 4 2" xfId="47539" xr:uid="{00000000-0005-0000-0000-0000E9860000}"/>
    <cellStyle name="Normal 38 4 27 4 3" xfId="47540" xr:uid="{00000000-0005-0000-0000-0000EA860000}"/>
    <cellStyle name="Normal 38 4 27 5" xfId="47541" xr:uid="{00000000-0005-0000-0000-0000EB860000}"/>
    <cellStyle name="Normal 38 4 27 5 2" xfId="47542" xr:uid="{00000000-0005-0000-0000-0000EC860000}"/>
    <cellStyle name="Normal 38 4 27 5 3" xfId="47543" xr:uid="{00000000-0005-0000-0000-0000ED860000}"/>
    <cellStyle name="Normal 38 4 27 6" xfId="47544" xr:uid="{00000000-0005-0000-0000-0000EE860000}"/>
    <cellStyle name="Normal 38 4 27 7" xfId="47545" xr:uid="{00000000-0005-0000-0000-0000EF860000}"/>
    <cellStyle name="Normal 38 4 28" xfId="47546" xr:uid="{00000000-0005-0000-0000-0000F0860000}"/>
    <cellStyle name="Normal 38 4 28 2" xfId="47547" xr:uid="{00000000-0005-0000-0000-0000F1860000}"/>
    <cellStyle name="Normal 38 4 28 2 2" xfId="47548" xr:uid="{00000000-0005-0000-0000-0000F2860000}"/>
    <cellStyle name="Normal 38 4 28 2 3" xfId="47549" xr:uid="{00000000-0005-0000-0000-0000F3860000}"/>
    <cellStyle name="Normal 38 4 28 3" xfId="47550" xr:uid="{00000000-0005-0000-0000-0000F4860000}"/>
    <cellStyle name="Normal 38 4 28 3 2" xfId="47551" xr:uid="{00000000-0005-0000-0000-0000F5860000}"/>
    <cellStyle name="Normal 38 4 28 3 3" xfId="47552" xr:uid="{00000000-0005-0000-0000-0000F6860000}"/>
    <cellStyle name="Normal 38 4 28 4" xfId="47553" xr:uid="{00000000-0005-0000-0000-0000F7860000}"/>
    <cellStyle name="Normal 38 4 28 4 2" xfId="47554" xr:uid="{00000000-0005-0000-0000-0000F8860000}"/>
    <cellStyle name="Normal 38 4 28 4 3" xfId="47555" xr:uid="{00000000-0005-0000-0000-0000F9860000}"/>
    <cellStyle name="Normal 38 4 28 5" xfId="47556" xr:uid="{00000000-0005-0000-0000-0000FA860000}"/>
    <cellStyle name="Normal 38 4 28 5 2" xfId="47557" xr:uid="{00000000-0005-0000-0000-0000FB860000}"/>
    <cellStyle name="Normal 38 4 28 5 3" xfId="47558" xr:uid="{00000000-0005-0000-0000-0000FC860000}"/>
    <cellStyle name="Normal 38 4 28 6" xfId="47559" xr:uid="{00000000-0005-0000-0000-0000FD860000}"/>
    <cellStyle name="Normal 38 4 28 7" xfId="47560" xr:uid="{00000000-0005-0000-0000-0000FE860000}"/>
    <cellStyle name="Normal 38 4 29" xfId="47561" xr:uid="{00000000-0005-0000-0000-0000FF860000}"/>
    <cellStyle name="Normal 38 4 29 2" xfId="47562" xr:uid="{00000000-0005-0000-0000-000000870000}"/>
    <cellStyle name="Normal 38 4 29 2 2" xfId="47563" xr:uid="{00000000-0005-0000-0000-000001870000}"/>
    <cellStyle name="Normal 38 4 29 2 3" xfId="47564" xr:uid="{00000000-0005-0000-0000-000002870000}"/>
    <cellStyle name="Normal 38 4 29 3" xfId="47565" xr:uid="{00000000-0005-0000-0000-000003870000}"/>
    <cellStyle name="Normal 38 4 29 3 2" xfId="47566" xr:uid="{00000000-0005-0000-0000-000004870000}"/>
    <cellStyle name="Normal 38 4 29 3 3" xfId="47567" xr:uid="{00000000-0005-0000-0000-000005870000}"/>
    <cellStyle name="Normal 38 4 29 4" xfId="47568" xr:uid="{00000000-0005-0000-0000-000006870000}"/>
    <cellStyle name="Normal 38 4 29 4 2" xfId="47569" xr:uid="{00000000-0005-0000-0000-000007870000}"/>
    <cellStyle name="Normal 38 4 29 4 3" xfId="47570" xr:uid="{00000000-0005-0000-0000-000008870000}"/>
    <cellStyle name="Normal 38 4 29 5" xfId="47571" xr:uid="{00000000-0005-0000-0000-000009870000}"/>
    <cellStyle name="Normal 38 4 29 5 2" xfId="47572" xr:uid="{00000000-0005-0000-0000-00000A870000}"/>
    <cellStyle name="Normal 38 4 29 5 3" xfId="47573" xr:uid="{00000000-0005-0000-0000-00000B870000}"/>
    <cellStyle name="Normal 38 4 29 6" xfId="47574" xr:uid="{00000000-0005-0000-0000-00000C870000}"/>
    <cellStyle name="Normal 38 4 29 7" xfId="47575" xr:uid="{00000000-0005-0000-0000-00000D870000}"/>
    <cellStyle name="Normal 38 4 3" xfId="47576" xr:uid="{00000000-0005-0000-0000-00000E870000}"/>
    <cellStyle name="Normal 38 4 3 2" xfId="47577" xr:uid="{00000000-0005-0000-0000-00000F870000}"/>
    <cellStyle name="Normal 38 4 3 2 2" xfId="47578" xr:uid="{00000000-0005-0000-0000-000010870000}"/>
    <cellStyle name="Normal 38 4 3 2 3" xfId="47579" xr:uid="{00000000-0005-0000-0000-000011870000}"/>
    <cellStyle name="Normal 38 4 3 3" xfId="47580" xr:uid="{00000000-0005-0000-0000-000012870000}"/>
    <cellStyle name="Normal 38 4 3 3 2" xfId="47581" xr:uid="{00000000-0005-0000-0000-000013870000}"/>
    <cellStyle name="Normal 38 4 3 3 3" xfId="47582" xr:uid="{00000000-0005-0000-0000-000014870000}"/>
    <cellStyle name="Normal 38 4 3 4" xfId="47583" xr:uid="{00000000-0005-0000-0000-000015870000}"/>
    <cellStyle name="Normal 38 4 3 4 2" xfId="47584" xr:uid="{00000000-0005-0000-0000-000016870000}"/>
    <cellStyle name="Normal 38 4 3 4 3" xfId="47585" xr:uid="{00000000-0005-0000-0000-000017870000}"/>
    <cellStyle name="Normal 38 4 3 5" xfId="47586" xr:uid="{00000000-0005-0000-0000-000018870000}"/>
    <cellStyle name="Normal 38 4 3 5 2" xfId="47587" xr:uid="{00000000-0005-0000-0000-000019870000}"/>
    <cellStyle name="Normal 38 4 3 5 3" xfId="47588" xr:uid="{00000000-0005-0000-0000-00001A870000}"/>
    <cellStyle name="Normal 38 4 3 6" xfId="47589" xr:uid="{00000000-0005-0000-0000-00001B870000}"/>
    <cellStyle name="Normal 38 4 3 7" xfId="47590" xr:uid="{00000000-0005-0000-0000-00001C870000}"/>
    <cellStyle name="Normal 38 4 30" xfId="47591" xr:uid="{00000000-0005-0000-0000-00001D870000}"/>
    <cellStyle name="Normal 38 4 30 2" xfId="47592" xr:uid="{00000000-0005-0000-0000-00001E870000}"/>
    <cellStyle name="Normal 38 4 30 2 2" xfId="47593" xr:uid="{00000000-0005-0000-0000-00001F870000}"/>
    <cellStyle name="Normal 38 4 30 2 3" xfId="47594" xr:uid="{00000000-0005-0000-0000-000020870000}"/>
    <cellStyle name="Normal 38 4 30 3" xfId="47595" xr:uid="{00000000-0005-0000-0000-000021870000}"/>
    <cellStyle name="Normal 38 4 30 3 2" xfId="47596" xr:uid="{00000000-0005-0000-0000-000022870000}"/>
    <cellStyle name="Normal 38 4 30 3 3" xfId="47597" xr:uid="{00000000-0005-0000-0000-000023870000}"/>
    <cellStyle name="Normal 38 4 30 4" xfId="47598" xr:uid="{00000000-0005-0000-0000-000024870000}"/>
    <cellStyle name="Normal 38 4 30 4 2" xfId="47599" xr:uid="{00000000-0005-0000-0000-000025870000}"/>
    <cellStyle name="Normal 38 4 30 4 3" xfId="47600" xr:uid="{00000000-0005-0000-0000-000026870000}"/>
    <cellStyle name="Normal 38 4 30 5" xfId="47601" xr:uid="{00000000-0005-0000-0000-000027870000}"/>
    <cellStyle name="Normal 38 4 30 5 2" xfId="47602" xr:uid="{00000000-0005-0000-0000-000028870000}"/>
    <cellStyle name="Normal 38 4 30 5 3" xfId="47603" xr:uid="{00000000-0005-0000-0000-000029870000}"/>
    <cellStyle name="Normal 38 4 30 6" xfId="47604" xr:uid="{00000000-0005-0000-0000-00002A870000}"/>
    <cellStyle name="Normal 38 4 30 7" xfId="47605" xr:uid="{00000000-0005-0000-0000-00002B870000}"/>
    <cellStyle name="Normal 38 4 31" xfId="47606" xr:uid="{00000000-0005-0000-0000-00002C870000}"/>
    <cellStyle name="Normal 38 4 31 2" xfId="47607" xr:uid="{00000000-0005-0000-0000-00002D870000}"/>
    <cellStyle name="Normal 38 4 31 3" xfId="47608" xr:uid="{00000000-0005-0000-0000-00002E870000}"/>
    <cellStyle name="Normal 38 4 32" xfId="47609" xr:uid="{00000000-0005-0000-0000-00002F870000}"/>
    <cellStyle name="Normal 38 4 32 2" xfId="47610" xr:uid="{00000000-0005-0000-0000-000030870000}"/>
    <cellStyle name="Normal 38 4 32 3" xfId="47611" xr:uid="{00000000-0005-0000-0000-000031870000}"/>
    <cellStyle name="Normal 38 4 33" xfId="47612" xr:uid="{00000000-0005-0000-0000-000032870000}"/>
    <cellStyle name="Normal 38 4 33 2" xfId="47613" xr:uid="{00000000-0005-0000-0000-000033870000}"/>
    <cellStyle name="Normal 38 4 33 3" xfId="47614" xr:uid="{00000000-0005-0000-0000-000034870000}"/>
    <cellStyle name="Normal 38 4 34" xfId="47615" xr:uid="{00000000-0005-0000-0000-000035870000}"/>
    <cellStyle name="Normal 38 4 34 2" xfId="47616" xr:uid="{00000000-0005-0000-0000-000036870000}"/>
    <cellStyle name="Normal 38 4 34 3" xfId="47617" xr:uid="{00000000-0005-0000-0000-000037870000}"/>
    <cellStyle name="Normal 38 4 35" xfId="47618" xr:uid="{00000000-0005-0000-0000-000038870000}"/>
    <cellStyle name="Normal 38 4 35 2" xfId="47619" xr:uid="{00000000-0005-0000-0000-000039870000}"/>
    <cellStyle name="Normal 38 4 35 3" xfId="47620" xr:uid="{00000000-0005-0000-0000-00003A870000}"/>
    <cellStyle name="Normal 38 4 36" xfId="47621" xr:uid="{00000000-0005-0000-0000-00003B870000}"/>
    <cellStyle name="Normal 38 4 36 2" xfId="47622" xr:uid="{00000000-0005-0000-0000-00003C870000}"/>
    <cellStyle name="Normal 38 4 36 3" xfId="47623" xr:uid="{00000000-0005-0000-0000-00003D870000}"/>
    <cellStyle name="Normal 38 4 37" xfId="47624" xr:uid="{00000000-0005-0000-0000-00003E870000}"/>
    <cellStyle name="Normal 38 4 38" xfId="47625" xr:uid="{00000000-0005-0000-0000-00003F870000}"/>
    <cellStyle name="Normal 38 4 4" xfId="47626" xr:uid="{00000000-0005-0000-0000-000040870000}"/>
    <cellStyle name="Normal 38 4 4 2" xfId="47627" xr:uid="{00000000-0005-0000-0000-000041870000}"/>
    <cellStyle name="Normal 38 4 4 2 2" xfId="47628" xr:uid="{00000000-0005-0000-0000-000042870000}"/>
    <cellStyle name="Normal 38 4 4 2 3" xfId="47629" xr:uid="{00000000-0005-0000-0000-000043870000}"/>
    <cellStyle name="Normal 38 4 4 3" xfId="47630" xr:uid="{00000000-0005-0000-0000-000044870000}"/>
    <cellStyle name="Normal 38 4 4 3 2" xfId="47631" xr:uid="{00000000-0005-0000-0000-000045870000}"/>
    <cellStyle name="Normal 38 4 4 3 3" xfId="47632" xr:uid="{00000000-0005-0000-0000-000046870000}"/>
    <cellStyle name="Normal 38 4 4 4" xfId="47633" xr:uid="{00000000-0005-0000-0000-000047870000}"/>
    <cellStyle name="Normal 38 4 4 4 2" xfId="47634" xr:uid="{00000000-0005-0000-0000-000048870000}"/>
    <cellStyle name="Normal 38 4 4 4 3" xfId="47635" xr:uid="{00000000-0005-0000-0000-000049870000}"/>
    <cellStyle name="Normal 38 4 4 5" xfId="47636" xr:uid="{00000000-0005-0000-0000-00004A870000}"/>
    <cellStyle name="Normal 38 4 4 5 2" xfId="47637" xr:uid="{00000000-0005-0000-0000-00004B870000}"/>
    <cellStyle name="Normal 38 4 4 5 3" xfId="47638" xr:uid="{00000000-0005-0000-0000-00004C870000}"/>
    <cellStyle name="Normal 38 4 4 6" xfId="47639" xr:uid="{00000000-0005-0000-0000-00004D870000}"/>
    <cellStyle name="Normal 38 4 4 7" xfId="47640" xr:uid="{00000000-0005-0000-0000-00004E870000}"/>
    <cellStyle name="Normal 38 4 5" xfId="47641" xr:uid="{00000000-0005-0000-0000-00004F870000}"/>
    <cellStyle name="Normal 38 4 5 2" xfId="47642" xr:uid="{00000000-0005-0000-0000-000050870000}"/>
    <cellStyle name="Normal 38 4 5 2 2" xfId="47643" xr:uid="{00000000-0005-0000-0000-000051870000}"/>
    <cellStyle name="Normal 38 4 5 2 3" xfId="47644" xr:uid="{00000000-0005-0000-0000-000052870000}"/>
    <cellStyle name="Normal 38 4 5 3" xfId="47645" xr:uid="{00000000-0005-0000-0000-000053870000}"/>
    <cellStyle name="Normal 38 4 5 3 2" xfId="47646" xr:uid="{00000000-0005-0000-0000-000054870000}"/>
    <cellStyle name="Normal 38 4 5 3 3" xfId="47647" xr:uid="{00000000-0005-0000-0000-000055870000}"/>
    <cellStyle name="Normal 38 4 5 4" xfId="47648" xr:uid="{00000000-0005-0000-0000-000056870000}"/>
    <cellStyle name="Normal 38 4 5 4 2" xfId="47649" xr:uid="{00000000-0005-0000-0000-000057870000}"/>
    <cellStyle name="Normal 38 4 5 4 3" xfId="47650" xr:uid="{00000000-0005-0000-0000-000058870000}"/>
    <cellStyle name="Normal 38 4 5 5" xfId="47651" xr:uid="{00000000-0005-0000-0000-000059870000}"/>
    <cellStyle name="Normal 38 4 5 5 2" xfId="47652" xr:uid="{00000000-0005-0000-0000-00005A870000}"/>
    <cellStyle name="Normal 38 4 5 5 3" xfId="47653" xr:uid="{00000000-0005-0000-0000-00005B870000}"/>
    <cellStyle name="Normal 38 4 5 6" xfId="47654" xr:uid="{00000000-0005-0000-0000-00005C870000}"/>
    <cellStyle name="Normal 38 4 5 7" xfId="47655" xr:uid="{00000000-0005-0000-0000-00005D870000}"/>
    <cellStyle name="Normal 38 4 6" xfId="47656" xr:uid="{00000000-0005-0000-0000-00005E870000}"/>
    <cellStyle name="Normal 38 4 6 2" xfId="47657" xr:uid="{00000000-0005-0000-0000-00005F870000}"/>
    <cellStyle name="Normal 38 4 6 2 2" xfId="47658" xr:uid="{00000000-0005-0000-0000-000060870000}"/>
    <cellStyle name="Normal 38 4 6 2 3" xfId="47659" xr:uid="{00000000-0005-0000-0000-000061870000}"/>
    <cellStyle name="Normal 38 4 6 3" xfId="47660" xr:uid="{00000000-0005-0000-0000-000062870000}"/>
    <cellStyle name="Normal 38 4 6 3 2" xfId="47661" xr:uid="{00000000-0005-0000-0000-000063870000}"/>
    <cellStyle name="Normal 38 4 6 3 3" xfId="47662" xr:uid="{00000000-0005-0000-0000-000064870000}"/>
    <cellStyle name="Normal 38 4 6 4" xfId="47663" xr:uid="{00000000-0005-0000-0000-000065870000}"/>
    <cellStyle name="Normal 38 4 6 4 2" xfId="47664" xr:uid="{00000000-0005-0000-0000-000066870000}"/>
    <cellStyle name="Normal 38 4 6 4 3" xfId="47665" xr:uid="{00000000-0005-0000-0000-000067870000}"/>
    <cellStyle name="Normal 38 4 6 5" xfId="47666" xr:uid="{00000000-0005-0000-0000-000068870000}"/>
    <cellStyle name="Normal 38 4 6 5 2" xfId="47667" xr:uid="{00000000-0005-0000-0000-000069870000}"/>
    <cellStyle name="Normal 38 4 6 5 3" xfId="47668" xr:uid="{00000000-0005-0000-0000-00006A870000}"/>
    <cellStyle name="Normal 38 4 6 6" xfId="47669" xr:uid="{00000000-0005-0000-0000-00006B870000}"/>
    <cellStyle name="Normal 38 4 6 7" xfId="47670" xr:uid="{00000000-0005-0000-0000-00006C870000}"/>
    <cellStyle name="Normal 38 4 7" xfId="47671" xr:uid="{00000000-0005-0000-0000-00006D870000}"/>
    <cellStyle name="Normal 38 4 7 2" xfId="47672" xr:uid="{00000000-0005-0000-0000-00006E870000}"/>
    <cellStyle name="Normal 38 4 7 2 2" xfId="47673" xr:uid="{00000000-0005-0000-0000-00006F870000}"/>
    <cellStyle name="Normal 38 4 7 2 3" xfId="47674" xr:uid="{00000000-0005-0000-0000-000070870000}"/>
    <cellStyle name="Normal 38 4 7 3" xfId="47675" xr:uid="{00000000-0005-0000-0000-000071870000}"/>
    <cellStyle name="Normal 38 4 7 3 2" xfId="47676" xr:uid="{00000000-0005-0000-0000-000072870000}"/>
    <cellStyle name="Normal 38 4 7 3 3" xfId="47677" xr:uid="{00000000-0005-0000-0000-000073870000}"/>
    <cellStyle name="Normal 38 4 7 4" xfId="47678" xr:uid="{00000000-0005-0000-0000-000074870000}"/>
    <cellStyle name="Normal 38 4 7 4 2" xfId="47679" xr:uid="{00000000-0005-0000-0000-000075870000}"/>
    <cellStyle name="Normal 38 4 7 4 3" xfId="47680" xr:uid="{00000000-0005-0000-0000-000076870000}"/>
    <cellStyle name="Normal 38 4 7 5" xfId="47681" xr:uid="{00000000-0005-0000-0000-000077870000}"/>
    <cellStyle name="Normal 38 4 7 5 2" xfId="47682" xr:uid="{00000000-0005-0000-0000-000078870000}"/>
    <cellStyle name="Normal 38 4 7 5 3" xfId="47683" xr:uid="{00000000-0005-0000-0000-000079870000}"/>
    <cellStyle name="Normal 38 4 7 6" xfId="47684" xr:uid="{00000000-0005-0000-0000-00007A870000}"/>
    <cellStyle name="Normal 38 4 7 7" xfId="47685" xr:uid="{00000000-0005-0000-0000-00007B870000}"/>
    <cellStyle name="Normal 38 4 8" xfId="47686" xr:uid="{00000000-0005-0000-0000-00007C870000}"/>
    <cellStyle name="Normal 38 4 8 2" xfId="47687" xr:uid="{00000000-0005-0000-0000-00007D870000}"/>
    <cellStyle name="Normal 38 4 8 2 2" xfId="47688" xr:uid="{00000000-0005-0000-0000-00007E870000}"/>
    <cellStyle name="Normal 38 4 8 2 3" xfId="47689" xr:uid="{00000000-0005-0000-0000-00007F870000}"/>
    <cellStyle name="Normal 38 4 8 3" xfId="47690" xr:uid="{00000000-0005-0000-0000-000080870000}"/>
    <cellStyle name="Normal 38 4 8 3 2" xfId="47691" xr:uid="{00000000-0005-0000-0000-000081870000}"/>
    <cellStyle name="Normal 38 4 8 3 3" xfId="47692" xr:uid="{00000000-0005-0000-0000-000082870000}"/>
    <cellStyle name="Normal 38 4 8 4" xfId="47693" xr:uid="{00000000-0005-0000-0000-000083870000}"/>
    <cellStyle name="Normal 38 4 8 4 2" xfId="47694" xr:uid="{00000000-0005-0000-0000-000084870000}"/>
    <cellStyle name="Normal 38 4 8 4 3" xfId="47695" xr:uid="{00000000-0005-0000-0000-000085870000}"/>
    <cellStyle name="Normal 38 4 8 5" xfId="47696" xr:uid="{00000000-0005-0000-0000-000086870000}"/>
    <cellStyle name="Normal 38 4 8 5 2" xfId="47697" xr:uid="{00000000-0005-0000-0000-000087870000}"/>
    <cellStyle name="Normal 38 4 8 5 3" xfId="47698" xr:uid="{00000000-0005-0000-0000-000088870000}"/>
    <cellStyle name="Normal 38 4 8 6" xfId="47699" xr:uid="{00000000-0005-0000-0000-000089870000}"/>
    <cellStyle name="Normal 38 4 8 7" xfId="47700" xr:uid="{00000000-0005-0000-0000-00008A870000}"/>
    <cellStyle name="Normal 38 4 9" xfId="47701" xr:uid="{00000000-0005-0000-0000-00008B870000}"/>
    <cellStyle name="Normal 38 4 9 2" xfId="47702" xr:uid="{00000000-0005-0000-0000-00008C870000}"/>
    <cellStyle name="Normal 38 4 9 2 2" xfId="47703" xr:uid="{00000000-0005-0000-0000-00008D870000}"/>
    <cellStyle name="Normal 38 4 9 2 3" xfId="47704" xr:uid="{00000000-0005-0000-0000-00008E870000}"/>
    <cellStyle name="Normal 38 4 9 3" xfId="47705" xr:uid="{00000000-0005-0000-0000-00008F870000}"/>
    <cellStyle name="Normal 38 4 9 3 2" xfId="47706" xr:uid="{00000000-0005-0000-0000-000090870000}"/>
    <cellStyle name="Normal 38 4 9 3 3" xfId="47707" xr:uid="{00000000-0005-0000-0000-000091870000}"/>
    <cellStyle name="Normal 38 4 9 4" xfId="47708" xr:uid="{00000000-0005-0000-0000-000092870000}"/>
    <cellStyle name="Normal 38 4 9 4 2" xfId="47709" xr:uid="{00000000-0005-0000-0000-000093870000}"/>
    <cellStyle name="Normal 38 4 9 4 3" xfId="47710" xr:uid="{00000000-0005-0000-0000-000094870000}"/>
    <cellStyle name="Normal 38 4 9 5" xfId="47711" xr:uid="{00000000-0005-0000-0000-000095870000}"/>
    <cellStyle name="Normal 38 4 9 5 2" xfId="47712" xr:uid="{00000000-0005-0000-0000-000096870000}"/>
    <cellStyle name="Normal 38 4 9 5 3" xfId="47713" xr:uid="{00000000-0005-0000-0000-000097870000}"/>
    <cellStyle name="Normal 38 4 9 6" xfId="47714" xr:uid="{00000000-0005-0000-0000-000098870000}"/>
    <cellStyle name="Normal 38 4 9 7" xfId="47715" xr:uid="{00000000-0005-0000-0000-000099870000}"/>
    <cellStyle name="Normal 38 40" xfId="47716" xr:uid="{00000000-0005-0000-0000-00009A870000}"/>
    <cellStyle name="Normal 38 40 2" xfId="47717" xr:uid="{00000000-0005-0000-0000-00009B870000}"/>
    <cellStyle name="Normal 38 40 3" xfId="47718" xr:uid="{00000000-0005-0000-0000-00009C870000}"/>
    <cellStyle name="Normal 38 41" xfId="47719" xr:uid="{00000000-0005-0000-0000-00009D870000}"/>
    <cellStyle name="Normal 38 41 2" xfId="47720" xr:uid="{00000000-0005-0000-0000-00009E870000}"/>
    <cellStyle name="Normal 38 41 3" xfId="47721" xr:uid="{00000000-0005-0000-0000-00009F870000}"/>
    <cellStyle name="Normal 38 42" xfId="47722" xr:uid="{00000000-0005-0000-0000-0000A0870000}"/>
    <cellStyle name="Normal 38 43" xfId="47723" xr:uid="{00000000-0005-0000-0000-0000A1870000}"/>
    <cellStyle name="Normal 38 5" xfId="47724" xr:uid="{00000000-0005-0000-0000-0000A2870000}"/>
    <cellStyle name="Normal 38 5 2" xfId="47725" xr:uid="{00000000-0005-0000-0000-0000A3870000}"/>
    <cellStyle name="Normal 38 5 2 2" xfId="47726" xr:uid="{00000000-0005-0000-0000-0000A4870000}"/>
    <cellStyle name="Normal 38 5 2 3" xfId="47727" xr:uid="{00000000-0005-0000-0000-0000A5870000}"/>
    <cellStyle name="Normal 38 5 3" xfId="47728" xr:uid="{00000000-0005-0000-0000-0000A6870000}"/>
    <cellStyle name="Normal 38 5 3 2" xfId="47729" xr:uid="{00000000-0005-0000-0000-0000A7870000}"/>
    <cellStyle name="Normal 38 5 3 3" xfId="47730" xr:uid="{00000000-0005-0000-0000-0000A8870000}"/>
    <cellStyle name="Normal 38 5 4" xfId="47731" xr:uid="{00000000-0005-0000-0000-0000A9870000}"/>
    <cellStyle name="Normal 38 5 4 2" xfId="47732" xr:uid="{00000000-0005-0000-0000-0000AA870000}"/>
    <cellStyle name="Normal 38 5 4 3" xfId="47733" xr:uid="{00000000-0005-0000-0000-0000AB870000}"/>
    <cellStyle name="Normal 38 5 5" xfId="47734" xr:uid="{00000000-0005-0000-0000-0000AC870000}"/>
    <cellStyle name="Normal 38 5 5 2" xfId="47735" xr:uid="{00000000-0005-0000-0000-0000AD870000}"/>
    <cellStyle name="Normal 38 5 5 3" xfId="47736" xr:uid="{00000000-0005-0000-0000-0000AE870000}"/>
    <cellStyle name="Normal 38 5 6" xfId="47737" xr:uid="{00000000-0005-0000-0000-0000AF870000}"/>
    <cellStyle name="Normal 38 5 6 2" xfId="47738" xr:uid="{00000000-0005-0000-0000-0000B0870000}"/>
    <cellStyle name="Normal 38 5 6 3" xfId="47739" xr:uid="{00000000-0005-0000-0000-0000B1870000}"/>
    <cellStyle name="Normal 38 5 7" xfId="47740" xr:uid="{00000000-0005-0000-0000-0000B2870000}"/>
    <cellStyle name="Normal 38 5 7 2" xfId="47741" xr:uid="{00000000-0005-0000-0000-0000B3870000}"/>
    <cellStyle name="Normal 38 5 7 3" xfId="47742" xr:uid="{00000000-0005-0000-0000-0000B4870000}"/>
    <cellStyle name="Normal 38 5 8" xfId="47743" xr:uid="{00000000-0005-0000-0000-0000B5870000}"/>
    <cellStyle name="Normal 38 5 9" xfId="47744" xr:uid="{00000000-0005-0000-0000-0000B6870000}"/>
    <cellStyle name="Normal 38 6" xfId="47745" xr:uid="{00000000-0005-0000-0000-0000B7870000}"/>
    <cellStyle name="Normal 38 6 2" xfId="47746" xr:uid="{00000000-0005-0000-0000-0000B8870000}"/>
    <cellStyle name="Normal 38 6 2 2" xfId="47747" xr:uid="{00000000-0005-0000-0000-0000B9870000}"/>
    <cellStyle name="Normal 38 6 2 3" xfId="47748" xr:uid="{00000000-0005-0000-0000-0000BA870000}"/>
    <cellStyle name="Normal 38 6 3" xfId="47749" xr:uid="{00000000-0005-0000-0000-0000BB870000}"/>
    <cellStyle name="Normal 38 6 3 2" xfId="47750" xr:uid="{00000000-0005-0000-0000-0000BC870000}"/>
    <cellStyle name="Normal 38 6 3 3" xfId="47751" xr:uid="{00000000-0005-0000-0000-0000BD870000}"/>
    <cellStyle name="Normal 38 6 4" xfId="47752" xr:uid="{00000000-0005-0000-0000-0000BE870000}"/>
    <cellStyle name="Normal 38 6 4 2" xfId="47753" xr:uid="{00000000-0005-0000-0000-0000BF870000}"/>
    <cellStyle name="Normal 38 6 4 3" xfId="47754" xr:uid="{00000000-0005-0000-0000-0000C0870000}"/>
    <cellStyle name="Normal 38 6 5" xfId="47755" xr:uid="{00000000-0005-0000-0000-0000C1870000}"/>
    <cellStyle name="Normal 38 6 5 2" xfId="47756" xr:uid="{00000000-0005-0000-0000-0000C2870000}"/>
    <cellStyle name="Normal 38 6 5 3" xfId="47757" xr:uid="{00000000-0005-0000-0000-0000C3870000}"/>
    <cellStyle name="Normal 38 6 6" xfId="47758" xr:uid="{00000000-0005-0000-0000-0000C4870000}"/>
    <cellStyle name="Normal 38 6 7" xfId="47759" xr:uid="{00000000-0005-0000-0000-0000C5870000}"/>
    <cellStyle name="Normal 38 7" xfId="47760" xr:uid="{00000000-0005-0000-0000-0000C6870000}"/>
    <cellStyle name="Normal 38 7 2" xfId="47761" xr:uid="{00000000-0005-0000-0000-0000C7870000}"/>
    <cellStyle name="Normal 38 7 2 2" xfId="47762" xr:uid="{00000000-0005-0000-0000-0000C8870000}"/>
    <cellStyle name="Normal 38 7 2 3" xfId="47763" xr:uid="{00000000-0005-0000-0000-0000C9870000}"/>
    <cellStyle name="Normal 38 7 3" xfId="47764" xr:uid="{00000000-0005-0000-0000-0000CA870000}"/>
    <cellStyle name="Normal 38 7 3 2" xfId="47765" xr:uid="{00000000-0005-0000-0000-0000CB870000}"/>
    <cellStyle name="Normal 38 7 3 3" xfId="47766" xr:uid="{00000000-0005-0000-0000-0000CC870000}"/>
    <cellStyle name="Normal 38 7 4" xfId="47767" xr:uid="{00000000-0005-0000-0000-0000CD870000}"/>
    <cellStyle name="Normal 38 7 4 2" xfId="47768" xr:uid="{00000000-0005-0000-0000-0000CE870000}"/>
    <cellStyle name="Normal 38 7 4 3" xfId="47769" xr:uid="{00000000-0005-0000-0000-0000CF870000}"/>
    <cellStyle name="Normal 38 7 5" xfId="47770" xr:uid="{00000000-0005-0000-0000-0000D0870000}"/>
    <cellStyle name="Normal 38 7 5 2" xfId="47771" xr:uid="{00000000-0005-0000-0000-0000D1870000}"/>
    <cellStyle name="Normal 38 7 5 3" xfId="47772" xr:uid="{00000000-0005-0000-0000-0000D2870000}"/>
    <cellStyle name="Normal 38 7 6" xfId="47773" xr:uid="{00000000-0005-0000-0000-0000D3870000}"/>
    <cellStyle name="Normal 38 7 7" xfId="47774" xr:uid="{00000000-0005-0000-0000-0000D4870000}"/>
    <cellStyle name="Normal 38 8" xfId="47775" xr:uid="{00000000-0005-0000-0000-0000D5870000}"/>
    <cellStyle name="Normal 38 8 2" xfId="47776" xr:uid="{00000000-0005-0000-0000-0000D6870000}"/>
    <cellStyle name="Normal 38 8 2 2" xfId="47777" xr:uid="{00000000-0005-0000-0000-0000D7870000}"/>
    <cellStyle name="Normal 38 8 2 3" xfId="47778" xr:uid="{00000000-0005-0000-0000-0000D8870000}"/>
    <cellStyle name="Normal 38 8 3" xfId="47779" xr:uid="{00000000-0005-0000-0000-0000D9870000}"/>
    <cellStyle name="Normal 38 8 3 2" xfId="47780" xr:uid="{00000000-0005-0000-0000-0000DA870000}"/>
    <cellStyle name="Normal 38 8 3 3" xfId="47781" xr:uid="{00000000-0005-0000-0000-0000DB870000}"/>
    <cellStyle name="Normal 38 8 4" xfId="47782" xr:uid="{00000000-0005-0000-0000-0000DC870000}"/>
    <cellStyle name="Normal 38 8 4 2" xfId="47783" xr:uid="{00000000-0005-0000-0000-0000DD870000}"/>
    <cellStyle name="Normal 38 8 4 3" xfId="47784" xr:uid="{00000000-0005-0000-0000-0000DE870000}"/>
    <cellStyle name="Normal 38 8 5" xfId="47785" xr:uid="{00000000-0005-0000-0000-0000DF870000}"/>
    <cellStyle name="Normal 38 8 5 2" xfId="47786" xr:uid="{00000000-0005-0000-0000-0000E0870000}"/>
    <cellStyle name="Normal 38 8 5 3" xfId="47787" xr:uid="{00000000-0005-0000-0000-0000E1870000}"/>
    <cellStyle name="Normal 38 8 6" xfId="47788" xr:uid="{00000000-0005-0000-0000-0000E2870000}"/>
    <cellStyle name="Normal 38 8 7" xfId="47789" xr:uid="{00000000-0005-0000-0000-0000E3870000}"/>
    <cellStyle name="Normal 38 9" xfId="47790" xr:uid="{00000000-0005-0000-0000-0000E4870000}"/>
    <cellStyle name="Normal 38 9 2" xfId="47791" xr:uid="{00000000-0005-0000-0000-0000E5870000}"/>
    <cellStyle name="Normal 38 9 2 2" xfId="47792" xr:uid="{00000000-0005-0000-0000-0000E6870000}"/>
    <cellStyle name="Normal 38 9 2 3" xfId="47793" xr:uid="{00000000-0005-0000-0000-0000E7870000}"/>
    <cellStyle name="Normal 38 9 3" xfId="47794" xr:uid="{00000000-0005-0000-0000-0000E8870000}"/>
    <cellStyle name="Normal 38 9 3 2" xfId="47795" xr:uid="{00000000-0005-0000-0000-0000E9870000}"/>
    <cellStyle name="Normal 38 9 3 3" xfId="47796" xr:uid="{00000000-0005-0000-0000-0000EA870000}"/>
    <cellStyle name="Normal 38 9 4" xfId="47797" xr:uid="{00000000-0005-0000-0000-0000EB870000}"/>
    <cellStyle name="Normal 38 9 4 2" xfId="47798" xr:uid="{00000000-0005-0000-0000-0000EC870000}"/>
    <cellStyle name="Normal 38 9 4 3" xfId="47799" xr:uid="{00000000-0005-0000-0000-0000ED870000}"/>
    <cellStyle name="Normal 38 9 5" xfId="47800" xr:uid="{00000000-0005-0000-0000-0000EE870000}"/>
    <cellStyle name="Normal 38 9 5 2" xfId="47801" xr:uid="{00000000-0005-0000-0000-0000EF870000}"/>
    <cellStyle name="Normal 38 9 5 3" xfId="47802" xr:uid="{00000000-0005-0000-0000-0000F0870000}"/>
    <cellStyle name="Normal 38 9 6" xfId="47803" xr:uid="{00000000-0005-0000-0000-0000F1870000}"/>
    <cellStyle name="Normal 38 9 7" xfId="47804" xr:uid="{00000000-0005-0000-0000-0000F2870000}"/>
    <cellStyle name="Normal 39" xfId="1228" xr:uid="{00000000-0005-0000-0000-0000F3870000}"/>
    <cellStyle name="Normal 39 10" xfId="47805" xr:uid="{00000000-0005-0000-0000-0000F4870000}"/>
    <cellStyle name="Normal 39 10 2" xfId="47806" xr:uid="{00000000-0005-0000-0000-0000F5870000}"/>
    <cellStyle name="Normal 39 10 2 2" xfId="47807" xr:uid="{00000000-0005-0000-0000-0000F6870000}"/>
    <cellStyle name="Normal 39 10 2 3" xfId="47808" xr:uid="{00000000-0005-0000-0000-0000F7870000}"/>
    <cellStyle name="Normal 39 10 3" xfId="47809" xr:uid="{00000000-0005-0000-0000-0000F8870000}"/>
    <cellStyle name="Normal 39 10 3 2" xfId="47810" xr:uid="{00000000-0005-0000-0000-0000F9870000}"/>
    <cellStyle name="Normal 39 10 3 3" xfId="47811" xr:uid="{00000000-0005-0000-0000-0000FA870000}"/>
    <cellStyle name="Normal 39 10 4" xfId="47812" xr:uid="{00000000-0005-0000-0000-0000FB870000}"/>
    <cellStyle name="Normal 39 10 4 2" xfId="47813" xr:uid="{00000000-0005-0000-0000-0000FC870000}"/>
    <cellStyle name="Normal 39 10 4 3" xfId="47814" xr:uid="{00000000-0005-0000-0000-0000FD870000}"/>
    <cellStyle name="Normal 39 10 5" xfId="47815" xr:uid="{00000000-0005-0000-0000-0000FE870000}"/>
    <cellStyle name="Normal 39 10 5 2" xfId="47816" xr:uid="{00000000-0005-0000-0000-0000FF870000}"/>
    <cellStyle name="Normal 39 10 5 3" xfId="47817" xr:uid="{00000000-0005-0000-0000-000000880000}"/>
    <cellStyle name="Normal 39 10 6" xfId="47818" xr:uid="{00000000-0005-0000-0000-000001880000}"/>
    <cellStyle name="Normal 39 10 7" xfId="47819" xr:uid="{00000000-0005-0000-0000-000002880000}"/>
    <cellStyle name="Normal 39 11" xfId="47820" xr:uid="{00000000-0005-0000-0000-000003880000}"/>
    <cellStyle name="Normal 39 11 2" xfId="47821" xr:uid="{00000000-0005-0000-0000-000004880000}"/>
    <cellStyle name="Normal 39 11 2 2" xfId="47822" xr:uid="{00000000-0005-0000-0000-000005880000}"/>
    <cellStyle name="Normal 39 11 2 3" xfId="47823" xr:uid="{00000000-0005-0000-0000-000006880000}"/>
    <cellStyle name="Normal 39 11 3" xfId="47824" xr:uid="{00000000-0005-0000-0000-000007880000}"/>
    <cellStyle name="Normal 39 11 3 2" xfId="47825" xr:uid="{00000000-0005-0000-0000-000008880000}"/>
    <cellStyle name="Normal 39 11 3 3" xfId="47826" xr:uid="{00000000-0005-0000-0000-000009880000}"/>
    <cellStyle name="Normal 39 11 4" xfId="47827" xr:uid="{00000000-0005-0000-0000-00000A880000}"/>
    <cellStyle name="Normal 39 11 4 2" xfId="47828" xr:uid="{00000000-0005-0000-0000-00000B880000}"/>
    <cellStyle name="Normal 39 11 4 3" xfId="47829" xr:uid="{00000000-0005-0000-0000-00000C880000}"/>
    <cellStyle name="Normal 39 11 5" xfId="47830" xr:uid="{00000000-0005-0000-0000-00000D880000}"/>
    <cellStyle name="Normal 39 11 5 2" xfId="47831" xr:uid="{00000000-0005-0000-0000-00000E880000}"/>
    <cellStyle name="Normal 39 11 5 3" xfId="47832" xr:uid="{00000000-0005-0000-0000-00000F880000}"/>
    <cellStyle name="Normal 39 11 6" xfId="47833" xr:uid="{00000000-0005-0000-0000-000010880000}"/>
    <cellStyle name="Normal 39 11 7" xfId="47834" xr:uid="{00000000-0005-0000-0000-000011880000}"/>
    <cellStyle name="Normal 39 12" xfId="47835" xr:uid="{00000000-0005-0000-0000-000012880000}"/>
    <cellStyle name="Normal 39 12 2" xfId="47836" xr:uid="{00000000-0005-0000-0000-000013880000}"/>
    <cellStyle name="Normal 39 12 2 2" xfId="47837" xr:uid="{00000000-0005-0000-0000-000014880000}"/>
    <cellStyle name="Normal 39 12 2 3" xfId="47838" xr:uid="{00000000-0005-0000-0000-000015880000}"/>
    <cellStyle name="Normal 39 12 3" xfId="47839" xr:uid="{00000000-0005-0000-0000-000016880000}"/>
    <cellStyle name="Normal 39 12 3 2" xfId="47840" xr:uid="{00000000-0005-0000-0000-000017880000}"/>
    <cellStyle name="Normal 39 12 3 3" xfId="47841" xr:uid="{00000000-0005-0000-0000-000018880000}"/>
    <cellStyle name="Normal 39 12 4" xfId="47842" xr:uid="{00000000-0005-0000-0000-000019880000}"/>
    <cellStyle name="Normal 39 12 4 2" xfId="47843" xr:uid="{00000000-0005-0000-0000-00001A880000}"/>
    <cellStyle name="Normal 39 12 4 3" xfId="47844" xr:uid="{00000000-0005-0000-0000-00001B880000}"/>
    <cellStyle name="Normal 39 12 5" xfId="47845" xr:uid="{00000000-0005-0000-0000-00001C880000}"/>
    <cellStyle name="Normal 39 12 5 2" xfId="47846" xr:uid="{00000000-0005-0000-0000-00001D880000}"/>
    <cellStyle name="Normal 39 12 5 3" xfId="47847" xr:uid="{00000000-0005-0000-0000-00001E880000}"/>
    <cellStyle name="Normal 39 12 6" xfId="47848" xr:uid="{00000000-0005-0000-0000-00001F880000}"/>
    <cellStyle name="Normal 39 12 7" xfId="47849" xr:uid="{00000000-0005-0000-0000-000020880000}"/>
    <cellStyle name="Normal 39 13" xfId="47850" xr:uid="{00000000-0005-0000-0000-000021880000}"/>
    <cellStyle name="Normal 39 13 2" xfId="47851" xr:uid="{00000000-0005-0000-0000-000022880000}"/>
    <cellStyle name="Normal 39 13 2 2" xfId="47852" xr:uid="{00000000-0005-0000-0000-000023880000}"/>
    <cellStyle name="Normal 39 13 2 3" xfId="47853" xr:uid="{00000000-0005-0000-0000-000024880000}"/>
    <cellStyle name="Normal 39 13 3" xfId="47854" xr:uid="{00000000-0005-0000-0000-000025880000}"/>
    <cellStyle name="Normal 39 13 3 2" xfId="47855" xr:uid="{00000000-0005-0000-0000-000026880000}"/>
    <cellStyle name="Normal 39 13 3 3" xfId="47856" xr:uid="{00000000-0005-0000-0000-000027880000}"/>
    <cellStyle name="Normal 39 13 4" xfId="47857" xr:uid="{00000000-0005-0000-0000-000028880000}"/>
    <cellStyle name="Normal 39 13 4 2" xfId="47858" xr:uid="{00000000-0005-0000-0000-000029880000}"/>
    <cellStyle name="Normal 39 13 4 3" xfId="47859" xr:uid="{00000000-0005-0000-0000-00002A880000}"/>
    <cellStyle name="Normal 39 13 5" xfId="47860" xr:uid="{00000000-0005-0000-0000-00002B880000}"/>
    <cellStyle name="Normal 39 13 5 2" xfId="47861" xr:uid="{00000000-0005-0000-0000-00002C880000}"/>
    <cellStyle name="Normal 39 13 5 3" xfId="47862" xr:uid="{00000000-0005-0000-0000-00002D880000}"/>
    <cellStyle name="Normal 39 13 6" xfId="47863" xr:uid="{00000000-0005-0000-0000-00002E880000}"/>
    <cellStyle name="Normal 39 13 7" xfId="47864" xr:uid="{00000000-0005-0000-0000-00002F880000}"/>
    <cellStyle name="Normal 39 14" xfId="47865" xr:uid="{00000000-0005-0000-0000-000030880000}"/>
    <cellStyle name="Normal 39 14 2" xfId="47866" xr:uid="{00000000-0005-0000-0000-000031880000}"/>
    <cellStyle name="Normal 39 14 2 2" xfId="47867" xr:uid="{00000000-0005-0000-0000-000032880000}"/>
    <cellStyle name="Normal 39 14 2 3" xfId="47868" xr:uid="{00000000-0005-0000-0000-000033880000}"/>
    <cellStyle name="Normal 39 14 3" xfId="47869" xr:uid="{00000000-0005-0000-0000-000034880000}"/>
    <cellStyle name="Normal 39 14 3 2" xfId="47870" xr:uid="{00000000-0005-0000-0000-000035880000}"/>
    <cellStyle name="Normal 39 14 3 3" xfId="47871" xr:uid="{00000000-0005-0000-0000-000036880000}"/>
    <cellStyle name="Normal 39 14 4" xfId="47872" xr:uid="{00000000-0005-0000-0000-000037880000}"/>
    <cellStyle name="Normal 39 14 4 2" xfId="47873" xr:uid="{00000000-0005-0000-0000-000038880000}"/>
    <cellStyle name="Normal 39 14 4 3" xfId="47874" xr:uid="{00000000-0005-0000-0000-000039880000}"/>
    <cellStyle name="Normal 39 14 5" xfId="47875" xr:uid="{00000000-0005-0000-0000-00003A880000}"/>
    <cellStyle name="Normal 39 14 5 2" xfId="47876" xr:uid="{00000000-0005-0000-0000-00003B880000}"/>
    <cellStyle name="Normal 39 14 5 3" xfId="47877" xr:uid="{00000000-0005-0000-0000-00003C880000}"/>
    <cellStyle name="Normal 39 14 6" xfId="47878" xr:uid="{00000000-0005-0000-0000-00003D880000}"/>
    <cellStyle name="Normal 39 14 7" xfId="47879" xr:uid="{00000000-0005-0000-0000-00003E880000}"/>
    <cellStyle name="Normal 39 15" xfId="47880" xr:uid="{00000000-0005-0000-0000-00003F880000}"/>
    <cellStyle name="Normal 39 15 2" xfId="47881" xr:uid="{00000000-0005-0000-0000-000040880000}"/>
    <cellStyle name="Normal 39 15 2 2" xfId="47882" xr:uid="{00000000-0005-0000-0000-000041880000}"/>
    <cellStyle name="Normal 39 15 2 3" xfId="47883" xr:uid="{00000000-0005-0000-0000-000042880000}"/>
    <cellStyle name="Normal 39 15 3" xfId="47884" xr:uid="{00000000-0005-0000-0000-000043880000}"/>
    <cellStyle name="Normal 39 15 3 2" xfId="47885" xr:uid="{00000000-0005-0000-0000-000044880000}"/>
    <cellStyle name="Normal 39 15 3 3" xfId="47886" xr:uid="{00000000-0005-0000-0000-000045880000}"/>
    <cellStyle name="Normal 39 15 4" xfId="47887" xr:uid="{00000000-0005-0000-0000-000046880000}"/>
    <cellStyle name="Normal 39 15 4 2" xfId="47888" xr:uid="{00000000-0005-0000-0000-000047880000}"/>
    <cellStyle name="Normal 39 15 4 3" xfId="47889" xr:uid="{00000000-0005-0000-0000-000048880000}"/>
    <cellStyle name="Normal 39 15 5" xfId="47890" xr:uid="{00000000-0005-0000-0000-000049880000}"/>
    <cellStyle name="Normal 39 15 5 2" xfId="47891" xr:uid="{00000000-0005-0000-0000-00004A880000}"/>
    <cellStyle name="Normal 39 15 5 3" xfId="47892" xr:uid="{00000000-0005-0000-0000-00004B880000}"/>
    <cellStyle name="Normal 39 15 6" xfId="47893" xr:uid="{00000000-0005-0000-0000-00004C880000}"/>
    <cellStyle name="Normal 39 15 7" xfId="47894" xr:uid="{00000000-0005-0000-0000-00004D880000}"/>
    <cellStyle name="Normal 39 16" xfId="47895" xr:uid="{00000000-0005-0000-0000-00004E880000}"/>
    <cellStyle name="Normal 39 16 2" xfId="47896" xr:uid="{00000000-0005-0000-0000-00004F880000}"/>
    <cellStyle name="Normal 39 16 2 2" xfId="47897" xr:uid="{00000000-0005-0000-0000-000050880000}"/>
    <cellStyle name="Normal 39 16 2 3" xfId="47898" xr:uid="{00000000-0005-0000-0000-000051880000}"/>
    <cellStyle name="Normal 39 16 3" xfId="47899" xr:uid="{00000000-0005-0000-0000-000052880000}"/>
    <cellStyle name="Normal 39 16 3 2" xfId="47900" xr:uid="{00000000-0005-0000-0000-000053880000}"/>
    <cellStyle name="Normal 39 16 3 3" xfId="47901" xr:uid="{00000000-0005-0000-0000-000054880000}"/>
    <cellStyle name="Normal 39 16 4" xfId="47902" xr:uid="{00000000-0005-0000-0000-000055880000}"/>
    <cellStyle name="Normal 39 16 4 2" xfId="47903" xr:uid="{00000000-0005-0000-0000-000056880000}"/>
    <cellStyle name="Normal 39 16 4 3" xfId="47904" xr:uid="{00000000-0005-0000-0000-000057880000}"/>
    <cellStyle name="Normal 39 16 5" xfId="47905" xr:uid="{00000000-0005-0000-0000-000058880000}"/>
    <cellStyle name="Normal 39 16 5 2" xfId="47906" xr:uid="{00000000-0005-0000-0000-000059880000}"/>
    <cellStyle name="Normal 39 16 5 3" xfId="47907" xr:uid="{00000000-0005-0000-0000-00005A880000}"/>
    <cellStyle name="Normal 39 16 6" xfId="47908" xr:uid="{00000000-0005-0000-0000-00005B880000}"/>
    <cellStyle name="Normal 39 16 7" xfId="47909" xr:uid="{00000000-0005-0000-0000-00005C880000}"/>
    <cellStyle name="Normal 39 17" xfId="47910" xr:uid="{00000000-0005-0000-0000-00005D880000}"/>
    <cellStyle name="Normal 39 17 2" xfId="47911" xr:uid="{00000000-0005-0000-0000-00005E880000}"/>
    <cellStyle name="Normal 39 17 2 2" xfId="47912" xr:uid="{00000000-0005-0000-0000-00005F880000}"/>
    <cellStyle name="Normal 39 17 2 3" xfId="47913" xr:uid="{00000000-0005-0000-0000-000060880000}"/>
    <cellStyle name="Normal 39 17 3" xfId="47914" xr:uid="{00000000-0005-0000-0000-000061880000}"/>
    <cellStyle name="Normal 39 17 3 2" xfId="47915" xr:uid="{00000000-0005-0000-0000-000062880000}"/>
    <cellStyle name="Normal 39 17 3 3" xfId="47916" xr:uid="{00000000-0005-0000-0000-000063880000}"/>
    <cellStyle name="Normal 39 17 4" xfId="47917" xr:uid="{00000000-0005-0000-0000-000064880000}"/>
    <cellStyle name="Normal 39 17 4 2" xfId="47918" xr:uid="{00000000-0005-0000-0000-000065880000}"/>
    <cellStyle name="Normal 39 17 4 3" xfId="47919" xr:uid="{00000000-0005-0000-0000-000066880000}"/>
    <cellStyle name="Normal 39 17 5" xfId="47920" xr:uid="{00000000-0005-0000-0000-000067880000}"/>
    <cellStyle name="Normal 39 17 5 2" xfId="47921" xr:uid="{00000000-0005-0000-0000-000068880000}"/>
    <cellStyle name="Normal 39 17 5 3" xfId="47922" xr:uid="{00000000-0005-0000-0000-000069880000}"/>
    <cellStyle name="Normal 39 17 6" xfId="47923" xr:uid="{00000000-0005-0000-0000-00006A880000}"/>
    <cellStyle name="Normal 39 17 7" xfId="47924" xr:uid="{00000000-0005-0000-0000-00006B880000}"/>
    <cellStyle name="Normal 39 18" xfId="47925" xr:uid="{00000000-0005-0000-0000-00006C880000}"/>
    <cellStyle name="Normal 39 18 2" xfId="47926" xr:uid="{00000000-0005-0000-0000-00006D880000}"/>
    <cellStyle name="Normal 39 18 2 2" xfId="47927" xr:uid="{00000000-0005-0000-0000-00006E880000}"/>
    <cellStyle name="Normal 39 18 2 3" xfId="47928" xr:uid="{00000000-0005-0000-0000-00006F880000}"/>
    <cellStyle name="Normal 39 18 3" xfId="47929" xr:uid="{00000000-0005-0000-0000-000070880000}"/>
    <cellStyle name="Normal 39 18 3 2" xfId="47930" xr:uid="{00000000-0005-0000-0000-000071880000}"/>
    <cellStyle name="Normal 39 18 3 3" xfId="47931" xr:uid="{00000000-0005-0000-0000-000072880000}"/>
    <cellStyle name="Normal 39 18 4" xfId="47932" xr:uid="{00000000-0005-0000-0000-000073880000}"/>
    <cellStyle name="Normal 39 18 4 2" xfId="47933" xr:uid="{00000000-0005-0000-0000-000074880000}"/>
    <cellStyle name="Normal 39 18 4 3" xfId="47934" xr:uid="{00000000-0005-0000-0000-000075880000}"/>
    <cellStyle name="Normal 39 18 5" xfId="47935" xr:uid="{00000000-0005-0000-0000-000076880000}"/>
    <cellStyle name="Normal 39 18 5 2" xfId="47936" xr:uid="{00000000-0005-0000-0000-000077880000}"/>
    <cellStyle name="Normal 39 18 5 3" xfId="47937" xr:uid="{00000000-0005-0000-0000-000078880000}"/>
    <cellStyle name="Normal 39 18 6" xfId="47938" xr:uid="{00000000-0005-0000-0000-000079880000}"/>
    <cellStyle name="Normal 39 18 7" xfId="47939" xr:uid="{00000000-0005-0000-0000-00007A880000}"/>
    <cellStyle name="Normal 39 19" xfId="47940" xr:uid="{00000000-0005-0000-0000-00007B880000}"/>
    <cellStyle name="Normal 39 19 2" xfId="47941" xr:uid="{00000000-0005-0000-0000-00007C880000}"/>
    <cellStyle name="Normal 39 19 2 2" xfId="47942" xr:uid="{00000000-0005-0000-0000-00007D880000}"/>
    <cellStyle name="Normal 39 19 2 3" xfId="47943" xr:uid="{00000000-0005-0000-0000-00007E880000}"/>
    <cellStyle name="Normal 39 19 3" xfId="47944" xr:uid="{00000000-0005-0000-0000-00007F880000}"/>
    <cellStyle name="Normal 39 19 3 2" xfId="47945" xr:uid="{00000000-0005-0000-0000-000080880000}"/>
    <cellStyle name="Normal 39 19 3 3" xfId="47946" xr:uid="{00000000-0005-0000-0000-000081880000}"/>
    <cellStyle name="Normal 39 19 4" xfId="47947" xr:uid="{00000000-0005-0000-0000-000082880000}"/>
    <cellStyle name="Normal 39 19 4 2" xfId="47948" xr:uid="{00000000-0005-0000-0000-000083880000}"/>
    <cellStyle name="Normal 39 19 4 3" xfId="47949" xr:uid="{00000000-0005-0000-0000-000084880000}"/>
    <cellStyle name="Normal 39 19 5" xfId="47950" xr:uid="{00000000-0005-0000-0000-000085880000}"/>
    <cellStyle name="Normal 39 19 5 2" xfId="47951" xr:uid="{00000000-0005-0000-0000-000086880000}"/>
    <cellStyle name="Normal 39 19 5 3" xfId="47952" xr:uid="{00000000-0005-0000-0000-000087880000}"/>
    <cellStyle name="Normal 39 19 6" xfId="47953" xr:uid="{00000000-0005-0000-0000-000088880000}"/>
    <cellStyle name="Normal 39 19 7" xfId="47954" xr:uid="{00000000-0005-0000-0000-000089880000}"/>
    <cellStyle name="Normal 39 2" xfId="1229" xr:uid="{00000000-0005-0000-0000-00008A880000}"/>
    <cellStyle name="Normal 39 2 10" xfId="47955" xr:uid="{00000000-0005-0000-0000-00008B880000}"/>
    <cellStyle name="Normal 39 2 10 2" xfId="47956" xr:uid="{00000000-0005-0000-0000-00008C880000}"/>
    <cellStyle name="Normal 39 2 10 2 2" xfId="47957" xr:uid="{00000000-0005-0000-0000-00008D880000}"/>
    <cellStyle name="Normal 39 2 10 2 3" xfId="47958" xr:uid="{00000000-0005-0000-0000-00008E880000}"/>
    <cellStyle name="Normal 39 2 10 3" xfId="47959" xr:uid="{00000000-0005-0000-0000-00008F880000}"/>
    <cellStyle name="Normal 39 2 10 3 2" xfId="47960" xr:uid="{00000000-0005-0000-0000-000090880000}"/>
    <cellStyle name="Normal 39 2 10 3 3" xfId="47961" xr:uid="{00000000-0005-0000-0000-000091880000}"/>
    <cellStyle name="Normal 39 2 10 4" xfId="47962" xr:uid="{00000000-0005-0000-0000-000092880000}"/>
    <cellStyle name="Normal 39 2 10 4 2" xfId="47963" xr:uid="{00000000-0005-0000-0000-000093880000}"/>
    <cellStyle name="Normal 39 2 10 4 3" xfId="47964" xr:uid="{00000000-0005-0000-0000-000094880000}"/>
    <cellStyle name="Normal 39 2 10 5" xfId="47965" xr:uid="{00000000-0005-0000-0000-000095880000}"/>
    <cellStyle name="Normal 39 2 10 5 2" xfId="47966" xr:uid="{00000000-0005-0000-0000-000096880000}"/>
    <cellStyle name="Normal 39 2 10 5 3" xfId="47967" xr:uid="{00000000-0005-0000-0000-000097880000}"/>
    <cellStyle name="Normal 39 2 10 6" xfId="47968" xr:uid="{00000000-0005-0000-0000-000098880000}"/>
    <cellStyle name="Normal 39 2 10 7" xfId="47969" xr:uid="{00000000-0005-0000-0000-000099880000}"/>
    <cellStyle name="Normal 39 2 11" xfId="47970" xr:uid="{00000000-0005-0000-0000-00009A880000}"/>
    <cellStyle name="Normal 39 2 11 2" xfId="47971" xr:uid="{00000000-0005-0000-0000-00009B880000}"/>
    <cellStyle name="Normal 39 2 11 2 2" xfId="47972" xr:uid="{00000000-0005-0000-0000-00009C880000}"/>
    <cellStyle name="Normal 39 2 11 2 3" xfId="47973" xr:uid="{00000000-0005-0000-0000-00009D880000}"/>
    <cellStyle name="Normal 39 2 11 3" xfId="47974" xr:uid="{00000000-0005-0000-0000-00009E880000}"/>
    <cellStyle name="Normal 39 2 11 3 2" xfId="47975" xr:uid="{00000000-0005-0000-0000-00009F880000}"/>
    <cellStyle name="Normal 39 2 11 3 3" xfId="47976" xr:uid="{00000000-0005-0000-0000-0000A0880000}"/>
    <cellStyle name="Normal 39 2 11 4" xfId="47977" xr:uid="{00000000-0005-0000-0000-0000A1880000}"/>
    <cellStyle name="Normal 39 2 11 4 2" xfId="47978" xr:uid="{00000000-0005-0000-0000-0000A2880000}"/>
    <cellStyle name="Normal 39 2 11 4 3" xfId="47979" xr:uid="{00000000-0005-0000-0000-0000A3880000}"/>
    <cellStyle name="Normal 39 2 11 5" xfId="47980" xr:uid="{00000000-0005-0000-0000-0000A4880000}"/>
    <cellStyle name="Normal 39 2 11 5 2" xfId="47981" xr:uid="{00000000-0005-0000-0000-0000A5880000}"/>
    <cellStyle name="Normal 39 2 11 5 3" xfId="47982" xr:uid="{00000000-0005-0000-0000-0000A6880000}"/>
    <cellStyle name="Normal 39 2 11 6" xfId="47983" xr:uid="{00000000-0005-0000-0000-0000A7880000}"/>
    <cellStyle name="Normal 39 2 11 7" xfId="47984" xr:uid="{00000000-0005-0000-0000-0000A8880000}"/>
    <cellStyle name="Normal 39 2 12" xfId="47985" xr:uid="{00000000-0005-0000-0000-0000A9880000}"/>
    <cellStyle name="Normal 39 2 12 2" xfId="47986" xr:uid="{00000000-0005-0000-0000-0000AA880000}"/>
    <cellStyle name="Normal 39 2 12 2 2" xfId="47987" xr:uid="{00000000-0005-0000-0000-0000AB880000}"/>
    <cellStyle name="Normal 39 2 12 2 3" xfId="47988" xr:uid="{00000000-0005-0000-0000-0000AC880000}"/>
    <cellStyle name="Normal 39 2 12 3" xfId="47989" xr:uid="{00000000-0005-0000-0000-0000AD880000}"/>
    <cellStyle name="Normal 39 2 12 3 2" xfId="47990" xr:uid="{00000000-0005-0000-0000-0000AE880000}"/>
    <cellStyle name="Normal 39 2 12 3 3" xfId="47991" xr:uid="{00000000-0005-0000-0000-0000AF880000}"/>
    <cellStyle name="Normal 39 2 12 4" xfId="47992" xr:uid="{00000000-0005-0000-0000-0000B0880000}"/>
    <cellStyle name="Normal 39 2 12 4 2" xfId="47993" xr:uid="{00000000-0005-0000-0000-0000B1880000}"/>
    <cellStyle name="Normal 39 2 12 4 3" xfId="47994" xr:uid="{00000000-0005-0000-0000-0000B2880000}"/>
    <cellStyle name="Normal 39 2 12 5" xfId="47995" xr:uid="{00000000-0005-0000-0000-0000B3880000}"/>
    <cellStyle name="Normal 39 2 12 5 2" xfId="47996" xr:uid="{00000000-0005-0000-0000-0000B4880000}"/>
    <cellStyle name="Normal 39 2 12 5 3" xfId="47997" xr:uid="{00000000-0005-0000-0000-0000B5880000}"/>
    <cellStyle name="Normal 39 2 12 6" xfId="47998" xr:uid="{00000000-0005-0000-0000-0000B6880000}"/>
    <cellStyle name="Normal 39 2 12 7" xfId="47999" xr:uid="{00000000-0005-0000-0000-0000B7880000}"/>
    <cellStyle name="Normal 39 2 13" xfId="48000" xr:uid="{00000000-0005-0000-0000-0000B8880000}"/>
    <cellStyle name="Normal 39 2 13 2" xfId="48001" xr:uid="{00000000-0005-0000-0000-0000B9880000}"/>
    <cellStyle name="Normal 39 2 13 2 2" xfId="48002" xr:uid="{00000000-0005-0000-0000-0000BA880000}"/>
    <cellStyle name="Normal 39 2 13 2 3" xfId="48003" xr:uid="{00000000-0005-0000-0000-0000BB880000}"/>
    <cellStyle name="Normal 39 2 13 3" xfId="48004" xr:uid="{00000000-0005-0000-0000-0000BC880000}"/>
    <cellStyle name="Normal 39 2 13 3 2" xfId="48005" xr:uid="{00000000-0005-0000-0000-0000BD880000}"/>
    <cellStyle name="Normal 39 2 13 3 3" xfId="48006" xr:uid="{00000000-0005-0000-0000-0000BE880000}"/>
    <cellStyle name="Normal 39 2 13 4" xfId="48007" xr:uid="{00000000-0005-0000-0000-0000BF880000}"/>
    <cellStyle name="Normal 39 2 13 4 2" xfId="48008" xr:uid="{00000000-0005-0000-0000-0000C0880000}"/>
    <cellStyle name="Normal 39 2 13 4 3" xfId="48009" xr:uid="{00000000-0005-0000-0000-0000C1880000}"/>
    <cellStyle name="Normal 39 2 13 5" xfId="48010" xr:uid="{00000000-0005-0000-0000-0000C2880000}"/>
    <cellStyle name="Normal 39 2 13 5 2" xfId="48011" xr:uid="{00000000-0005-0000-0000-0000C3880000}"/>
    <cellStyle name="Normal 39 2 13 5 3" xfId="48012" xr:uid="{00000000-0005-0000-0000-0000C4880000}"/>
    <cellStyle name="Normal 39 2 13 6" xfId="48013" xr:uid="{00000000-0005-0000-0000-0000C5880000}"/>
    <cellStyle name="Normal 39 2 13 7" xfId="48014" xr:uid="{00000000-0005-0000-0000-0000C6880000}"/>
    <cellStyle name="Normal 39 2 14" xfId="48015" xr:uid="{00000000-0005-0000-0000-0000C7880000}"/>
    <cellStyle name="Normal 39 2 14 2" xfId="48016" xr:uid="{00000000-0005-0000-0000-0000C8880000}"/>
    <cellStyle name="Normal 39 2 14 2 2" xfId="48017" xr:uid="{00000000-0005-0000-0000-0000C9880000}"/>
    <cellStyle name="Normal 39 2 14 2 3" xfId="48018" xr:uid="{00000000-0005-0000-0000-0000CA880000}"/>
    <cellStyle name="Normal 39 2 14 3" xfId="48019" xr:uid="{00000000-0005-0000-0000-0000CB880000}"/>
    <cellStyle name="Normal 39 2 14 3 2" xfId="48020" xr:uid="{00000000-0005-0000-0000-0000CC880000}"/>
    <cellStyle name="Normal 39 2 14 3 3" xfId="48021" xr:uid="{00000000-0005-0000-0000-0000CD880000}"/>
    <cellStyle name="Normal 39 2 14 4" xfId="48022" xr:uid="{00000000-0005-0000-0000-0000CE880000}"/>
    <cellStyle name="Normal 39 2 14 4 2" xfId="48023" xr:uid="{00000000-0005-0000-0000-0000CF880000}"/>
    <cellStyle name="Normal 39 2 14 4 3" xfId="48024" xr:uid="{00000000-0005-0000-0000-0000D0880000}"/>
    <cellStyle name="Normal 39 2 14 5" xfId="48025" xr:uid="{00000000-0005-0000-0000-0000D1880000}"/>
    <cellStyle name="Normal 39 2 14 5 2" xfId="48026" xr:uid="{00000000-0005-0000-0000-0000D2880000}"/>
    <cellStyle name="Normal 39 2 14 5 3" xfId="48027" xr:uid="{00000000-0005-0000-0000-0000D3880000}"/>
    <cellStyle name="Normal 39 2 14 6" xfId="48028" xr:uid="{00000000-0005-0000-0000-0000D4880000}"/>
    <cellStyle name="Normal 39 2 14 7" xfId="48029" xr:uid="{00000000-0005-0000-0000-0000D5880000}"/>
    <cellStyle name="Normal 39 2 15" xfId="48030" xr:uid="{00000000-0005-0000-0000-0000D6880000}"/>
    <cellStyle name="Normal 39 2 15 2" xfId="48031" xr:uid="{00000000-0005-0000-0000-0000D7880000}"/>
    <cellStyle name="Normal 39 2 15 2 2" xfId="48032" xr:uid="{00000000-0005-0000-0000-0000D8880000}"/>
    <cellStyle name="Normal 39 2 15 2 3" xfId="48033" xr:uid="{00000000-0005-0000-0000-0000D9880000}"/>
    <cellStyle name="Normal 39 2 15 3" xfId="48034" xr:uid="{00000000-0005-0000-0000-0000DA880000}"/>
    <cellStyle name="Normal 39 2 15 3 2" xfId="48035" xr:uid="{00000000-0005-0000-0000-0000DB880000}"/>
    <cellStyle name="Normal 39 2 15 3 3" xfId="48036" xr:uid="{00000000-0005-0000-0000-0000DC880000}"/>
    <cellStyle name="Normal 39 2 15 4" xfId="48037" xr:uid="{00000000-0005-0000-0000-0000DD880000}"/>
    <cellStyle name="Normal 39 2 15 4 2" xfId="48038" xr:uid="{00000000-0005-0000-0000-0000DE880000}"/>
    <cellStyle name="Normal 39 2 15 4 3" xfId="48039" xr:uid="{00000000-0005-0000-0000-0000DF880000}"/>
    <cellStyle name="Normal 39 2 15 5" xfId="48040" xr:uid="{00000000-0005-0000-0000-0000E0880000}"/>
    <cellStyle name="Normal 39 2 15 5 2" xfId="48041" xr:uid="{00000000-0005-0000-0000-0000E1880000}"/>
    <cellStyle name="Normal 39 2 15 5 3" xfId="48042" xr:uid="{00000000-0005-0000-0000-0000E2880000}"/>
    <cellStyle name="Normal 39 2 15 6" xfId="48043" xr:uid="{00000000-0005-0000-0000-0000E3880000}"/>
    <cellStyle name="Normal 39 2 15 7" xfId="48044" xr:uid="{00000000-0005-0000-0000-0000E4880000}"/>
    <cellStyle name="Normal 39 2 16" xfId="48045" xr:uid="{00000000-0005-0000-0000-0000E5880000}"/>
    <cellStyle name="Normal 39 2 16 2" xfId="48046" xr:uid="{00000000-0005-0000-0000-0000E6880000}"/>
    <cellStyle name="Normal 39 2 16 2 2" xfId="48047" xr:uid="{00000000-0005-0000-0000-0000E7880000}"/>
    <cellStyle name="Normal 39 2 16 2 3" xfId="48048" xr:uid="{00000000-0005-0000-0000-0000E8880000}"/>
    <cellStyle name="Normal 39 2 16 3" xfId="48049" xr:uid="{00000000-0005-0000-0000-0000E9880000}"/>
    <cellStyle name="Normal 39 2 16 3 2" xfId="48050" xr:uid="{00000000-0005-0000-0000-0000EA880000}"/>
    <cellStyle name="Normal 39 2 16 3 3" xfId="48051" xr:uid="{00000000-0005-0000-0000-0000EB880000}"/>
    <cellStyle name="Normal 39 2 16 4" xfId="48052" xr:uid="{00000000-0005-0000-0000-0000EC880000}"/>
    <cellStyle name="Normal 39 2 16 4 2" xfId="48053" xr:uid="{00000000-0005-0000-0000-0000ED880000}"/>
    <cellStyle name="Normal 39 2 16 4 3" xfId="48054" xr:uid="{00000000-0005-0000-0000-0000EE880000}"/>
    <cellStyle name="Normal 39 2 16 5" xfId="48055" xr:uid="{00000000-0005-0000-0000-0000EF880000}"/>
    <cellStyle name="Normal 39 2 16 5 2" xfId="48056" xr:uid="{00000000-0005-0000-0000-0000F0880000}"/>
    <cellStyle name="Normal 39 2 16 5 3" xfId="48057" xr:uid="{00000000-0005-0000-0000-0000F1880000}"/>
    <cellStyle name="Normal 39 2 16 6" xfId="48058" xr:uid="{00000000-0005-0000-0000-0000F2880000}"/>
    <cellStyle name="Normal 39 2 16 7" xfId="48059" xr:uid="{00000000-0005-0000-0000-0000F3880000}"/>
    <cellStyle name="Normal 39 2 17" xfId="48060" xr:uid="{00000000-0005-0000-0000-0000F4880000}"/>
    <cellStyle name="Normal 39 2 17 2" xfId="48061" xr:uid="{00000000-0005-0000-0000-0000F5880000}"/>
    <cellStyle name="Normal 39 2 17 2 2" xfId="48062" xr:uid="{00000000-0005-0000-0000-0000F6880000}"/>
    <cellStyle name="Normal 39 2 17 2 3" xfId="48063" xr:uid="{00000000-0005-0000-0000-0000F7880000}"/>
    <cellStyle name="Normal 39 2 17 3" xfId="48064" xr:uid="{00000000-0005-0000-0000-0000F8880000}"/>
    <cellStyle name="Normal 39 2 17 3 2" xfId="48065" xr:uid="{00000000-0005-0000-0000-0000F9880000}"/>
    <cellStyle name="Normal 39 2 17 3 3" xfId="48066" xr:uid="{00000000-0005-0000-0000-0000FA880000}"/>
    <cellStyle name="Normal 39 2 17 4" xfId="48067" xr:uid="{00000000-0005-0000-0000-0000FB880000}"/>
    <cellStyle name="Normal 39 2 17 4 2" xfId="48068" xr:uid="{00000000-0005-0000-0000-0000FC880000}"/>
    <cellStyle name="Normal 39 2 17 4 3" xfId="48069" xr:uid="{00000000-0005-0000-0000-0000FD880000}"/>
    <cellStyle name="Normal 39 2 17 5" xfId="48070" xr:uid="{00000000-0005-0000-0000-0000FE880000}"/>
    <cellStyle name="Normal 39 2 17 5 2" xfId="48071" xr:uid="{00000000-0005-0000-0000-0000FF880000}"/>
    <cellStyle name="Normal 39 2 17 5 3" xfId="48072" xr:uid="{00000000-0005-0000-0000-000000890000}"/>
    <cellStyle name="Normal 39 2 17 6" xfId="48073" xr:uid="{00000000-0005-0000-0000-000001890000}"/>
    <cellStyle name="Normal 39 2 17 7" xfId="48074" xr:uid="{00000000-0005-0000-0000-000002890000}"/>
    <cellStyle name="Normal 39 2 18" xfId="48075" xr:uid="{00000000-0005-0000-0000-000003890000}"/>
    <cellStyle name="Normal 39 2 18 2" xfId="48076" xr:uid="{00000000-0005-0000-0000-000004890000}"/>
    <cellStyle name="Normal 39 2 18 2 2" xfId="48077" xr:uid="{00000000-0005-0000-0000-000005890000}"/>
    <cellStyle name="Normal 39 2 18 2 3" xfId="48078" xr:uid="{00000000-0005-0000-0000-000006890000}"/>
    <cellStyle name="Normal 39 2 18 3" xfId="48079" xr:uid="{00000000-0005-0000-0000-000007890000}"/>
    <cellStyle name="Normal 39 2 18 3 2" xfId="48080" xr:uid="{00000000-0005-0000-0000-000008890000}"/>
    <cellStyle name="Normal 39 2 18 3 3" xfId="48081" xr:uid="{00000000-0005-0000-0000-000009890000}"/>
    <cellStyle name="Normal 39 2 18 4" xfId="48082" xr:uid="{00000000-0005-0000-0000-00000A890000}"/>
    <cellStyle name="Normal 39 2 18 4 2" xfId="48083" xr:uid="{00000000-0005-0000-0000-00000B890000}"/>
    <cellStyle name="Normal 39 2 18 4 3" xfId="48084" xr:uid="{00000000-0005-0000-0000-00000C890000}"/>
    <cellStyle name="Normal 39 2 18 5" xfId="48085" xr:uid="{00000000-0005-0000-0000-00000D890000}"/>
    <cellStyle name="Normal 39 2 18 5 2" xfId="48086" xr:uid="{00000000-0005-0000-0000-00000E890000}"/>
    <cellStyle name="Normal 39 2 18 5 3" xfId="48087" xr:uid="{00000000-0005-0000-0000-00000F890000}"/>
    <cellStyle name="Normal 39 2 18 6" xfId="48088" xr:uid="{00000000-0005-0000-0000-000010890000}"/>
    <cellStyle name="Normal 39 2 18 7" xfId="48089" xr:uid="{00000000-0005-0000-0000-000011890000}"/>
    <cellStyle name="Normal 39 2 19" xfId="48090" xr:uid="{00000000-0005-0000-0000-000012890000}"/>
    <cellStyle name="Normal 39 2 19 2" xfId="48091" xr:uid="{00000000-0005-0000-0000-000013890000}"/>
    <cellStyle name="Normal 39 2 19 2 2" xfId="48092" xr:uid="{00000000-0005-0000-0000-000014890000}"/>
    <cellStyle name="Normal 39 2 19 2 3" xfId="48093" xr:uid="{00000000-0005-0000-0000-000015890000}"/>
    <cellStyle name="Normal 39 2 19 3" xfId="48094" xr:uid="{00000000-0005-0000-0000-000016890000}"/>
    <cellStyle name="Normal 39 2 19 3 2" xfId="48095" xr:uid="{00000000-0005-0000-0000-000017890000}"/>
    <cellStyle name="Normal 39 2 19 3 3" xfId="48096" xr:uid="{00000000-0005-0000-0000-000018890000}"/>
    <cellStyle name="Normal 39 2 19 4" xfId="48097" xr:uid="{00000000-0005-0000-0000-000019890000}"/>
    <cellStyle name="Normal 39 2 19 4 2" xfId="48098" xr:uid="{00000000-0005-0000-0000-00001A890000}"/>
    <cellStyle name="Normal 39 2 19 4 3" xfId="48099" xr:uid="{00000000-0005-0000-0000-00001B890000}"/>
    <cellStyle name="Normal 39 2 19 5" xfId="48100" xr:uid="{00000000-0005-0000-0000-00001C890000}"/>
    <cellStyle name="Normal 39 2 19 5 2" xfId="48101" xr:uid="{00000000-0005-0000-0000-00001D890000}"/>
    <cellStyle name="Normal 39 2 19 5 3" xfId="48102" xr:uid="{00000000-0005-0000-0000-00001E890000}"/>
    <cellStyle name="Normal 39 2 19 6" xfId="48103" xr:uid="{00000000-0005-0000-0000-00001F890000}"/>
    <cellStyle name="Normal 39 2 19 7" xfId="48104" xr:uid="{00000000-0005-0000-0000-000020890000}"/>
    <cellStyle name="Normal 39 2 2" xfId="48105" xr:uid="{00000000-0005-0000-0000-000021890000}"/>
    <cellStyle name="Normal 39 2 2 2" xfId="48106" xr:uid="{00000000-0005-0000-0000-000022890000}"/>
    <cellStyle name="Normal 39 2 2 2 2" xfId="48107" xr:uid="{00000000-0005-0000-0000-000023890000}"/>
    <cellStyle name="Normal 39 2 2 2 3" xfId="48108" xr:uid="{00000000-0005-0000-0000-000024890000}"/>
    <cellStyle name="Normal 39 2 2 3" xfId="48109" xr:uid="{00000000-0005-0000-0000-000025890000}"/>
    <cellStyle name="Normal 39 2 2 3 2" xfId="48110" xr:uid="{00000000-0005-0000-0000-000026890000}"/>
    <cellStyle name="Normal 39 2 2 3 3" xfId="48111" xr:uid="{00000000-0005-0000-0000-000027890000}"/>
    <cellStyle name="Normal 39 2 2 4" xfId="48112" xr:uid="{00000000-0005-0000-0000-000028890000}"/>
    <cellStyle name="Normal 39 2 2 4 2" xfId="48113" xr:uid="{00000000-0005-0000-0000-000029890000}"/>
    <cellStyle name="Normal 39 2 2 4 3" xfId="48114" xr:uid="{00000000-0005-0000-0000-00002A890000}"/>
    <cellStyle name="Normal 39 2 2 5" xfId="48115" xr:uid="{00000000-0005-0000-0000-00002B890000}"/>
    <cellStyle name="Normal 39 2 2 5 2" xfId="48116" xr:uid="{00000000-0005-0000-0000-00002C890000}"/>
    <cellStyle name="Normal 39 2 2 5 3" xfId="48117" xr:uid="{00000000-0005-0000-0000-00002D890000}"/>
    <cellStyle name="Normal 39 2 2 6" xfId="48118" xr:uid="{00000000-0005-0000-0000-00002E890000}"/>
    <cellStyle name="Normal 39 2 2 6 2" xfId="48119" xr:uid="{00000000-0005-0000-0000-00002F890000}"/>
    <cellStyle name="Normal 39 2 2 6 3" xfId="48120" xr:uid="{00000000-0005-0000-0000-000030890000}"/>
    <cellStyle name="Normal 39 2 2 7" xfId="48121" xr:uid="{00000000-0005-0000-0000-000031890000}"/>
    <cellStyle name="Normal 39 2 2 7 2" xfId="48122" xr:uid="{00000000-0005-0000-0000-000032890000}"/>
    <cellStyle name="Normal 39 2 2 7 3" xfId="48123" xr:uid="{00000000-0005-0000-0000-000033890000}"/>
    <cellStyle name="Normal 39 2 2 8" xfId="48124" xr:uid="{00000000-0005-0000-0000-000034890000}"/>
    <cellStyle name="Normal 39 2 2 9" xfId="48125" xr:uid="{00000000-0005-0000-0000-000035890000}"/>
    <cellStyle name="Normal 39 2 20" xfId="48126" xr:uid="{00000000-0005-0000-0000-000036890000}"/>
    <cellStyle name="Normal 39 2 20 2" xfId="48127" xr:uid="{00000000-0005-0000-0000-000037890000}"/>
    <cellStyle name="Normal 39 2 20 2 2" xfId="48128" xr:uid="{00000000-0005-0000-0000-000038890000}"/>
    <cellStyle name="Normal 39 2 20 2 3" xfId="48129" xr:uid="{00000000-0005-0000-0000-000039890000}"/>
    <cellStyle name="Normal 39 2 20 3" xfId="48130" xr:uid="{00000000-0005-0000-0000-00003A890000}"/>
    <cellStyle name="Normal 39 2 20 3 2" xfId="48131" xr:uid="{00000000-0005-0000-0000-00003B890000}"/>
    <cellStyle name="Normal 39 2 20 3 3" xfId="48132" xr:uid="{00000000-0005-0000-0000-00003C890000}"/>
    <cellStyle name="Normal 39 2 20 4" xfId="48133" xr:uid="{00000000-0005-0000-0000-00003D890000}"/>
    <cellStyle name="Normal 39 2 20 4 2" xfId="48134" xr:uid="{00000000-0005-0000-0000-00003E890000}"/>
    <cellStyle name="Normal 39 2 20 4 3" xfId="48135" xr:uid="{00000000-0005-0000-0000-00003F890000}"/>
    <cellStyle name="Normal 39 2 20 5" xfId="48136" xr:uid="{00000000-0005-0000-0000-000040890000}"/>
    <cellStyle name="Normal 39 2 20 5 2" xfId="48137" xr:uid="{00000000-0005-0000-0000-000041890000}"/>
    <cellStyle name="Normal 39 2 20 5 3" xfId="48138" xr:uid="{00000000-0005-0000-0000-000042890000}"/>
    <cellStyle name="Normal 39 2 20 6" xfId="48139" xr:uid="{00000000-0005-0000-0000-000043890000}"/>
    <cellStyle name="Normal 39 2 20 7" xfId="48140" xr:uid="{00000000-0005-0000-0000-000044890000}"/>
    <cellStyle name="Normal 39 2 21" xfId="48141" xr:uid="{00000000-0005-0000-0000-000045890000}"/>
    <cellStyle name="Normal 39 2 21 2" xfId="48142" xr:uid="{00000000-0005-0000-0000-000046890000}"/>
    <cellStyle name="Normal 39 2 21 2 2" xfId="48143" xr:uid="{00000000-0005-0000-0000-000047890000}"/>
    <cellStyle name="Normal 39 2 21 2 3" xfId="48144" xr:uid="{00000000-0005-0000-0000-000048890000}"/>
    <cellStyle name="Normal 39 2 21 3" xfId="48145" xr:uid="{00000000-0005-0000-0000-000049890000}"/>
    <cellStyle name="Normal 39 2 21 3 2" xfId="48146" xr:uid="{00000000-0005-0000-0000-00004A890000}"/>
    <cellStyle name="Normal 39 2 21 3 3" xfId="48147" xr:uid="{00000000-0005-0000-0000-00004B890000}"/>
    <cellStyle name="Normal 39 2 21 4" xfId="48148" xr:uid="{00000000-0005-0000-0000-00004C890000}"/>
    <cellStyle name="Normal 39 2 21 4 2" xfId="48149" xr:uid="{00000000-0005-0000-0000-00004D890000}"/>
    <cellStyle name="Normal 39 2 21 4 3" xfId="48150" xr:uid="{00000000-0005-0000-0000-00004E890000}"/>
    <cellStyle name="Normal 39 2 21 5" xfId="48151" xr:uid="{00000000-0005-0000-0000-00004F890000}"/>
    <cellStyle name="Normal 39 2 21 5 2" xfId="48152" xr:uid="{00000000-0005-0000-0000-000050890000}"/>
    <cellStyle name="Normal 39 2 21 5 3" xfId="48153" xr:uid="{00000000-0005-0000-0000-000051890000}"/>
    <cellStyle name="Normal 39 2 21 6" xfId="48154" xr:uid="{00000000-0005-0000-0000-000052890000}"/>
    <cellStyle name="Normal 39 2 21 7" xfId="48155" xr:uid="{00000000-0005-0000-0000-000053890000}"/>
    <cellStyle name="Normal 39 2 22" xfId="48156" xr:uid="{00000000-0005-0000-0000-000054890000}"/>
    <cellStyle name="Normal 39 2 22 2" xfId="48157" xr:uid="{00000000-0005-0000-0000-000055890000}"/>
    <cellStyle name="Normal 39 2 22 2 2" xfId="48158" xr:uid="{00000000-0005-0000-0000-000056890000}"/>
    <cellStyle name="Normal 39 2 22 2 3" xfId="48159" xr:uid="{00000000-0005-0000-0000-000057890000}"/>
    <cellStyle name="Normal 39 2 22 3" xfId="48160" xr:uid="{00000000-0005-0000-0000-000058890000}"/>
    <cellStyle name="Normal 39 2 22 3 2" xfId="48161" xr:uid="{00000000-0005-0000-0000-000059890000}"/>
    <cellStyle name="Normal 39 2 22 3 3" xfId="48162" xr:uid="{00000000-0005-0000-0000-00005A890000}"/>
    <cellStyle name="Normal 39 2 22 4" xfId="48163" xr:uid="{00000000-0005-0000-0000-00005B890000}"/>
    <cellStyle name="Normal 39 2 22 4 2" xfId="48164" xr:uid="{00000000-0005-0000-0000-00005C890000}"/>
    <cellStyle name="Normal 39 2 22 4 3" xfId="48165" xr:uid="{00000000-0005-0000-0000-00005D890000}"/>
    <cellStyle name="Normal 39 2 22 5" xfId="48166" xr:uid="{00000000-0005-0000-0000-00005E890000}"/>
    <cellStyle name="Normal 39 2 22 5 2" xfId="48167" xr:uid="{00000000-0005-0000-0000-00005F890000}"/>
    <cellStyle name="Normal 39 2 22 5 3" xfId="48168" xr:uid="{00000000-0005-0000-0000-000060890000}"/>
    <cellStyle name="Normal 39 2 22 6" xfId="48169" xr:uid="{00000000-0005-0000-0000-000061890000}"/>
    <cellStyle name="Normal 39 2 22 7" xfId="48170" xr:uid="{00000000-0005-0000-0000-000062890000}"/>
    <cellStyle name="Normal 39 2 23" xfId="48171" xr:uid="{00000000-0005-0000-0000-000063890000}"/>
    <cellStyle name="Normal 39 2 23 2" xfId="48172" xr:uid="{00000000-0005-0000-0000-000064890000}"/>
    <cellStyle name="Normal 39 2 23 2 2" xfId="48173" xr:uid="{00000000-0005-0000-0000-000065890000}"/>
    <cellStyle name="Normal 39 2 23 2 3" xfId="48174" xr:uid="{00000000-0005-0000-0000-000066890000}"/>
    <cellStyle name="Normal 39 2 23 3" xfId="48175" xr:uid="{00000000-0005-0000-0000-000067890000}"/>
    <cellStyle name="Normal 39 2 23 3 2" xfId="48176" xr:uid="{00000000-0005-0000-0000-000068890000}"/>
    <cellStyle name="Normal 39 2 23 3 3" xfId="48177" xr:uid="{00000000-0005-0000-0000-000069890000}"/>
    <cellStyle name="Normal 39 2 23 4" xfId="48178" xr:uid="{00000000-0005-0000-0000-00006A890000}"/>
    <cellStyle name="Normal 39 2 23 4 2" xfId="48179" xr:uid="{00000000-0005-0000-0000-00006B890000}"/>
    <cellStyle name="Normal 39 2 23 4 3" xfId="48180" xr:uid="{00000000-0005-0000-0000-00006C890000}"/>
    <cellStyle name="Normal 39 2 23 5" xfId="48181" xr:uid="{00000000-0005-0000-0000-00006D890000}"/>
    <cellStyle name="Normal 39 2 23 5 2" xfId="48182" xr:uid="{00000000-0005-0000-0000-00006E890000}"/>
    <cellStyle name="Normal 39 2 23 5 3" xfId="48183" xr:uid="{00000000-0005-0000-0000-00006F890000}"/>
    <cellStyle name="Normal 39 2 23 6" xfId="48184" xr:uid="{00000000-0005-0000-0000-000070890000}"/>
    <cellStyle name="Normal 39 2 23 7" xfId="48185" xr:uid="{00000000-0005-0000-0000-000071890000}"/>
    <cellStyle name="Normal 39 2 24" xfId="48186" xr:uid="{00000000-0005-0000-0000-000072890000}"/>
    <cellStyle name="Normal 39 2 24 2" xfId="48187" xr:uid="{00000000-0005-0000-0000-000073890000}"/>
    <cellStyle name="Normal 39 2 24 2 2" xfId="48188" xr:uid="{00000000-0005-0000-0000-000074890000}"/>
    <cellStyle name="Normal 39 2 24 2 3" xfId="48189" xr:uid="{00000000-0005-0000-0000-000075890000}"/>
    <cellStyle name="Normal 39 2 24 3" xfId="48190" xr:uid="{00000000-0005-0000-0000-000076890000}"/>
    <cellStyle name="Normal 39 2 24 3 2" xfId="48191" xr:uid="{00000000-0005-0000-0000-000077890000}"/>
    <cellStyle name="Normal 39 2 24 3 3" xfId="48192" xr:uid="{00000000-0005-0000-0000-000078890000}"/>
    <cellStyle name="Normal 39 2 24 4" xfId="48193" xr:uid="{00000000-0005-0000-0000-000079890000}"/>
    <cellStyle name="Normal 39 2 24 4 2" xfId="48194" xr:uid="{00000000-0005-0000-0000-00007A890000}"/>
    <cellStyle name="Normal 39 2 24 4 3" xfId="48195" xr:uid="{00000000-0005-0000-0000-00007B890000}"/>
    <cellStyle name="Normal 39 2 24 5" xfId="48196" xr:uid="{00000000-0005-0000-0000-00007C890000}"/>
    <cellStyle name="Normal 39 2 24 5 2" xfId="48197" xr:uid="{00000000-0005-0000-0000-00007D890000}"/>
    <cellStyle name="Normal 39 2 24 5 3" xfId="48198" xr:uid="{00000000-0005-0000-0000-00007E890000}"/>
    <cellStyle name="Normal 39 2 24 6" xfId="48199" xr:uid="{00000000-0005-0000-0000-00007F890000}"/>
    <cellStyle name="Normal 39 2 24 7" xfId="48200" xr:uid="{00000000-0005-0000-0000-000080890000}"/>
    <cellStyle name="Normal 39 2 25" xfId="48201" xr:uid="{00000000-0005-0000-0000-000081890000}"/>
    <cellStyle name="Normal 39 2 25 2" xfId="48202" xr:uid="{00000000-0005-0000-0000-000082890000}"/>
    <cellStyle name="Normal 39 2 25 2 2" xfId="48203" xr:uid="{00000000-0005-0000-0000-000083890000}"/>
    <cellStyle name="Normal 39 2 25 2 3" xfId="48204" xr:uid="{00000000-0005-0000-0000-000084890000}"/>
    <cellStyle name="Normal 39 2 25 3" xfId="48205" xr:uid="{00000000-0005-0000-0000-000085890000}"/>
    <cellStyle name="Normal 39 2 25 3 2" xfId="48206" xr:uid="{00000000-0005-0000-0000-000086890000}"/>
    <cellStyle name="Normal 39 2 25 3 3" xfId="48207" xr:uid="{00000000-0005-0000-0000-000087890000}"/>
    <cellStyle name="Normal 39 2 25 4" xfId="48208" xr:uid="{00000000-0005-0000-0000-000088890000}"/>
    <cellStyle name="Normal 39 2 25 4 2" xfId="48209" xr:uid="{00000000-0005-0000-0000-000089890000}"/>
    <cellStyle name="Normal 39 2 25 4 3" xfId="48210" xr:uid="{00000000-0005-0000-0000-00008A890000}"/>
    <cellStyle name="Normal 39 2 25 5" xfId="48211" xr:uid="{00000000-0005-0000-0000-00008B890000}"/>
    <cellStyle name="Normal 39 2 25 5 2" xfId="48212" xr:uid="{00000000-0005-0000-0000-00008C890000}"/>
    <cellStyle name="Normal 39 2 25 5 3" xfId="48213" xr:uid="{00000000-0005-0000-0000-00008D890000}"/>
    <cellStyle name="Normal 39 2 25 6" xfId="48214" xr:uid="{00000000-0005-0000-0000-00008E890000}"/>
    <cellStyle name="Normal 39 2 25 7" xfId="48215" xr:uid="{00000000-0005-0000-0000-00008F890000}"/>
    <cellStyle name="Normal 39 2 26" xfId="48216" xr:uid="{00000000-0005-0000-0000-000090890000}"/>
    <cellStyle name="Normal 39 2 26 2" xfId="48217" xr:uid="{00000000-0005-0000-0000-000091890000}"/>
    <cellStyle name="Normal 39 2 26 2 2" xfId="48218" xr:uid="{00000000-0005-0000-0000-000092890000}"/>
    <cellStyle name="Normal 39 2 26 2 3" xfId="48219" xr:uid="{00000000-0005-0000-0000-000093890000}"/>
    <cellStyle name="Normal 39 2 26 3" xfId="48220" xr:uid="{00000000-0005-0000-0000-000094890000}"/>
    <cellStyle name="Normal 39 2 26 3 2" xfId="48221" xr:uid="{00000000-0005-0000-0000-000095890000}"/>
    <cellStyle name="Normal 39 2 26 3 3" xfId="48222" xr:uid="{00000000-0005-0000-0000-000096890000}"/>
    <cellStyle name="Normal 39 2 26 4" xfId="48223" xr:uid="{00000000-0005-0000-0000-000097890000}"/>
    <cellStyle name="Normal 39 2 26 4 2" xfId="48224" xr:uid="{00000000-0005-0000-0000-000098890000}"/>
    <cellStyle name="Normal 39 2 26 4 3" xfId="48225" xr:uid="{00000000-0005-0000-0000-000099890000}"/>
    <cellStyle name="Normal 39 2 26 5" xfId="48226" xr:uid="{00000000-0005-0000-0000-00009A890000}"/>
    <cellStyle name="Normal 39 2 26 5 2" xfId="48227" xr:uid="{00000000-0005-0000-0000-00009B890000}"/>
    <cellStyle name="Normal 39 2 26 5 3" xfId="48228" xr:uid="{00000000-0005-0000-0000-00009C890000}"/>
    <cellStyle name="Normal 39 2 26 6" xfId="48229" xr:uid="{00000000-0005-0000-0000-00009D890000}"/>
    <cellStyle name="Normal 39 2 26 7" xfId="48230" xr:uid="{00000000-0005-0000-0000-00009E890000}"/>
    <cellStyle name="Normal 39 2 27" xfId="48231" xr:uid="{00000000-0005-0000-0000-00009F890000}"/>
    <cellStyle name="Normal 39 2 27 2" xfId="48232" xr:uid="{00000000-0005-0000-0000-0000A0890000}"/>
    <cellStyle name="Normal 39 2 27 2 2" xfId="48233" xr:uid="{00000000-0005-0000-0000-0000A1890000}"/>
    <cellStyle name="Normal 39 2 27 2 3" xfId="48234" xr:uid="{00000000-0005-0000-0000-0000A2890000}"/>
    <cellStyle name="Normal 39 2 27 3" xfId="48235" xr:uid="{00000000-0005-0000-0000-0000A3890000}"/>
    <cellStyle name="Normal 39 2 27 3 2" xfId="48236" xr:uid="{00000000-0005-0000-0000-0000A4890000}"/>
    <cellStyle name="Normal 39 2 27 3 3" xfId="48237" xr:uid="{00000000-0005-0000-0000-0000A5890000}"/>
    <cellStyle name="Normal 39 2 27 4" xfId="48238" xr:uid="{00000000-0005-0000-0000-0000A6890000}"/>
    <cellStyle name="Normal 39 2 27 4 2" xfId="48239" xr:uid="{00000000-0005-0000-0000-0000A7890000}"/>
    <cellStyle name="Normal 39 2 27 4 3" xfId="48240" xr:uid="{00000000-0005-0000-0000-0000A8890000}"/>
    <cellStyle name="Normal 39 2 27 5" xfId="48241" xr:uid="{00000000-0005-0000-0000-0000A9890000}"/>
    <cellStyle name="Normal 39 2 27 5 2" xfId="48242" xr:uid="{00000000-0005-0000-0000-0000AA890000}"/>
    <cellStyle name="Normal 39 2 27 5 3" xfId="48243" xr:uid="{00000000-0005-0000-0000-0000AB890000}"/>
    <cellStyle name="Normal 39 2 27 6" xfId="48244" xr:uid="{00000000-0005-0000-0000-0000AC890000}"/>
    <cellStyle name="Normal 39 2 27 7" xfId="48245" xr:uid="{00000000-0005-0000-0000-0000AD890000}"/>
    <cellStyle name="Normal 39 2 28" xfId="48246" xr:uid="{00000000-0005-0000-0000-0000AE890000}"/>
    <cellStyle name="Normal 39 2 28 2" xfId="48247" xr:uid="{00000000-0005-0000-0000-0000AF890000}"/>
    <cellStyle name="Normal 39 2 28 2 2" xfId="48248" xr:uid="{00000000-0005-0000-0000-0000B0890000}"/>
    <cellStyle name="Normal 39 2 28 2 3" xfId="48249" xr:uid="{00000000-0005-0000-0000-0000B1890000}"/>
    <cellStyle name="Normal 39 2 28 3" xfId="48250" xr:uid="{00000000-0005-0000-0000-0000B2890000}"/>
    <cellStyle name="Normal 39 2 28 3 2" xfId="48251" xr:uid="{00000000-0005-0000-0000-0000B3890000}"/>
    <cellStyle name="Normal 39 2 28 3 3" xfId="48252" xr:uid="{00000000-0005-0000-0000-0000B4890000}"/>
    <cellStyle name="Normal 39 2 28 4" xfId="48253" xr:uid="{00000000-0005-0000-0000-0000B5890000}"/>
    <cellStyle name="Normal 39 2 28 4 2" xfId="48254" xr:uid="{00000000-0005-0000-0000-0000B6890000}"/>
    <cellStyle name="Normal 39 2 28 4 3" xfId="48255" xr:uid="{00000000-0005-0000-0000-0000B7890000}"/>
    <cellStyle name="Normal 39 2 28 5" xfId="48256" xr:uid="{00000000-0005-0000-0000-0000B8890000}"/>
    <cellStyle name="Normal 39 2 28 5 2" xfId="48257" xr:uid="{00000000-0005-0000-0000-0000B9890000}"/>
    <cellStyle name="Normal 39 2 28 5 3" xfId="48258" xr:uid="{00000000-0005-0000-0000-0000BA890000}"/>
    <cellStyle name="Normal 39 2 28 6" xfId="48259" xr:uid="{00000000-0005-0000-0000-0000BB890000}"/>
    <cellStyle name="Normal 39 2 28 7" xfId="48260" xr:uid="{00000000-0005-0000-0000-0000BC890000}"/>
    <cellStyle name="Normal 39 2 29" xfId="48261" xr:uid="{00000000-0005-0000-0000-0000BD890000}"/>
    <cellStyle name="Normal 39 2 29 2" xfId="48262" xr:uid="{00000000-0005-0000-0000-0000BE890000}"/>
    <cellStyle name="Normal 39 2 29 2 2" xfId="48263" xr:uid="{00000000-0005-0000-0000-0000BF890000}"/>
    <cellStyle name="Normal 39 2 29 2 3" xfId="48264" xr:uid="{00000000-0005-0000-0000-0000C0890000}"/>
    <cellStyle name="Normal 39 2 29 3" xfId="48265" xr:uid="{00000000-0005-0000-0000-0000C1890000}"/>
    <cellStyle name="Normal 39 2 29 3 2" xfId="48266" xr:uid="{00000000-0005-0000-0000-0000C2890000}"/>
    <cellStyle name="Normal 39 2 29 3 3" xfId="48267" xr:uid="{00000000-0005-0000-0000-0000C3890000}"/>
    <cellStyle name="Normal 39 2 29 4" xfId="48268" xr:uid="{00000000-0005-0000-0000-0000C4890000}"/>
    <cellStyle name="Normal 39 2 29 4 2" xfId="48269" xr:uid="{00000000-0005-0000-0000-0000C5890000}"/>
    <cellStyle name="Normal 39 2 29 4 3" xfId="48270" xr:uid="{00000000-0005-0000-0000-0000C6890000}"/>
    <cellStyle name="Normal 39 2 29 5" xfId="48271" xr:uid="{00000000-0005-0000-0000-0000C7890000}"/>
    <cellStyle name="Normal 39 2 29 5 2" xfId="48272" xr:uid="{00000000-0005-0000-0000-0000C8890000}"/>
    <cellStyle name="Normal 39 2 29 5 3" xfId="48273" xr:uid="{00000000-0005-0000-0000-0000C9890000}"/>
    <cellStyle name="Normal 39 2 29 6" xfId="48274" xr:uid="{00000000-0005-0000-0000-0000CA890000}"/>
    <cellStyle name="Normal 39 2 29 7" xfId="48275" xr:uid="{00000000-0005-0000-0000-0000CB890000}"/>
    <cellStyle name="Normal 39 2 3" xfId="48276" xr:uid="{00000000-0005-0000-0000-0000CC890000}"/>
    <cellStyle name="Normal 39 2 3 2" xfId="48277" xr:uid="{00000000-0005-0000-0000-0000CD890000}"/>
    <cellStyle name="Normal 39 2 3 2 2" xfId="48278" xr:uid="{00000000-0005-0000-0000-0000CE890000}"/>
    <cellStyle name="Normal 39 2 3 2 3" xfId="48279" xr:uid="{00000000-0005-0000-0000-0000CF890000}"/>
    <cellStyle name="Normal 39 2 3 3" xfId="48280" xr:uid="{00000000-0005-0000-0000-0000D0890000}"/>
    <cellStyle name="Normal 39 2 3 3 2" xfId="48281" xr:uid="{00000000-0005-0000-0000-0000D1890000}"/>
    <cellStyle name="Normal 39 2 3 3 3" xfId="48282" xr:uid="{00000000-0005-0000-0000-0000D2890000}"/>
    <cellStyle name="Normal 39 2 3 4" xfId="48283" xr:uid="{00000000-0005-0000-0000-0000D3890000}"/>
    <cellStyle name="Normal 39 2 3 4 2" xfId="48284" xr:uid="{00000000-0005-0000-0000-0000D4890000}"/>
    <cellStyle name="Normal 39 2 3 4 3" xfId="48285" xr:uid="{00000000-0005-0000-0000-0000D5890000}"/>
    <cellStyle name="Normal 39 2 3 5" xfId="48286" xr:uid="{00000000-0005-0000-0000-0000D6890000}"/>
    <cellStyle name="Normal 39 2 3 5 2" xfId="48287" xr:uid="{00000000-0005-0000-0000-0000D7890000}"/>
    <cellStyle name="Normal 39 2 3 5 3" xfId="48288" xr:uid="{00000000-0005-0000-0000-0000D8890000}"/>
    <cellStyle name="Normal 39 2 3 6" xfId="48289" xr:uid="{00000000-0005-0000-0000-0000D9890000}"/>
    <cellStyle name="Normal 39 2 3 7" xfId="48290" xr:uid="{00000000-0005-0000-0000-0000DA890000}"/>
    <cellStyle name="Normal 39 2 30" xfId="48291" xr:uid="{00000000-0005-0000-0000-0000DB890000}"/>
    <cellStyle name="Normal 39 2 30 2" xfId="48292" xr:uid="{00000000-0005-0000-0000-0000DC890000}"/>
    <cellStyle name="Normal 39 2 30 2 2" xfId="48293" xr:uid="{00000000-0005-0000-0000-0000DD890000}"/>
    <cellStyle name="Normal 39 2 30 2 3" xfId="48294" xr:uid="{00000000-0005-0000-0000-0000DE890000}"/>
    <cellStyle name="Normal 39 2 30 3" xfId="48295" xr:uid="{00000000-0005-0000-0000-0000DF890000}"/>
    <cellStyle name="Normal 39 2 30 3 2" xfId="48296" xr:uid="{00000000-0005-0000-0000-0000E0890000}"/>
    <cellStyle name="Normal 39 2 30 3 3" xfId="48297" xr:uid="{00000000-0005-0000-0000-0000E1890000}"/>
    <cellStyle name="Normal 39 2 30 4" xfId="48298" xr:uid="{00000000-0005-0000-0000-0000E2890000}"/>
    <cellStyle name="Normal 39 2 30 4 2" xfId="48299" xr:uid="{00000000-0005-0000-0000-0000E3890000}"/>
    <cellStyle name="Normal 39 2 30 4 3" xfId="48300" xr:uid="{00000000-0005-0000-0000-0000E4890000}"/>
    <cellStyle name="Normal 39 2 30 5" xfId="48301" xr:uid="{00000000-0005-0000-0000-0000E5890000}"/>
    <cellStyle name="Normal 39 2 30 5 2" xfId="48302" xr:uid="{00000000-0005-0000-0000-0000E6890000}"/>
    <cellStyle name="Normal 39 2 30 5 3" xfId="48303" xr:uid="{00000000-0005-0000-0000-0000E7890000}"/>
    <cellStyle name="Normal 39 2 30 6" xfId="48304" xr:uid="{00000000-0005-0000-0000-0000E8890000}"/>
    <cellStyle name="Normal 39 2 30 7" xfId="48305" xr:uid="{00000000-0005-0000-0000-0000E9890000}"/>
    <cellStyle name="Normal 39 2 31" xfId="48306" xr:uid="{00000000-0005-0000-0000-0000EA890000}"/>
    <cellStyle name="Normal 39 2 31 2" xfId="48307" xr:uid="{00000000-0005-0000-0000-0000EB890000}"/>
    <cellStyle name="Normal 39 2 31 3" xfId="48308" xr:uid="{00000000-0005-0000-0000-0000EC890000}"/>
    <cellStyle name="Normal 39 2 32" xfId="48309" xr:uid="{00000000-0005-0000-0000-0000ED890000}"/>
    <cellStyle name="Normal 39 2 32 2" xfId="48310" xr:uid="{00000000-0005-0000-0000-0000EE890000}"/>
    <cellStyle name="Normal 39 2 32 3" xfId="48311" xr:uid="{00000000-0005-0000-0000-0000EF890000}"/>
    <cellStyle name="Normal 39 2 33" xfId="48312" xr:uid="{00000000-0005-0000-0000-0000F0890000}"/>
    <cellStyle name="Normal 39 2 33 2" xfId="48313" xr:uid="{00000000-0005-0000-0000-0000F1890000}"/>
    <cellStyle name="Normal 39 2 33 3" xfId="48314" xr:uid="{00000000-0005-0000-0000-0000F2890000}"/>
    <cellStyle name="Normal 39 2 34" xfId="48315" xr:uid="{00000000-0005-0000-0000-0000F3890000}"/>
    <cellStyle name="Normal 39 2 34 2" xfId="48316" xr:uid="{00000000-0005-0000-0000-0000F4890000}"/>
    <cellStyle name="Normal 39 2 34 3" xfId="48317" xr:uid="{00000000-0005-0000-0000-0000F5890000}"/>
    <cellStyle name="Normal 39 2 35" xfId="48318" xr:uid="{00000000-0005-0000-0000-0000F6890000}"/>
    <cellStyle name="Normal 39 2 35 2" xfId="48319" xr:uid="{00000000-0005-0000-0000-0000F7890000}"/>
    <cellStyle name="Normal 39 2 35 3" xfId="48320" xr:uid="{00000000-0005-0000-0000-0000F8890000}"/>
    <cellStyle name="Normal 39 2 36" xfId="48321" xr:uid="{00000000-0005-0000-0000-0000F9890000}"/>
    <cellStyle name="Normal 39 2 36 2" xfId="48322" xr:uid="{00000000-0005-0000-0000-0000FA890000}"/>
    <cellStyle name="Normal 39 2 36 3" xfId="48323" xr:uid="{00000000-0005-0000-0000-0000FB890000}"/>
    <cellStyle name="Normal 39 2 37" xfId="48324" xr:uid="{00000000-0005-0000-0000-0000FC890000}"/>
    <cellStyle name="Normal 39 2 38" xfId="48325" xr:uid="{00000000-0005-0000-0000-0000FD890000}"/>
    <cellStyle name="Normal 39 2 4" xfId="48326" xr:uid="{00000000-0005-0000-0000-0000FE890000}"/>
    <cellStyle name="Normal 39 2 4 2" xfId="48327" xr:uid="{00000000-0005-0000-0000-0000FF890000}"/>
    <cellStyle name="Normal 39 2 4 2 2" xfId="48328" xr:uid="{00000000-0005-0000-0000-0000008A0000}"/>
    <cellStyle name="Normal 39 2 4 2 3" xfId="48329" xr:uid="{00000000-0005-0000-0000-0000018A0000}"/>
    <cellStyle name="Normal 39 2 4 3" xfId="48330" xr:uid="{00000000-0005-0000-0000-0000028A0000}"/>
    <cellStyle name="Normal 39 2 4 3 2" xfId="48331" xr:uid="{00000000-0005-0000-0000-0000038A0000}"/>
    <cellStyle name="Normal 39 2 4 3 3" xfId="48332" xr:uid="{00000000-0005-0000-0000-0000048A0000}"/>
    <cellStyle name="Normal 39 2 4 4" xfId="48333" xr:uid="{00000000-0005-0000-0000-0000058A0000}"/>
    <cellStyle name="Normal 39 2 4 4 2" xfId="48334" xr:uid="{00000000-0005-0000-0000-0000068A0000}"/>
    <cellStyle name="Normal 39 2 4 4 3" xfId="48335" xr:uid="{00000000-0005-0000-0000-0000078A0000}"/>
    <cellStyle name="Normal 39 2 4 5" xfId="48336" xr:uid="{00000000-0005-0000-0000-0000088A0000}"/>
    <cellStyle name="Normal 39 2 4 5 2" xfId="48337" xr:uid="{00000000-0005-0000-0000-0000098A0000}"/>
    <cellStyle name="Normal 39 2 4 5 3" xfId="48338" xr:uid="{00000000-0005-0000-0000-00000A8A0000}"/>
    <cellStyle name="Normal 39 2 4 6" xfId="48339" xr:uid="{00000000-0005-0000-0000-00000B8A0000}"/>
    <cellStyle name="Normal 39 2 4 7" xfId="48340" xr:uid="{00000000-0005-0000-0000-00000C8A0000}"/>
    <cellStyle name="Normal 39 2 5" xfId="48341" xr:uid="{00000000-0005-0000-0000-00000D8A0000}"/>
    <cellStyle name="Normal 39 2 5 2" xfId="48342" xr:uid="{00000000-0005-0000-0000-00000E8A0000}"/>
    <cellStyle name="Normal 39 2 5 2 2" xfId="48343" xr:uid="{00000000-0005-0000-0000-00000F8A0000}"/>
    <cellStyle name="Normal 39 2 5 2 3" xfId="48344" xr:uid="{00000000-0005-0000-0000-0000108A0000}"/>
    <cellStyle name="Normal 39 2 5 3" xfId="48345" xr:uid="{00000000-0005-0000-0000-0000118A0000}"/>
    <cellStyle name="Normal 39 2 5 3 2" xfId="48346" xr:uid="{00000000-0005-0000-0000-0000128A0000}"/>
    <cellStyle name="Normal 39 2 5 3 3" xfId="48347" xr:uid="{00000000-0005-0000-0000-0000138A0000}"/>
    <cellStyle name="Normal 39 2 5 4" xfId="48348" xr:uid="{00000000-0005-0000-0000-0000148A0000}"/>
    <cellStyle name="Normal 39 2 5 4 2" xfId="48349" xr:uid="{00000000-0005-0000-0000-0000158A0000}"/>
    <cellStyle name="Normal 39 2 5 4 3" xfId="48350" xr:uid="{00000000-0005-0000-0000-0000168A0000}"/>
    <cellStyle name="Normal 39 2 5 5" xfId="48351" xr:uid="{00000000-0005-0000-0000-0000178A0000}"/>
    <cellStyle name="Normal 39 2 5 5 2" xfId="48352" xr:uid="{00000000-0005-0000-0000-0000188A0000}"/>
    <cellStyle name="Normal 39 2 5 5 3" xfId="48353" xr:uid="{00000000-0005-0000-0000-0000198A0000}"/>
    <cellStyle name="Normal 39 2 5 6" xfId="48354" xr:uid="{00000000-0005-0000-0000-00001A8A0000}"/>
    <cellStyle name="Normal 39 2 5 7" xfId="48355" xr:uid="{00000000-0005-0000-0000-00001B8A0000}"/>
    <cellStyle name="Normal 39 2 6" xfId="48356" xr:uid="{00000000-0005-0000-0000-00001C8A0000}"/>
    <cellStyle name="Normal 39 2 6 2" xfId="48357" xr:uid="{00000000-0005-0000-0000-00001D8A0000}"/>
    <cellStyle name="Normal 39 2 6 2 2" xfId="48358" xr:uid="{00000000-0005-0000-0000-00001E8A0000}"/>
    <cellStyle name="Normal 39 2 6 2 3" xfId="48359" xr:uid="{00000000-0005-0000-0000-00001F8A0000}"/>
    <cellStyle name="Normal 39 2 6 3" xfId="48360" xr:uid="{00000000-0005-0000-0000-0000208A0000}"/>
    <cellStyle name="Normal 39 2 6 3 2" xfId="48361" xr:uid="{00000000-0005-0000-0000-0000218A0000}"/>
    <cellStyle name="Normal 39 2 6 3 3" xfId="48362" xr:uid="{00000000-0005-0000-0000-0000228A0000}"/>
    <cellStyle name="Normal 39 2 6 4" xfId="48363" xr:uid="{00000000-0005-0000-0000-0000238A0000}"/>
    <cellStyle name="Normal 39 2 6 4 2" xfId="48364" xr:uid="{00000000-0005-0000-0000-0000248A0000}"/>
    <cellStyle name="Normal 39 2 6 4 3" xfId="48365" xr:uid="{00000000-0005-0000-0000-0000258A0000}"/>
    <cellStyle name="Normal 39 2 6 5" xfId="48366" xr:uid="{00000000-0005-0000-0000-0000268A0000}"/>
    <cellStyle name="Normal 39 2 6 5 2" xfId="48367" xr:uid="{00000000-0005-0000-0000-0000278A0000}"/>
    <cellStyle name="Normal 39 2 6 5 3" xfId="48368" xr:uid="{00000000-0005-0000-0000-0000288A0000}"/>
    <cellStyle name="Normal 39 2 6 6" xfId="48369" xr:uid="{00000000-0005-0000-0000-0000298A0000}"/>
    <cellStyle name="Normal 39 2 6 7" xfId="48370" xr:uid="{00000000-0005-0000-0000-00002A8A0000}"/>
    <cellStyle name="Normal 39 2 7" xfId="48371" xr:uid="{00000000-0005-0000-0000-00002B8A0000}"/>
    <cellStyle name="Normal 39 2 7 2" xfId="48372" xr:uid="{00000000-0005-0000-0000-00002C8A0000}"/>
    <cellStyle name="Normal 39 2 7 2 2" xfId="48373" xr:uid="{00000000-0005-0000-0000-00002D8A0000}"/>
    <cellStyle name="Normal 39 2 7 2 3" xfId="48374" xr:uid="{00000000-0005-0000-0000-00002E8A0000}"/>
    <cellStyle name="Normal 39 2 7 3" xfId="48375" xr:uid="{00000000-0005-0000-0000-00002F8A0000}"/>
    <cellStyle name="Normal 39 2 7 3 2" xfId="48376" xr:uid="{00000000-0005-0000-0000-0000308A0000}"/>
    <cellStyle name="Normal 39 2 7 3 3" xfId="48377" xr:uid="{00000000-0005-0000-0000-0000318A0000}"/>
    <cellStyle name="Normal 39 2 7 4" xfId="48378" xr:uid="{00000000-0005-0000-0000-0000328A0000}"/>
    <cellStyle name="Normal 39 2 7 4 2" xfId="48379" xr:uid="{00000000-0005-0000-0000-0000338A0000}"/>
    <cellStyle name="Normal 39 2 7 4 3" xfId="48380" xr:uid="{00000000-0005-0000-0000-0000348A0000}"/>
    <cellStyle name="Normal 39 2 7 5" xfId="48381" xr:uid="{00000000-0005-0000-0000-0000358A0000}"/>
    <cellStyle name="Normal 39 2 7 5 2" xfId="48382" xr:uid="{00000000-0005-0000-0000-0000368A0000}"/>
    <cellStyle name="Normal 39 2 7 5 3" xfId="48383" xr:uid="{00000000-0005-0000-0000-0000378A0000}"/>
    <cellStyle name="Normal 39 2 7 6" xfId="48384" xr:uid="{00000000-0005-0000-0000-0000388A0000}"/>
    <cellStyle name="Normal 39 2 7 7" xfId="48385" xr:uid="{00000000-0005-0000-0000-0000398A0000}"/>
    <cellStyle name="Normal 39 2 8" xfId="48386" xr:uid="{00000000-0005-0000-0000-00003A8A0000}"/>
    <cellStyle name="Normal 39 2 8 2" xfId="48387" xr:uid="{00000000-0005-0000-0000-00003B8A0000}"/>
    <cellStyle name="Normal 39 2 8 2 2" xfId="48388" xr:uid="{00000000-0005-0000-0000-00003C8A0000}"/>
    <cellStyle name="Normal 39 2 8 2 3" xfId="48389" xr:uid="{00000000-0005-0000-0000-00003D8A0000}"/>
    <cellStyle name="Normal 39 2 8 3" xfId="48390" xr:uid="{00000000-0005-0000-0000-00003E8A0000}"/>
    <cellStyle name="Normal 39 2 8 3 2" xfId="48391" xr:uid="{00000000-0005-0000-0000-00003F8A0000}"/>
    <cellStyle name="Normal 39 2 8 3 3" xfId="48392" xr:uid="{00000000-0005-0000-0000-0000408A0000}"/>
    <cellStyle name="Normal 39 2 8 4" xfId="48393" xr:uid="{00000000-0005-0000-0000-0000418A0000}"/>
    <cellStyle name="Normal 39 2 8 4 2" xfId="48394" xr:uid="{00000000-0005-0000-0000-0000428A0000}"/>
    <cellStyle name="Normal 39 2 8 4 3" xfId="48395" xr:uid="{00000000-0005-0000-0000-0000438A0000}"/>
    <cellStyle name="Normal 39 2 8 5" xfId="48396" xr:uid="{00000000-0005-0000-0000-0000448A0000}"/>
    <cellStyle name="Normal 39 2 8 5 2" xfId="48397" xr:uid="{00000000-0005-0000-0000-0000458A0000}"/>
    <cellStyle name="Normal 39 2 8 5 3" xfId="48398" xr:uid="{00000000-0005-0000-0000-0000468A0000}"/>
    <cellStyle name="Normal 39 2 8 6" xfId="48399" xr:uid="{00000000-0005-0000-0000-0000478A0000}"/>
    <cellStyle name="Normal 39 2 8 7" xfId="48400" xr:uid="{00000000-0005-0000-0000-0000488A0000}"/>
    <cellStyle name="Normal 39 2 9" xfId="48401" xr:uid="{00000000-0005-0000-0000-0000498A0000}"/>
    <cellStyle name="Normal 39 2 9 2" xfId="48402" xr:uid="{00000000-0005-0000-0000-00004A8A0000}"/>
    <cellStyle name="Normal 39 2 9 2 2" xfId="48403" xr:uid="{00000000-0005-0000-0000-00004B8A0000}"/>
    <cellStyle name="Normal 39 2 9 2 3" xfId="48404" xr:uid="{00000000-0005-0000-0000-00004C8A0000}"/>
    <cellStyle name="Normal 39 2 9 3" xfId="48405" xr:uid="{00000000-0005-0000-0000-00004D8A0000}"/>
    <cellStyle name="Normal 39 2 9 3 2" xfId="48406" xr:uid="{00000000-0005-0000-0000-00004E8A0000}"/>
    <cellStyle name="Normal 39 2 9 3 3" xfId="48407" xr:uid="{00000000-0005-0000-0000-00004F8A0000}"/>
    <cellStyle name="Normal 39 2 9 4" xfId="48408" xr:uid="{00000000-0005-0000-0000-0000508A0000}"/>
    <cellStyle name="Normal 39 2 9 4 2" xfId="48409" xr:uid="{00000000-0005-0000-0000-0000518A0000}"/>
    <cellStyle name="Normal 39 2 9 4 3" xfId="48410" xr:uid="{00000000-0005-0000-0000-0000528A0000}"/>
    <cellStyle name="Normal 39 2 9 5" xfId="48411" xr:uid="{00000000-0005-0000-0000-0000538A0000}"/>
    <cellStyle name="Normal 39 2 9 5 2" xfId="48412" xr:uid="{00000000-0005-0000-0000-0000548A0000}"/>
    <cellStyle name="Normal 39 2 9 5 3" xfId="48413" xr:uid="{00000000-0005-0000-0000-0000558A0000}"/>
    <cellStyle name="Normal 39 2 9 6" xfId="48414" xr:uid="{00000000-0005-0000-0000-0000568A0000}"/>
    <cellStyle name="Normal 39 2 9 7" xfId="48415" xr:uid="{00000000-0005-0000-0000-0000578A0000}"/>
    <cellStyle name="Normal 39 20" xfId="48416" xr:uid="{00000000-0005-0000-0000-0000588A0000}"/>
    <cellStyle name="Normal 39 20 2" xfId="48417" xr:uid="{00000000-0005-0000-0000-0000598A0000}"/>
    <cellStyle name="Normal 39 20 2 2" xfId="48418" xr:uid="{00000000-0005-0000-0000-00005A8A0000}"/>
    <cellStyle name="Normal 39 20 2 3" xfId="48419" xr:uid="{00000000-0005-0000-0000-00005B8A0000}"/>
    <cellStyle name="Normal 39 20 3" xfId="48420" xr:uid="{00000000-0005-0000-0000-00005C8A0000}"/>
    <cellStyle name="Normal 39 20 3 2" xfId="48421" xr:uid="{00000000-0005-0000-0000-00005D8A0000}"/>
    <cellStyle name="Normal 39 20 3 3" xfId="48422" xr:uid="{00000000-0005-0000-0000-00005E8A0000}"/>
    <cellStyle name="Normal 39 20 4" xfId="48423" xr:uid="{00000000-0005-0000-0000-00005F8A0000}"/>
    <cellStyle name="Normal 39 20 4 2" xfId="48424" xr:uid="{00000000-0005-0000-0000-0000608A0000}"/>
    <cellStyle name="Normal 39 20 4 3" xfId="48425" xr:uid="{00000000-0005-0000-0000-0000618A0000}"/>
    <cellStyle name="Normal 39 20 5" xfId="48426" xr:uid="{00000000-0005-0000-0000-0000628A0000}"/>
    <cellStyle name="Normal 39 20 5 2" xfId="48427" xr:uid="{00000000-0005-0000-0000-0000638A0000}"/>
    <cellStyle name="Normal 39 20 5 3" xfId="48428" xr:uid="{00000000-0005-0000-0000-0000648A0000}"/>
    <cellStyle name="Normal 39 20 6" xfId="48429" xr:uid="{00000000-0005-0000-0000-0000658A0000}"/>
    <cellStyle name="Normal 39 20 7" xfId="48430" xr:uid="{00000000-0005-0000-0000-0000668A0000}"/>
    <cellStyle name="Normal 39 21" xfId="48431" xr:uid="{00000000-0005-0000-0000-0000678A0000}"/>
    <cellStyle name="Normal 39 21 2" xfId="48432" xr:uid="{00000000-0005-0000-0000-0000688A0000}"/>
    <cellStyle name="Normal 39 21 2 2" xfId="48433" xr:uid="{00000000-0005-0000-0000-0000698A0000}"/>
    <cellStyle name="Normal 39 21 2 3" xfId="48434" xr:uid="{00000000-0005-0000-0000-00006A8A0000}"/>
    <cellStyle name="Normal 39 21 3" xfId="48435" xr:uid="{00000000-0005-0000-0000-00006B8A0000}"/>
    <cellStyle name="Normal 39 21 3 2" xfId="48436" xr:uid="{00000000-0005-0000-0000-00006C8A0000}"/>
    <cellStyle name="Normal 39 21 3 3" xfId="48437" xr:uid="{00000000-0005-0000-0000-00006D8A0000}"/>
    <cellStyle name="Normal 39 21 4" xfId="48438" xr:uid="{00000000-0005-0000-0000-00006E8A0000}"/>
    <cellStyle name="Normal 39 21 4 2" xfId="48439" xr:uid="{00000000-0005-0000-0000-00006F8A0000}"/>
    <cellStyle name="Normal 39 21 4 3" xfId="48440" xr:uid="{00000000-0005-0000-0000-0000708A0000}"/>
    <cellStyle name="Normal 39 21 5" xfId="48441" xr:uid="{00000000-0005-0000-0000-0000718A0000}"/>
    <cellStyle name="Normal 39 21 5 2" xfId="48442" xr:uid="{00000000-0005-0000-0000-0000728A0000}"/>
    <cellStyle name="Normal 39 21 5 3" xfId="48443" xr:uid="{00000000-0005-0000-0000-0000738A0000}"/>
    <cellStyle name="Normal 39 21 6" xfId="48444" xr:uid="{00000000-0005-0000-0000-0000748A0000}"/>
    <cellStyle name="Normal 39 21 7" xfId="48445" xr:uid="{00000000-0005-0000-0000-0000758A0000}"/>
    <cellStyle name="Normal 39 22" xfId="48446" xr:uid="{00000000-0005-0000-0000-0000768A0000}"/>
    <cellStyle name="Normal 39 22 2" xfId="48447" xr:uid="{00000000-0005-0000-0000-0000778A0000}"/>
    <cellStyle name="Normal 39 22 2 2" xfId="48448" xr:uid="{00000000-0005-0000-0000-0000788A0000}"/>
    <cellStyle name="Normal 39 22 2 3" xfId="48449" xr:uid="{00000000-0005-0000-0000-0000798A0000}"/>
    <cellStyle name="Normal 39 22 3" xfId="48450" xr:uid="{00000000-0005-0000-0000-00007A8A0000}"/>
    <cellStyle name="Normal 39 22 3 2" xfId="48451" xr:uid="{00000000-0005-0000-0000-00007B8A0000}"/>
    <cellStyle name="Normal 39 22 3 3" xfId="48452" xr:uid="{00000000-0005-0000-0000-00007C8A0000}"/>
    <cellStyle name="Normal 39 22 4" xfId="48453" xr:uid="{00000000-0005-0000-0000-00007D8A0000}"/>
    <cellStyle name="Normal 39 22 4 2" xfId="48454" xr:uid="{00000000-0005-0000-0000-00007E8A0000}"/>
    <cellStyle name="Normal 39 22 4 3" xfId="48455" xr:uid="{00000000-0005-0000-0000-00007F8A0000}"/>
    <cellStyle name="Normal 39 22 5" xfId="48456" xr:uid="{00000000-0005-0000-0000-0000808A0000}"/>
    <cellStyle name="Normal 39 22 5 2" xfId="48457" xr:uid="{00000000-0005-0000-0000-0000818A0000}"/>
    <cellStyle name="Normal 39 22 5 3" xfId="48458" xr:uid="{00000000-0005-0000-0000-0000828A0000}"/>
    <cellStyle name="Normal 39 22 6" xfId="48459" xr:uid="{00000000-0005-0000-0000-0000838A0000}"/>
    <cellStyle name="Normal 39 22 7" xfId="48460" xr:uid="{00000000-0005-0000-0000-0000848A0000}"/>
    <cellStyle name="Normal 39 23" xfId="48461" xr:uid="{00000000-0005-0000-0000-0000858A0000}"/>
    <cellStyle name="Normal 39 23 2" xfId="48462" xr:uid="{00000000-0005-0000-0000-0000868A0000}"/>
    <cellStyle name="Normal 39 23 2 2" xfId="48463" xr:uid="{00000000-0005-0000-0000-0000878A0000}"/>
    <cellStyle name="Normal 39 23 2 3" xfId="48464" xr:uid="{00000000-0005-0000-0000-0000888A0000}"/>
    <cellStyle name="Normal 39 23 3" xfId="48465" xr:uid="{00000000-0005-0000-0000-0000898A0000}"/>
    <cellStyle name="Normal 39 23 3 2" xfId="48466" xr:uid="{00000000-0005-0000-0000-00008A8A0000}"/>
    <cellStyle name="Normal 39 23 3 3" xfId="48467" xr:uid="{00000000-0005-0000-0000-00008B8A0000}"/>
    <cellStyle name="Normal 39 23 4" xfId="48468" xr:uid="{00000000-0005-0000-0000-00008C8A0000}"/>
    <cellStyle name="Normal 39 23 4 2" xfId="48469" xr:uid="{00000000-0005-0000-0000-00008D8A0000}"/>
    <cellStyle name="Normal 39 23 4 3" xfId="48470" xr:uid="{00000000-0005-0000-0000-00008E8A0000}"/>
    <cellStyle name="Normal 39 23 5" xfId="48471" xr:uid="{00000000-0005-0000-0000-00008F8A0000}"/>
    <cellStyle name="Normal 39 23 5 2" xfId="48472" xr:uid="{00000000-0005-0000-0000-0000908A0000}"/>
    <cellStyle name="Normal 39 23 5 3" xfId="48473" xr:uid="{00000000-0005-0000-0000-0000918A0000}"/>
    <cellStyle name="Normal 39 23 6" xfId="48474" xr:uid="{00000000-0005-0000-0000-0000928A0000}"/>
    <cellStyle name="Normal 39 23 7" xfId="48475" xr:uid="{00000000-0005-0000-0000-0000938A0000}"/>
    <cellStyle name="Normal 39 24" xfId="48476" xr:uid="{00000000-0005-0000-0000-0000948A0000}"/>
    <cellStyle name="Normal 39 24 2" xfId="48477" xr:uid="{00000000-0005-0000-0000-0000958A0000}"/>
    <cellStyle name="Normal 39 24 2 2" xfId="48478" xr:uid="{00000000-0005-0000-0000-0000968A0000}"/>
    <cellStyle name="Normal 39 24 2 3" xfId="48479" xr:uid="{00000000-0005-0000-0000-0000978A0000}"/>
    <cellStyle name="Normal 39 24 3" xfId="48480" xr:uid="{00000000-0005-0000-0000-0000988A0000}"/>
    <cellStyle name="Normal 39 24 3 2" xfId="48481" xr:uid="{00000000-0005-0000-0000-0000998A0000}"/>
    <cellStyle name="Normal 39 24 3 3" xfId="48482" xr:uid="{00000000-0005-0000-0000-00009A8A0000}"/>
    <cellStyle name="Normal 39 24 4" xfId="48483" xr:uid="{00000000-0005-0000-0000-00009B8A0000}"/>
    <cellStyle name="Normal 39 24 4 2" xfId="48484" xr:uid="{00000000-0005-0000-0000-00009C8A0000}"/>
    <cellStyle name="Normal 39 24 4 3" xfId="48485" xr:uid="{00000000-0005-0000-0000-00009D8A0000}"/>
    <cellStyle name="Normal 39 24 5" xfId="48486" xr:uid="{00000000-0005-0000-0000-00009E8A0000}"/>
    <cellStyle name="Normal 39 24 5 2" xfId="48487" xr:uid="{00000000-0005-0000-0000-00009F8A0000}"/>
    <cellStyle name="Normal 39 24 5 3" xfId="48488" xr:uid="{00000000-0005-0000-0000-0000A08A0000}"/>
    <cellStyle name="Normal 39 24 6" xfId="48489" xr:uid="{00000000-0005-0000-0000-0000A18A0000}"/>
    <cellStyle name="Normal 39 24 7" xfId="48490" xr:uid="{00000000-0005-0000-0000-0000A28A0000}"/>
    <cellStyle name="Normal 39 25" xfId="48491" xr:uid="{00000000-0005-0000-0000-0000A38A0000}"/>
    <cellStyle name="Normal 39 25 2" xfId="48492" xr:uid="{00000000-0005-0000-0000-0000A48A0000}"/>
    <cellStyle name="Normal 39 25 2 2" xfId="48493" xr:uid="{00000000-0005-0000-0000-0000A58A0000}"/>
    <cellStyle name="Normal 39 25 2 3" xfId="48494" xr:uid="{00000000-0005-0000-0000-0000A68A0000}"/>
    <cellStyle name="Normal 39 25 3" xfId="48495" xr:uid="{00000000-0005-0000-0000-0000A78A0000}"/>
    <cellStyle name="Normal 39 25 3 2" xfId="48496" xr:uid="{00000000-0005-0000-0000-0000A88A0000}"/>
    <cellStyle name="Normal 39 25 3 3" xfId="48497" xr:uid="{00000000-0005-0000-0000-0000A98A0000}"/>
    <cellStyle name="Normal 39 25 4" xfId="48498" xr:uid="{00000000-0005-0000-0000-0000AA8A0000}"/>
    <cellStyle name="Normal 39 25 4 2" xfId="48499" xr:uid="{00000000-0005-0000-0000-0000AB8A0000}"/>
    <cellStyle name="Normal 39 25 4 3" xfId="48500" xr:uid="{00000000-0005-0000-0000-0000AC8A0000}"/>
    <cellStyle name="Normal 39 25 5" xfId="48501" xr:uid="{00000000-0005-0000-0000-0000AD8A0000}"/>
    <cellStyle name="Normal 39 25 5 2" xfId="48502" xr:uid="{00000000-0005-0000-0000-0000AE8A0000}"/>
    <cellStyle name="Normal 39 25 5 3" xfId="48503" xr:uid="{00000000-0005-0000-0000-0000AF8A0000}"/>
    <cellStyle name="Normal 39 25 6" xfId="48504" xr:uid="{00000000-0005-0000-0000-0000B08A0000}"/>
    <cellStyle name="Normal 39 25 7" xfId="48505" xr:uid="{00000000-0005-0000-0000-0000B18A0000}"/>
    <cellStyle name="Normal 39 26" xfId="48506" xr:uid="{00000000-0005-0000-0000-0000B28A0000}"/>
    <cellStyle name="Normal 39 26 2" xfId="48507" xr:uid="{00000000-0005-0000-0000-0000B38A0000}"/>
    <cellStyle name="Normal 39 26 2 2" xfId="48508" xr:uid="{00000000-0005-0000-0000-0000B48A0000}"/>
    <cellStyle name="Normal 39 26 2 3" xfId="48509" xr:uid="{00000000-0005-0000-0000-0000B58A0000}"/>
    <cellStyle name="Normal 39 26 3" xfId="48510" xr:uid="{00000000-0005-0000-0000-0000B68A0000}"/>
    <cellStyle name="Normal 39 26 3 2" xfId="48511" xr:uid="{00000000-0005-0000-0000-0000B78A0000}"/>
    <cellStyle name="Normal 39 26 3 3" xfId="48512" xr:uid="{00000000-0005-0000-0000-0000B88A0000}"/>
    <cellStyle name="Normal 39 26 4" xfId="48513" xr:uid="{00000000-0005-0000-0000-0000B98A0000}"/>
    <cellStyle name="Normal 39 26 4 2" xfId="48514" xr:uid="{00000000-0005-0000-0000-0000BA8A0000}"/>
    <cellStyle name="Normal 39 26 4 3" xfId="48515" xr:uid="{00000000-0005-0000-0000-0000BB8A0000}"/>
    <cellStyle name="Normal 39 26 5" xfId="48516" xr:uid="{00000000-0005-0000-0000-0000BC8A0000}"/>
    <cellStyle name="Normal 39 26 5 2" xfId="48517" xr:uid="{00000000-0005-0000-0000-0000BD8A0000}"/>
    <cellStyle name="Normal 39 26 5 3" xfId="48518" xr:uid="{00000000-0005-0000-0000-0000BE8A0000}"/>
    <cellStyle name="Normal 39 26 6" xfId="48519" xr:uid="{00000000-0005-0000-0000-0000BF8A0000}"/>
    <cellStyle name="Normal 39 26 7" xfId="48520" xr:uid="{00000000-0005-0000-0000-0000C08A0000}"/>
    <cellStyle name="Normal 39 27" xfId="48521" xr:uid="{00000000-0005-0000-0000-0000C18A0000}"/>
    <cellStyle name="Normal 39 27 2" xfId="48522" xr:uid="{00000000-0005-0000-0000-0000C28A0000}"/>
    <cellStyle name="Normal 39 27 2 2" xfId="48523" xr:uid="{00000000-0005-0000-0000-0000C38A0000}"/>
    <cellStyle name="Normal 39 27 2 3" xfId="48524" xr:uid="{00000000-0005-0000-0000-0000C48A0000}"/>
    <cellStyle name="Normal 39 27 3" xfId="48525" xr:uid="{00000000-0005-0000-0000-0000C58A0000}"/>
    <cellStyle name="Normal 39 27 3 2" xfId="48526" xr:uid="{00000000-0005-0000-0000-0000C68A0000}"/>
    <cellStyle name="Normal 39 27 3 3" xfId="48527" xr:uid="{00000000-0005-0000-0000-0000C78A0000}"/>
    <cellStyle name="Normal 39 27 4" xfId="48528" xr:uid="{00000000-0005-0000-0000-0000C88A0000}"/>
    <cellStyle name="Normal 39 27 4 2" xfId="48529" xr:uid="{00000000-0005-0000-0000-0000C98A0000}"/>
    <cellStyle name="Normal 39 27 4 3" xfId="48530" xr:uid="{00000000-0005-0000-0000-0000CA8A0000}"/>
    <cellStyle name="Normal 39 27 5" xfId="48531" xr:uid="{00000000-0005-0000-0000-0000CB8A0000}"/>
    <cellStyle name="Normal 39 27 5 2" xfId="48532" xr:uid="{00000000-0005-0000-0000-0000CC8A0000}"/>
    <cellStyle name="Normal 39 27 5 3" xfId="48533" xr:uid="{00000000-0005-0000-0000-0000CD8A0000}"/>
    <cellStyle name="Normal 39 27 6" xfId="48534" xr:uid="{00000000-0005-0000-0000-0000CE8A0000}"/>
    <cellStyle name="Normal 39 27 7" xfId="48535" xr:uid="{00000000-0005-0000-0000-0000CF8A0000}"/>
    <cellStyle name="Normal 39 28" xfId="48536" xr:uid="{00000000-0005-0000-0000-0000D08A0000}"/>
    <cellStyle name="Normal 39 28 2" xfId="48537" xr:uid="{00000000-0005-0000-0000-0000D18A0000}"/>
    <cellStyle name="Normal 39 28 2 2" xfId="48538" xr:uid="{00000000-0005-0000-0000-0000D28A0000}"/>
    <cellStyle name="Normal 39 28 2 3" xfId="48539" xr:uid="{00000000-0005-0000-0000-0000D38A0000}"/>
    <cellStyle name="Normal 39 28 3" xfId="48540" xr:uid="{00000000-0005-0000-0000-0000D48A0000}"/>
    <cellStyle name="Normal 39 28 3 2" xfId="48541" xr:uid="{00000000-0005-0000-0000-0000D58A0000}"/>
    <cellStyle name="Normal 39 28 3 3" xfId="48542" xr:uid="{00000000-0005-0000-0000-0000D68A0000}"/>
    <cellStyle name="Normal 39 28 4" xfId="48543" xr:uid="{00000000-0005-0000-0000-0000D78A0000}"/>
    <cellStyle name="Normal 39 28 4 2" xfId="48544" xr:uid="{00000000-0005-0000-0000-0000D88A0000}"/>
    <cellStyle name="Normal 39 28 4 3" xfId="48545" xr:uid="{00000000-0005-0000-0000-0000D98A0000}"/>
    <cellStyle name="Normal 39 28 5" xfId="48546" xr:uid="{00000000-0005-0000-0000-0000DA8A0000}"/>
    <cellStyle name="Normal 39 28 5 2" xfId="48547" xr:uid="{00000000-0005-0000-0000-0000DB8A0000}"/>
    <cellStyle name="Normal 39 28 5 3" xfId="48548" xr:uid="{00000000-0005-0000-0000-0000DC8A0000}"/>
    <cellStyle name="Normal 39 28 6" xfId="48549" xr:uid="{00000000-0005-0000-0000-0000DD8A0000}"/>
    <cellStyle name="Normal 39 28 7" xfId="48550" xr:uid="{00000000-0005-0000-0000-0000DE8A0000}"/>
    <cellStyle name="Normal 39 29" xfId="48551" xr:uid="{00000000-0005-0000-0000-0000DF8A0000}"/>
    <cellStyle name="Normal 39 29 2" xfId="48552" xr:uid="{00000000-0005-0000-0000-0000E08A0000}"/>
    <cellStyle name="Normal 39 29 2 2" xfId="48553" xr:uid="{00000000-0005-0000-0000-0000E18A0000}"/>
    <cellStyle name="Normal 39 29 2 3" xfId="48554" xr:uid="{00000000-0005-0000-0000-0000E28A0000}"/>
    <cellStyle name="Normal 39 29 3" xfId="48555" xr:uid="{00000000-0005-0000-0000-0000E38A0000}"/>
    <cellStyle name="Normal 39 29 3 2" xfId="48556" xr:uid="{00000000-0005-0000-0000-0000E48A0000}"/>
    <cellStyle name="Normal 39 29 3 3" xfId="48557" xr:uid="{00000000-0005-0000-0000-0000E58A0000}"/>
    <cellStyle name="Normal 39 29 4" xfId="48558" xr:uid="{00000000-0005-0000-0000-0000E68A0000}"/>
    <cellStyle name="Normal 39 29 4 2" xfId="48559" xr:uid="{00000000-0005-0000-0000-0000E78A0000}"/>
    <cellStyle name="Normal 39 29 4 3" xfId="48560" xr:uid="{00000000-0005-0000-0000-0000E88A0000}"/>
    <cellStyle name="Normal 39 29 5" xfId="48561" xr:uid="{00000000-0005-0000-0000-0000E98A0000}"/>
    <cellStyle name="Normal 39 29 5 2" xfId="48562" xr:uid="{00000000-0005-0000-0000-0000EA8A0000}"/>
    <cellStyle name="Normal 39 29 5 3" xfId="48563" xr:uid="{00000000-0005-0000-0000-0000EB8A0000}"/>
    <cellStyle name="Normal 39 29 6" xfId="48564" xr:uid="{00000000-0005-0000-0000-0000EC8A0000}"/>
    <cellStyle name="Normal 39 29 7" xfId="48565" xr:uid="{00000000-0005-0000-0000-0000ED8A0000}"/>
    <cellStyle name="Normal 39 3" xfId="1230" xr:uid="{00000000-0005-0000-0000-0000EE8A0000}"/>
    <cellStyle name="Normal 39 3 2" xfId="48566" xr:uid="{00000000-0005-0000-0000-0000EF8A0000}"/>
    <cellStyle name="Normal 39 3 2 2" xfId="48567" xr:uid="{00000000-0005-0000-0000-0000F08A0000}"/>
    <cellStyle name="Normal 39 3 2 3" xfId="48568" xr:uid="{00000000-0005-0000-0000-0000F18A0000}"/>
    <cellStyle name="Normal 39 3 3" xfId="48569" xr:uid="{00000000-0005-0000-0000-0000F28A0000}"/>
    <cellStyle name="Normal 39 3 3 2" xfId="48570" xr:uid="{00000000-0005-0000-0000-0000F38A0000}"/>
    <cellStyle name="Normal 39 3 3 3" xfId="48571" xr:uid="{00000000-0005-0000-0000-0000F48A0000}"/>
    <cellStyle name="Normal 39 3 4" xfId="48572" xr:uid="{00000000-0005-0000-0000-0000F58A0000}"/>
    <cellStyle name="Normal 39 3 4 2" xfId="48573" xr:uid="{00000000-0005-0000-0000-0000F68A0000}"/>
    <cellStyle name="Normal 39 3 4 3" xfId="48574" xr:uid="{00000000-0005-0000-0000-0000F78A0000}"/>
    <cellStyle name="Normal 39 3 5" xfId="48575" xr:uid="{00000000-0005-0000-0000-0000F88A0000}"/>
    <cellStyle name="Normal 39 3 5 2" xfId="48576" xr:uid="{00000000-0005-0000-0000-0000F98A0000}"/>
    <cellStyle name="Normal 39 3 5 3" xfId="48577" xr:uid="{00000000-0005-0000-0000-0000FA8A0000}"/>
    <cellStyle name="Normal 39 3 6" xfId="48578" xr:uid="{00000000-0005-0000-0000-0000FB8A0000}"/>
    <cellStyle name="Normal 39 3 6 2" xfId="48579" xr:uid="{00000000-0005-0000-0000-0000FC8A0000}"/>
    <cellStyle name="Normal 39 3 6 3" xfId="48580" xr:uid="{00000000-0005-0000-0000-0000FD8A0000}"/>
    <cellStyle name="Normal 39 3 7" xfId="48581" xr:uid="{00000000-0005-0000-0000-0000FE8A0000}"/>
    <cellStyle name="Normal 39 3 7 2" xfId="48582" xr:uid="{00000000-0005-0000-0000-0000FF8A0000}"/>
    <cellStyle name="Normal 39 3 7 3" xfId="48583" xr:uid="{00000000-0005-0000-0000-0000008B0000}"/>
    <cellStyle name="Normal 39 3 8" xfId="48584" xr:uid="{00000000-0005-0000-0000-0000018B0000}"/>
    <cellStyle name="Normal 39 3 9" xfId="48585" xr:uid="{00000000-0005-0000-0000-0000028B0000}"/>
    <cellStyle name="Normal 39 30" xfId="48586" xr:uid="{00000000-0005-0000-0000-0000038B0000}"/>
    <cellStyle name="Normal 39 30 2" xfId="48587" xr:uid="{00000000-0005-0000-0000-0000048B0000}"/>
    <cellStyle name="Normal 39 30 2 2" xfId="48588" xr:uid="{00000000-0005-0000-0000-0000058B0000}"/>
    <cellStyle name="Normal 39 30 2 3" xfId="48589" xr:uid="{00000000-0005-0000-0000-0000068B0000}"/>
    <cellStyle name="Normal 39 30 3" xfId="48590" xr:uid="{00000000-0005-0000-0000-0000078B0000}"/>
    <cellStyle name="Normal 39 30 3 2" xfId="48591" xr:uid="{00000000-0005-0000-0000-0000088B0000}"/>
    <cellStyle name="Normal 39 30 3 3" xfId="48592" xr:uid="{00000000-0005-0000-0000-0000098B0000}"/>
    <cellStyle name="Normal 39 30 4" xfId="48593" xr:uid="{00000000-0005-0000-0000-00000A8B0000}"/>
    <cellStyle name="Normal 39 30 4 2" xfId="48594" xr:uid="{00000000-0005-0000-0000-00000B8B0000}"/>
    <cellStyle name="Normal 39 30 4 3" xfId="48595" xr:uid="{00000000-0005-0000-0000-00000C8B0000}"/>
    <cellStyle name="Normal 39 30 5" xfId="48596" xr:uid="{00000000-0005-0000-0000-00000D8B0000}"/>
    <cellStyle name="Normal 39 30 5 2" xfId="48597" xr:uid="{00000000-0005-0000-0000-00000E8B0000}"/>
    <cellStyle name="Normal 39 30 5 3" xfId="48598" xr:uid="{00000000-0005-0000-0000-00000F8B0000}"/>
    <cellStyle name="Normal 39 30 6" xfId="48599" xr:uid="{00000000-0005-0000-0000-0000108B0000}"/>
    <cellStyle name="Normal 39 30 7" xfId="48600" xr:uid="{00000000-0005-0000-0000-0000118B0000}"/>
    <cellStyle name="Normal 39 31" xfId="48601" xr:uid="{00000000-0005-0000-0000-0000128B0000}"/>
    <cellStyle name="Normal 39 31 2" xfId="48602" xr:uid="{00000000-0005-0000-0000-0000138B0000}"/>
    <cellStyle name="Normal 39 31 2 2" xfId="48603" xr:uid="{00000000-0005-0000-0000-0000148B0000}"/>
    <cellStyle name="Normal 39 31 2 3" xfId="48604" xr:uid="{00000000-0005-0000-0000-0000158B0000}"/>
    <cellStyle name="Normal 39 31 3" xfId="48605" xr:uid="{00000000-0005-0000-0000-0000168B0000}"/>
    <cellStyle name="Normal 39 31 3 2" xfId="48606" xr:uid="{00000000-0005-0000-0000-0000178B0000}"/>
    <cellStyle name="Normal 39 31 3 3" xfId="48607" xr:uid="{00000000-0005-0000-0000-0000188B0000}"/>
    <cellStyle name="Normal 39 31 4" xfId="48608" xr:uid="{00000000-0005-0000-0000-0000198B0000}"/>
    <cellStyle name="Normal 39 31 4 2" xfId="48609" xr:uid="{00000000-0005-0000-0000-00001A8B0000}"/>
    <cellStyle name="Normal 39 31 4 3" xfId="48610" xr:uid="{00000000-0005-0000-0000-00001B8B0000}"/>
    <cellStyle name="Normal 39 31 5" xfId="48611" xr:uid="{00000000-0005-0000-0000-00001C8B0000}"/>
    <cellStyle name="Normal 39 31 5 2" xfId="48612" xr:uid="{00000000-0005-0000-0000-00001D8B0000}"/>
    <cellStyle name="Normal 39 31 5 3" xfId="48613" xr:uid="{00000000-0005-0000-0000-00001E8B0000}"/>
    <cellStyle name="Normal 39 31 6" xfId="48614" xr:uid="{00000000-0005-0000-0000-00001F8B0000}"/>
    <cellStyle name="Normal 39 31 7" xfId="48615" xr:uid="{00000000-0005-0000-0000-0000208B0000}"/>
    <cellStyle name="Normal 39 32" xfId="48616" xr:uid="{00000000-0005-0000-0000-0000218B0000}"/>
    <cellStyle name="Normal 39 32 2" xfId="48617" xr:uid="{00000000-0005-0000-0000-0000228B0000}"/>
    <cellStyle name="Normal 39 32 2 2" xfId="48618" xr:uid="{00000000-0005-0000-0000-0000238B0000}"/>
    <cellStyle name="Normal 39 32 2 3" xfId="48619" xr:uid="{00000000-0005-0000-0000-0000248B0000}"/>
    <cellStyle name="Normal 39 32 3" xfId="48620" xr:uid="{00000000-0005-0000-0000-0000258B0000}"/>
    <cellStyle name="Normal 39 32 3 2" xfId="48621" xr:uid="{00000000-0005-0000-0000-0000268B0000}"/>
    <cellStyle name="Normal 39 32 3 3" xfId="48622" xr:uid="{00000000-0005-0000-0000-0000278B0000}"/>
    <cellStyle name="Normal 39 32 4" xfId="48623" xr:uid="{00000000-0005-0000-0000-0000288B0000}"/>
    <cellStyle name="Normal 39 32 4 2" xfId="48624" xr:uid="{00000000-0005-0000-0000-0000298B0000}"/>
    <cellStyle name="Normal 39 32 4 3" xfId="48625" xr:uid="{00000000-0005-0000-0000-00002A8B0000}"/>
    <cellStyle name="Normal 39 32 5" xfId="48626" xr:uid="{00000000-0005-0000-0000-00002B8B0000}"/>
    <cellStyle name="Normal 39 32 5 2" xfId="48627" xr:uid="{00000000-0005-0000-0000-00002C8B0000}"/>
    <cellStyle name="Normal 39 32 5 3" xfId="48628" xr:uid="{00000000-0005-0000-0000-00002D8B0000}"/>
    <cellStyle name="Normal 39 32 6" xfId="48629" xr:uid="{00000000-0005-0000-0000-00002E8B0000}"/>
    <cellStyle name="Normal 39 32 7" xfId="48630" xr:uid="{00000000-0005-0000-0000-00002F8B0000}"/>
    <cellStyle name="Normal 39 33" xfId="48631" xr:uid="{00000000-0005-0000-0000-0000308B0000}"/>
    <cellStyle name="Normal 39 33 2" xfId="48632" xr:uid="{00000000-0005-0000-0000-0000318B0000}"/>
    <cellStyle name="Normal 39 33 2 2" xfId="48633" xr:uid="{00000000-0005-0000-0000-0000328B0000}"/>
    <cellStyle name="Normal 39 33 2 3" xfId="48634" xr:uid="{00000000-0005-0000-0000-0000338B0000}"/>
    <cellStyle name="Normal 39 33 3" xfId="48635" xr:uid="{00000000-0005-0000-0000-0000348B0000}"/>
    <cellStyle name="Normal 39 33 3 2" xfId="48636" xr:uid="{00000000-0005-0000-0000-0000358B0000}"/>
    <cellStyle name="Normal 39 33 3 3" xfId="48637" xr:uid="{00000000-0005-0000-0000-0000368B0000}"/>
    <cellStyle name="Normal 39 33 4" xfId="48638" xr:uid="{00000000-0005-0000-0000-0000378B0000}"/>
    <cellStyle name="Normal 39 33 4 2" xfId="48639" xr:uid="{00000000-0005-0000-0000-0000388B0000}"/>
    <cellStyle name="Normal 39 33 4 3" xfId="48640" xr:uid="{00000000-0005-0000-0000-0000398B0000}"/>
    <cellStyle name="Normal 39 33 5" xfId="48641" xr:uid="{00000000-0005-0000-0000-00003A8B0000}"/>
    <cellStyle name="Normal 39 33 5 2" xfId="48642" xr:uid="{00000000-0005-0000-0000-00003B8B0000}"/>
    <cellStyle name="Normal 39 33 5 3" xfId="48643" xr:uid="{00000000-0005-0000-0000-00003C8B0000}"/>
    <cellStyle name="Normal 39 33 6" xfId="48644" xr:uid="{00000000-0005-0000-0000-00003D8B0000}"/>
    <cellStyle name="Normal 39 33 7" xfId="48645" xr:uid="{00000000-0005-0000-0000-00003E8B0000}"/>
    <cellStyle name="Normal 39 34" xfId="48646" xr:uid="{00000000-0005-0000-0000-00003F8B0000}"/>
    <cellStyle name="Normal 39 34 2" xfId="48647" xr:uid="{00000000-0005-0000-0000-0000408B0000}"/>
    <cellStyle name="Normal 39 34 2 2" xfId="48648" xr:uid="{00000000-0005-0000-0000-0000418B0000}"/>
    <cellStyle name="Normal 39 34 2 3" xfId="48649" xr:uid="{00000000-0005-0000-0000-0000428B0000}"/>
    <cellStyle name="Normal 39 34 3" xfId="48650" xr:uid="{00000000-0005-0000-0000-0000438B0000}"/>
    <cellStyle name="Normal 39 34 3 2" xfId="48651" xr:uid="{00000000-0005-0000-0000-0000448B0000}"/>
    <cellStyle name="Normal 39 34 3 3" xfId="48652" xr:uid="{00000000-0005-0000-0000-0000458B0000}"/>
    <cellStyle name="Normal 39 34 4" xfId="48653" xr:uid="{00000000-0005-0000-0000-0000468B0000}"/>
    <cellStyle name="Normal 39 34 4 2" xfId="48654" xr:uid="{00000000-0005-0000-0000-0000478B0000}"/>
    <cellStyle name="Normal 39 34 4 3" xfId="48655" xr:uid="{00000000-0005-0000-0000-0000488B0000}"/>
    <cellStyle name="Normal 39 34 5" xfId="48656" xr:uid="{00000000-0005-0000-0000-0000498B0000}"/>
    <cellStyle name="Normal 39 34 5 2" xfId="48657" xr:uid="{00000000-0005-0000-0000-00004A8B0000}"/>
    <cellStyle name="Normal 39 34 5 3" xfId="48658" xr:uid="{00000000-0005-0000-0000-00004B8B0000}"/>
    <cellStyle name="Normal 39 34 6" xfId="48659" xr:uid="{00000000-0005-0000-0000-00004C8B0000}"/>
    <cellStyle name="Normal 39 34 7" xfId="48660" xr:uid="{00000000-0005-0000-0000-00004D8B0000}"/>
    <cellStyle name="Normal 39 35" xfId="48661" xr:uid="{00000000-0005-0000-0000-00004E8B0000}"/>
    <cellStyle name="Normal 39 35 2" xfId="48662" xr:uid="{00000000-0005-0000-0000-00004F8B0000}"/>
    <cellStyle name="Normal 39 35 2 2" xfId="48663" xr:uid="{00000000-0005-0000-0000-0000508B0000}"/>
    <cellStyle name="Normal 39 35 2 3" xfId="48664" xr:uid="{00000000-0005-0000-0000-0000518B0000}"/>
    <cellStyle name="Normal 39 35 3" xfId="48665" xr:uid="{00000000-0005-0000-0000-0000528B0000}"/>
    <cellStyle name="Normal 39 35 4" xfId="48666" xr:uid="{00000000-0005-0000-0000-0000538B0000}"/>
    <cellStyle name="Normal 39 36" xfId="48667" xr:uid="{00000000-0005-0000-0000-0000548B0000}"/>
    <cellStyle name="Normal 39 36 2" xfId="48668" xr:uid="{00000000-0005-0000-0000-0000558B0000}"/>
    <cellStyle name="Normal 39 36 2 2" xfId="48669" xr:uid="{00000000-0005-0000-0000-0000568B0000}"/>
    <cellStyle name="Normal 39 36 2 3" xfId="48670" xr:uid="{00000000-0005-0000-0000-0000578B0000}"/>
    <cellStyle name="Normal 39 36 3" xfId="48671" xr:uid="{00000000-0005-0000-0000-0000588B0000}"/>
    <cellStyle name="Normal 39 36 4" xfId="48672" xr:uid="{00000000-0005-0000-0000-0000598B0000}"/>
    <cellStyle name="Normal 39 37" xfId="48673" xr:uid="{00000000-0005-0000-0000-00005A8B0000}"/>
    <cellStyle name="Normal 39 37 2" xfId="48674" xr:uid="{00000000-0005-0000-0000-00005B8B0000}"/>
    <cellStyle name="Normal 39 37 2 2" xfId="48675" xr:uid="{00000000-0005-0000-0000-00005C8B0000}"/>
    <cellStyle name="Normal 39 37 2 3" xfId="48676" xr:uid="{00000000-0005-0000-0000-00005D8B0000}"/>
    <cellStyle name="Normal 39 37 3" xfId="48677" xr:uid="{00000000-0005-0000-0000-00005E8B0000}"/>
    <cellStyle name="Normal 39 37 4" xfId="48678" xr:uid="{00000000-0005-0000-0000-00005F8B0000}"/>
    <cellStyle name="Normal 39 38" xfId="48679" xr:uid="{00000000-0005-0000-0000-0000608B0000}"/>
    <cellStyle name="Normal 39 38 2" xfId="48680" xr:uid="{00000000-0005-0000-0000-0000618B0000}"/>
    <cellStyle name="Normal 39 38 3" xfId="48681" xr:uid="{00000000-0005-0000-0000-0000628B0000}"/>
    <cellStyle name="Normal 39 39" xfId="48682" xr:uid="{00000000-0005-0000-0000-0000638B0000}"/>
    <cellStyle name="Normal 39 39 2" xfId="48683" xr:uid="{00000000-0005-0000-0000-0000648B0000}"/>
    <cellStyle name="Normal 39 4" xfId="48684" xr:uid="{00000000-0005-0000-0000-0000658B0000}"/>
    <cellStyle name="Normal 39 4 2" xfId="48685" xr:uid="{00000000-0005-0000-0000-0000668B0000}"/>
    <cellStyle name="Normal 39 4 2 2" xfId="48686" xr:uid="{00000000-0005-0000-0000-0000678B0000}"/>
    <cellStyle name="Normal 39 4 2 3" xfId="48687" xr:uid="{00000000-0005-0000-0000-0000688B0000}"/>
    <cellStyle name="Normal 39 4 3" xfId="48688" xr:uid="{00000000-0005-0000-0000-0000698B0000}"/>
    <cellStyle name="Normal 39 4 3 2" xfId="48689" xr:uid="{00000000-0005-0000-0000-00006A8B0000}"/>
    <cellStyle name="Normal 39 4 3 3" xfId="48690" xr:uid="{00000000-0005-0000-0000-00006B8B0000}"/>
    <cellStyle name="Normal 39 4 4" xfId="48691" xr:uid="{00000000-0005-0000-0000-00006C8B0000}"/>
    <cellStyle name="Normal 39 4 4 2" xfId="48692" xr:uid="{00000000-0005-0000-0000-00006D8B0000}"/>
    <cellStyle name="Normal 39 4 4 3" xfId="48693" xr:uid="{00000000-0005-0000-0000-00006E8B0000}"/>
    <cellStyle name="Normal 39 4 5" xfId="48694" xr:uid="{00000000-0005-0000-0000-00006F8B0000}"/>
    <cellStyle name="Normal 39 4 5 2" xfId="48695" xr:uid="{00000000-0005-0000-0000-0000708B0000}"/>
    <cellStyle name="Normal 39 4 5 3" xfId="48696" xr:uid="{00000000-0005-0000-0000-0000718B0000}"/>
    <cellStyle name="Normal 39 4 6" xfId="48697" xr:uid="{00000000-0005-0000-0000-0000728B0000}"/>
    <cellStyle name="Normal 39 4 6 2" xfId="48698" xr:uid="{00000000-0005-0000-0000-0000738B0000}"/>
    <cellStyle name="Normal 39 4 6 3" xfId="48699" xr:uid="{00000000-0005-0000-0000-0000748B0000}"/>
    <cellStyle name="Normal 39 4 7" xfId="48700" xr:uid="{00000000-0005-0000-0000-0000758B0000}"/>
    <cellStyle name="Normal 39 4 8" xfId="48701" xr:uid="{00000000-0005-0000-0000-0000768B0000}"/>
    <cellStyle name="Normal 39 40" xfId="48702" xr:uid="{00000000-0005-0000-0000-0000778B0000}"/>
    <cellStyle name="Normal 39 41" xfId="48703" xr:uid="{00000000-0005-0000-0000-0000788B0000}"/>
    <cellStyle name="Normal 39 5" xfId="48704" xr:uid="{00000000-0005-0000-0000-0000798B0000}"/>
    <cellStyle name="Normal 39 5 2" xfId="48705" xr:uid="{00000000-0005-0000-0000-00007A8B0000}"/>
    <cellStyle name="Normal 39 5 2 2" xfId="48706" xr:uid="{00000000-0005-0000-0000-00007B8B0000}"/>
    <cellStyle name="Normal 39 5 2 3" xfId="48707" xr:uid="{00000000-0005-0000-0000-00007C8B0000}"/>
    <cellStyle name="Normal 39 5 3" xfId="48708" xr:uid="{00000000-0005-0000-0000-00007D8B0000}"/>
    <cellStyle name="Normal 39 5 3 2" xfId="48709" xr:uid="{00000000-0005-0000-0000-00007E8B0000}"/>
    <cellStyle name="Normal 39 5 3 3" xfId="48710" xr:uid="{00000000-0005-0000-0000-00007F8B0000}"/>
    <cellStyle name="Normal 39 5 4" xfId="48711" xr:uid="{00000000-0005-0000-0000-0000808B0000}"/>
    <cellStyle name="Normal 39 5 4 2" xfId="48712" xr:uid="{00000000-0005-0000-0000-0000818B0000}"/>
    <cellStyle name="Normal 39 5 4 3" xfId="48713" xr:uid="{00000000-0005-0000-0000-0000828B0000}"/>
    <cellStyle name="Normal 39 5 5" xfId="48714" xr:uid="{00000000-0005-0000-0000-0000838B0000}"/>
    <cellStyle name="Normal 39 5 5 2" xfId="48715" xr:uid="{00000000-0005-0000-0000-0000848B0000}"/>
    <cellStyle name="Normal 39 5 5 3" xfId="48716" xr:uid="{00000000-0005-0000-0000-0000858B0000}"/>
    <cellStyle name="Normal 39 5 6" xfId="48717" xr:uid="{00000000-0005-0000-0000-0000868B0000}"/>
    <cellStyle name="Normal 39 5 7" xfId="48718" xr:uid="{00000000-0005-0000-0000-0000878B0000}"/>
    <cellStyle name="Normal 39 6" xfId="48719" xr:uid="{00000000-0005-0000-0000-0000888B0000}"/>
    <cellStyle name="Normal 39 6 2" xfId="48720" xr:uid="{00000000-0005-0000-0000-0000898B0000}"/>
    <cellStyle name="Normal 39 6 2 2" xfId="48721" xr:uid="{00000000-0005-0000-0000-00008A8B0000}"/>
    <cellStyle name="Normal 39 6 2 3" xfId="48722" xr:uid="{00000000-0005-0000-0000-00008B8B0000}"/>
    <cellStyle name="Normal 39 6 3" xfId="48723" xr:uid="{00000000-0005-0000-0000-00008C8B0000}"/>
    <cellStyle name="Normal 39 6 3 2" xfId="48724" xr:uid="{00000000-0005-0000-0000-00008D8B0000}"/>
    <cellStyle name="Normal 39 6 3 3" xfId="48725" xr:uid="{00000000-0005-0000-0000-00008E8B0000}"/>
    <cellStyle name="Normal 39 6 4" xfId="48726" xr:uid="{00000000-0005-0000-0000-00008F8B0000}"/>
    <cellStyle name="Normal 39 6 4 2" xfId="48727" xr:uid="{00000000-0005-0000-0000-0000908B0000}"/>
    <cellStyle name="Normal 39 6 4 3" xfId="48728" xr:uid="{00000000-0005-0000-0000-0000918B0000}"/>
    <cellStyle name="Normal 39 6 5" xfId="48729" xr:uid="{00000000-0005-0000-0000-0000928B0000}"/>
    <cellStyle name="Normal 39 6 5 2" xfId="48730" xr:uid="{00000000-0005-0000-0000-0000938B0000}"/>
    <cellStyle name="Normal 39 6 5 3" xfId="48731" xr:uid="{00000000-0005-0000-0000-0000948B0000}"/>
    <cellStyle name="Normal 39 6 6" xfId="48732" xr:uid="{00000000-0005-0000-0000-0000958B0000}"/>
    <cellStyle name="Normal 39 6 7" xfId="48733" xr:uid="{00000000-0005-0000-0000-0000968B0000}"/>
    <cellStyle name="Normal 39 7" xfId="48734" xr:uid="{00000000-0005-0000-0000-0000978B0000}"/>
    <cellStyle name="Normal 39 7 2" xfId="48735" xr:uid="{00000000-0005-0000-0000-0000988B0000}"/>
    <cellStyle name="Normal 39 7 2 2" xfId="48736" xr:uid="{00000000-0005-0000-0000-0000998B0000}"/>
    <cellStyle name="Normal 39 7 2 3" xfId="48737" xr:uid="{00000000-0005-0000-0000-00009A8B0000}"/>
    <cellStyle name="Normal 39 7 3" xfId="48738" xr:uid="{00000000-0005-0000-0000-00009B8B0000}"/>
    <cellStyle name="Normal 39 7 3 2" xfId="48739" xr:uid="{00000000-0005-0000-0000-00009C8B0000}"/>
    <cellStyle name="Normal 39 7 3 3" xfId="48740" xr:uid="{00000000-0005-0000-0000-00009D8B0000}"/>
    <cellStyle name="Normal 39 7 4" xfId="48741" xr:uid="{00000000-0005-0000-0000-00009E8B0000}"/>
    <cellStyle name="Normal 39 7 4 2" xfId="48742" xr:uid="{00000000-0005-0000-0000-00009F8B0000}"/>
    <cellStyle name="Normal 39 7 4 3" xfId="48743" xr:uid="{00000000-0005-0000-0000-0000A08B0000}"/>
    <cellStyle name="Normal 39 7 5" xfId="48744" xr:uid="{00000000-0005-0000-0000-0000A18B0000}"/>
    <cellStyle name="Normal 39 7 5 2" xfId="48745" xr:uid="{00000000-0005-0000-0000-0000A28B0000}"/>
    <cellStyle name="Normal 39 7 5 3" xfId="48746" xr:uid="{00000000-0005-0000-0000-0000A38B0000}"/>
    <cellStyle name="Normal 39 7 6" xfId="48747" xr:uid="{00000000-0005-0000-0000-0000A48B0000}"/>
    <cellStyle name="Normal 39 7 7" xfId="48748" xr:uid="{00000000-0005-0000-0000-0000A58B0000}"/>
    <cellStyle name="Normal 39 8" xfId="48749" xr:uid="{00000000-0005-0000-0000-0000A68B0000}"/>
    <cellStyle name="Normal 39 8 2" xfId="48750" xr:uid="{00000000-0005-0000-0000-0000A78B0000}"/>
    <cellStyle name="Normal 39 8 2 2" xfId="48751" xr:uid="{00000000-0005-0000-0000-0000A88B0000}"/>
    <cellStyle name="Normal 39 8 2 3" xfId="48752" xr:uid="{00000000-0005-0000-0000-0000A98B0000}"/>
    <cellStyle name="Normal 39 8 3" xfId="48753" xr:uid="{00000000-0005-0000-0000-0000AA8B0000}"/>
    <cellStyle name="Normal 39 8 3 2" xfId="48754" xr:uid="{00000000-0005-0000-0000-0000AB8B0000}"/>
    <cellStyle name="Normal 39 8 3 3" xfId="48755" xr:uid="{00000000-0005-0000-0000-0000AC8B0000}"/>
    <cellStyle name="Normal 39 8 4" xfId="48756" xr:uid="{00000000-0005-0000-0000-0000AD8B0000}"/>
    <cellStyle name="Normal 39 8 4 2" xfId="48757" xr:uid="{00000000-0005-0000-0000-0000AE8B0000}"/>
    <cellStyle name="Normal 39 8 4 3" xfId="48758" xr:uid="{00000000-0005-0000-0000-0000AF8B0000}"/>
    <cellStyle name="Normal 39 8 5" xfId="48759" xr:uid="{00000000-0005-0000-0000-0000B08B0000}"/>
    <cellStyle name="Normal 39 8 5 2" xfId="48760" xr:uid="{00000000-0005-0000-0000-0000B18B0000}"/>
    <cellStyle name="Normal 39 8 5 3" xfId="48761" xr:uid="{00000000-0005-0000-0000-0000B28B0000}"/>
    <cellStyle name="Normal 39 8 6" xfId="48762" xr:uid="{00000000-0005-0000-0000-0000B38B0000}"/>
    <cellStyle name="Normal 39 8 7" xfId="48763" xr:uid="{00000000-0005-0000-0000-0000B48B0000}"/>
    <cellStyle name="Normal 39 9" xfId="48764" xr:uid="{00000000-0005-0000-0000-0000B58B0000}"/>
    <cellStyle name="Normal 39 9 2" xfId="48765" xr:uid="{00000000-0005-0000-0000-0000B68B0000}"/>
    <cellStyle name="Normal 39 9 2 2" xfId="48766" xr:uid="{00000000-0005-0000-0000-0000B78B0000}"/>
    <cellStyle name="Normal 39 9 2 3" xfId="48767" xr:uid="{00000000-0005-0000-0000-0000B88B0000}"/>
    <cellStyle name="Normal 39 9 3" xfId="48768" xr:uid="{00000000-0005-0000-0000-0000B98B0000}"/>
    <cellStyle name="Normal 39 9 3 2" xfId="48769" xr:uid="{00000000-0005-0000-0000-0000BA8B0000}"/>
    <cellStyle name="Normal 39 9 3 3" xfId="48770" xr:uid="{00000000-0005-0000-0000-0000BB8B0000}"/>
    <cellStyle name="Normal 39 9 4" xfId="48771" xr:uid="{00000000-0005-0000-0000-0000BC8B0000}"/>
    <cellStyle name="Normal 39 9 4 2" xfId="48772" xr:uid="{00000000-0005-0000-0000-0000BD8B0000}"/>
    <cellStyle name="Normal 39 9 4 3" xfId="48773" xr:uid="{00000000-0005-0000-0000-0000BE8B0000}"/>
    <cellStyle name="Normal 39 9 5" xfId="48774" xr:uid="{00000000-0005-0000-0000-0000BF8B0000}"/>
    <cellStyle name="Normal 39 9 5 2" xfId="48775" xr:uid="{00000000-0005-0000-0000-0000C08B0000}"/>
    <cellStyle name="Normal 39 9 5 3" xfId="48776" xr:uid="{00000000-0005-0000-0000-0000C18B0000}"/>
    <cellStyle name="Normal 39 9 6" xfId="48777" xr:uid="{00000000-0005-0000-0000-0000C28B0000}"/>
    <cellStyle name="Normal 39 9 7" xfId="48778" xr:uid="{00000000-0005-0000-0000-0000C38B0000}"/>
    <cellStyle name="Normal 4" xfId="1231" xr:uid="{00000000-0005-0000-0000-0000C48B0000}"/>
    <cellStyle name="Normal 4 10" xfId="1232" xr:uid="{00000000-0005-0000-0000-0000C58B0000}"/>
    <cellStyle name="Normal 4 10 2" xfId="1233" xr:uid="{00000000-0005-0000-0000-0000C68B0000}"/>
    <cellStyle name="Normal 4 10 3" xfId="1234" xr:uid="{00000000-0005-0000-0000-0000C78B0000}"/>
    <cellStyle name="Normal 4 11" xfId="1235" xr:uid="{00000000-0005-0000-0000-0000C88B0000}"/>
    <cellStyle name="Normal 4 11 2" xfId="1236" xr:uid="{00000000-0005-0000-0000-0000C98B0000}"/>
    <cellStyle name="Normal 4 11 3" xfId="1237" xr:uid="{00000000-0005-0000-0000-0000CA8B0000}"/>
    <cellStyle name="Normal 4 12" xfId="1238" xr:uid="{00000000-0005-0000-0000-0000CB8B0000}"/>
    <cellStyle name="Normal 4 12 2" xfId="1239" xr:uid="{00000000-0005-0000-0000-0000CC8B0000}"/>
    <cellStyle name="Normal 4 12 3" xfId="1240" xr:uid="{00000000-0005-0000-0000-0000CD8B0000}"/>
    <cellStyle name="Normal 4 13" xfId="1241" xr:uid="{00000000-0005-0000-0000-0000CE8B0000}"/>
    <cellStyle name="Normal 4 13 2" xfId="1242" xr:uid="{00000000-0005-0000-0000-0000CF8B0000}"/>
    <cellStyle name="Normal 4 13 3" xfId="1243" xr:uid="{00000000-0005-0000-0000-0000D08B0000}"/>
    <cellStyle name="Normal 4 14" xfId="1244" xr:uid="{00000000-0005-0000-0000-0000D18B0000}"/>
    <cellStyle name="Normal 4 14 2" xfId="1245" xr:uid="{00000000-0005-0000-0000-0000D28B0000}"/>
    <cellStyle name="Normal 4 14 3" xfId="1246" xr:uid="{00000000-0005-0000-0000-0000D38B0000}"/>
    <cellStyle name="Normal 4 15" xfId="1247" xr:uid="{00000000-0005-0000-0000-0000D48B0000}"/>
    <cellStyle name="Normal 4 15 2" xfId="1248" xr:uid="{00000000-0005-0000-0000-0000D58B0000}"/>
    <cellStyle name="Normal 4 15 2 2" xfId="1249" xr:uid="{00000000-0005-0000-0000-0000D68B0000}"/>
    <cellStyle name="Normal 4 15 3" xfId="1250" xr:uid="{00000000-0005-0000-0000-0000D78B0000}"/>
    <cellStyle name="Normal 4 15 3 2" xfId="1251" xr:uid="{00000000-0005-0000-0000-0000D88B0000}"/>
    <cellStyle name="Normal 4 15 4" xfId="1252" xr:uid="{00000000-0005-0000-0000-0000D98B0000}"/>
    <cellStyle name="Normal 4 15 4 2" xfId="1253" xr:uid="{00000000-0005-0000-0000-0000DA8B0000}"/>
    <cellStyle name="Normal 4 15 5" xfId="1254" xr:uid="{00000000-0005-0000-0000-0000DB8B0000}"/>
    <cellStyle name="Normal 4 15 5 2" xfId="1255" xr:uid="{00000000-0005-0000-0000-0000DC8B0000}"/>
    <cellStyle name="Normal 4 15 6" xfId="1256" xr:uid="{00000000-0005-0000-0000-0000DD8B0000}"/>
    <cellStyle name="Normal 4 15 6 2" xfId="1257" xr:uid="{00000000-0005-0000-0000-0000DE8B0000}"/>
    <cellStyle name="Normal 4 16" xfId="1258" xr:uid="{00000000-0005-0000-0000-0000DF8B0000}"/>
    <cellStyle name="Normal 4 16 2" xfId="1259" xr:uid="{00000000-0005-0000-0000-0000E08B0000}"/>
    <cellStyle name="Normal 4 16 2 2" xfId="1260" xr:uid="{00000000-0005-0000-0000-0000E18B0000}"/>
    <cellStyle name="Normal 4 16 3" xfId="1261" xr:uid="{00000000-0005-0000-0000-0000E28B0000}"/>
    <cellStyle name="Normal 4 16 3 2" xfId="1262" xr:uid="{00000000-0005-0000-0000-0000E38B0000}"/>
    <cellStyle name="Normal 4 16 4" xfId="1263" xr:uid="{00000000-0005-0000-0000-0000E48B0000}"/>
    <cellStyle name="Normal 4 16 4 2" xfId="1264" xr:uid="{00000000-0005-0000-0000-0000E58B0000}"/>
    <cellStyle name="Normal 4 16 5" xfId="1265" xr:uid="{00000000-0005-0000-0000-0000E68B0000}"/>
    <cellStyle name="Normal 4 16 5 2" xfId="1266" xr:uid="{00000000-0005-0000-0000-0000E78B0000}"/>
    <cellStyle name="Normal 4 16 6" xfId="1267" xr:uid="{00000000-0005-0000-0000-0000E88B0000}"/>
    <cellStyle name="Normal 4 16 6 2" xfId="1268" xr:uid="{00000000-0005-0000-0000-0000E98B0000}"/>
    <cellStyle name="Normal 4 17" xfId="1269" xr:uid="{00000000-0005-0000-0000-0000EA8B0000}"/>
    <cellStyle name="Normal 4 17 2" xfId="1270" xr:uid="{00000000-0005-0000-0000-0000EB8B0000}"/>
    <cellStyle name="Normal 4 17 2 2" xfId="1271" xr:uid="{00000000-0005-0000-0000-0000EC8B0000}"/>
    <cellStyle name="Normal 4 17 3" xfId="1272" xr:uid="{00000000-0005-0000-0000-0000ED8B0000}"/>
    <cellStyle name="Normal 4 17 3 2" xfId="1273" xr:uid="{00000000-0005-0000-0000-0000EE8B0000}"/>
    <cellStyle name="Normal 4 17 4" xfId="1274" xr:uid="{00000000-0005-0000-0000-0000EF8B0000}"/>
    <cellStyle name="Normal 4 17 4 2" xfId="1275" xr:uid="{00000000-0005-0000-0000-0000F08B0000}"/>
    <cellStyle name="Normal 4 17 5" xfId="1276" xr:uid="{00000000-0005-0000-0000-0000F18B0000}"/>
    <cellStyle name="Normal 4 17 5 2" xfId="1277" xr:uid="{00000000-0005-0000-0000-0000F28B0000}"/>
    <cellStyle name="Normal 4 17 6" xfId="1278" xr:uid="{00000000-0005-0000-0000-0000F38B0000}"/>
    <cellStyle name="Normal 4 17 6 2" xfId="1279" xr:uid="{00000000-0005-0000-0000-0000F48B0000}"/>
    <cellStyle name="Normal 4 18" xfId="1280" xr:uid="{00000000-0005-0000-0000-0000F58B0000}"/>
    <cellStyle name="Normal 4 18 2" xfId="1281" xr:uid="{00000000-0005-0000-0000-0000F68B0000}"/>
    <cellStyle name="Normal 4 18 2 2" xfId="1282" xr:uid="{00000000-0005-0000-0000-0000F78B0000}"/>
    <cellStyle name="Normal 4 18 3" xfId="1283" xr:uid="{00000000-0005-0000-0000-0000F88B0000}"/>
    <cellStyle name="Normal 4 18 3 2" xfId="1284" xr:uid="{00000000-0005-0000-0000-0000F98B0000}"/>
    <cellStyle name="Normal 4 18 4" xfId="1285" xr:uid="{00000000-0005-0000-0000-0000FA8B0000}"/>
    <cellStyle name="Normal 4 18 4 2" xfId="1286" xr:uid="{00000000-0005-0000-0000-0000FB8B0000}"/>
    <cellStyle name="Normal 4 18 5" xfId="1287" xr:uid="{00000000-0005-0000-0000-0000FC8B0000}"/>
    <cellStyle name="Normal 4 18 5 2" xfId="1288" xr:uid="{00000000-0005-0000-0000-0000FD8B0000}"/>
    <cellStyle name="Normal 4 18 6" xfId="1289" xr:uid="{00000000-0005-0000-0000-0000FE8B0000}"/>
    <cellStyle name="Normal 4 18 6 2" xfId="1290" xr:uid="{00000000-0005-0000-0000-0000FF8B0000}"/>
    <cellStyle name="Normal 4 19" xfId="1291" xr:uid="{00000000-0005-0000-0000-0000008C0000}"/>
    <cellStyle name="Normal 4 19 2" xfId="1292" xr:uid="{00000000-0005-0000-0000-0000018C0000}"/>
    <cellStyle name="Normal 4 19 2 2" xfId="1293" xr:uid="{00000000-0005-0000-0000-0000028C0000}"/>
    <cellStyle name="Normal 4 19 3" xfId="1294" xr:uid="{00000000-0005-0000-0000-0000038C0000}"/>
    <cellStyle name="Normal 4 19 3 2" xfId="1295" xr:uid="{00000000-0005-0000-0000-0000048C0000}"/>
    <cellStyle name="Normal 4 19 4" xfId="1296" xr:uid="{00000000-0005-0000-0000-0000058C0000}"/>
    <cellStyle name="Normal 4 19 4 2" xfId="1297" xr:uid="{00000000-0005-0000-0000-0000068C0000}"/>
    <cellStyle name="Normal 4 19 5" xfId="1298" xr:uid="{00000000-0005-0000-0000-0000078C0000}"/>
    <cellStyle name="Normal 4 19 5 2" xfId="1299" xr:uid="{00000000-0005-0000-0000-0000088C0000}"/>
    <cellStyle name="Normal 4 19 6" xfId="1300" xr:uid="{00000000-0005-0000-0000-0000098C0000}"/>
    <cellStyle name="Normal 4 19 6 2" xfId="1301" xr:uid="{00000000-0005-0000-0000-00000A8C0000}"/>
    <cellStyle name="Normal 4 2" xfId="1302" xr:uid="{00000000-0005-0000-0000-00000B8C0000}"/>
    <cellStyle name="Normal 4 2 10" xfId="1303" xr:uid="{00000000-0005-0000-0000-00000C8C0000}"/>
    <cellStyle name="Normal 4 2 11" xfId="1304" xr:uid="{00000000-0005-0000-0000-00000D8C0000}"/>
    <cellStyle name="Normal 4 2 12" xfId="1305" xr:uid="{00000000-0005-0000-0000-00000E8C0000}"/>
    <cellStyle name="Normal 4 2 13" xfId="1306" xr:uid="{00000000-0005-0000-0000-00000F8C0000}"/>
    <cellStyle name="Normal 4 2 14" xfId="1307" xr:uid="{00000000-0005-0000-0000-0000108C0000}"/>
    <cellStyle name="Normal 4 2 15" xfId="1308" xr:uid="{00000000-0005-0000-0000-0000118C0000}"/>
    <cellStyle name="Normal 4 2 16" xfId="1309" xr:uid="{00000000-0005-0000-0000-0000128C0000}"/>
    <cellStyle name="Normal 4 2 17" xfId="1310" xr:uid="{00000000-0005-0000-0000-0000138C0000}"/>
    <cellStyle name="Normal 4 2 18" xfId="1311" xr:uid="{00000000-0005-0000-0000-0000148C0000}"/>
    <cellStyle name="Normal 4 2 19" xfId="1312" xr:uid="{00000000-0005-0000-0000-0000158C0000}"/>
    <cellStyle name="Normal 4 2 2" xfId="1313" xr:uid="{00000000-0005-0000-0000-0000168C0000}"/>
    <cellStyle name="Normal 4 2 20" xfId="1314" xr:uid="{00000000-0005-0000-0000-0000178C0000}"/>
    <cellStyle name="Normal 4 2 21" xfId="1315" xr:uid="{00000000-0005-0000-0000-0000188C0000}"/>
    <cellStyle name="Normal 4 2 22" xfId="1316" xr:uid="{00000000-0005-0000-0000-0000198C0000}"/>
    <cellStyle name="Normal 4 2 23" xfId="1317" xr:uid="{00000000-0005-0000-0000-00001A8C0000}"/>
    <cellStyle name="Normal 4 2 3" xfId="1318" xr:uid="{00000000-0005-0000-0000-00001B8C0000}"/>
    <cellStyle name="Normal 4 2 4" xfId="1319" xr:uid="{00000000-0005-0000-0000-00001C8C0000}"/>
    <cellStyle name="Normal 4 2 5" xfId="1320" xr:uid="{00000000-0005-0000-0000-00001D8C0000}"/>
    <cellStyle name="Normal 4 2 6" xfId="1321" xr:uid="{00000000-0005-0000-0000-00001E8C0000}"/>
    <cellStyle name="Normal 4 2 7" xfId="1322" xr:uid="{00000000-0005-0000-0000-00001F8C0000}"/>
    <cellStyle name="Normal 4 2 8" xfId="1323" xr:uid="{00000000-0005-0000-0000-0000208C0000}"/>
    <cellStyle name="Normal 4 2 9" xfId="1324" xr:uid="{00000000-0005-0000-0000-0000218C0000}"/>
    <cellStyle name="Normal 4 20" xfId="1325" xr:uid="{00000000-0005-0000-0000-0000228C0000}"/>
    <cellStyle name="Normal 4 20 2" xfId="1326" xr:uid="{00000000-0005-0000-0000-0000238C0000}"/>
    <cellStyle name="Normal 4 20 2 2" xfId="1327" xr:uid="{00000000-0005-0000-0000-0000248C0000}"/>
    <cellStyle name="Normal 4 20 3" xfId="1328" xr:uid="{00000000-0005-0000-0000-0000258C0000}"/>
    <cellStyle name="Normal 4 20 3 2" xfId="1329" xr:uid="{00000000-0005-0000-0000-0000268C0000}"/>
    <cellStyle name="Normal 4 20 4" xfId="1330" xr:uid="{00000000-0005-0000-0000-0000278C0000}"/>
    <cellStyle name="Normal 4 20 4 2" xfId="1331" xr:uid="{00000000-0005-0000-0000-0000288C0000}"/>
    <cellStyle name="Normal 4 20 5" xfId="1332" xr:uid="{00000000-0005-0000-0000-0000298C0000}"/>
    <cellStyle name="Normal 4 20 5 2" xfId="1333" xr:uid="{00000000-0005-0000-0000-00002A8C0000}"/>
    <cellStyle name="Normal 4 20 6" xfId="1334" xr:uid="{00000000-0005-0000-0000-00002B8C0000}"/>
    <cellStyle name="Normal 4 20 6 2" xfId="1335" xr:uid="{00000000-0005-0000-0000-00002C8C0000}"/>
    <cellStyle name="Normal 4 21" xfId="1336" xr:uid="{00000000-0005-0000-0000-00002D8C0000}"/>
    <cellStyle name="Normal 4 21 2" xfId="1337" xr:uid="{00000000-0005-0000-0000-00002E8C0000}"/>
    <cellStyle name="Normal 4 21 2 2" xfId="1338" xr:uid="{00000000-0005-0000-0000-00002F8C0000}"/>
    <cellStyle name="Normal 4 21 3" xfId="1339" xr:uid="{00000000-0005-0000-0000-0000308C0000}"/>
    <cellStyle name="Normal 4 21 3 2" xfId="1340" xr:uid="{00000000-0005-0000-0000-0000318C0000}"/>
    <cellStyle name="Normal 4 21 4" xfId="1341" xr:uid="{00000000-0005-0000-0000-0000328C0000}"/>
    <cellStyle name="Normal 4 21 4 2" xfId="1342" xr:uid="{00000000-0005-0000-0000-0000338C0000}"/>
    <cellStyle name="Normal 4 21 5" xfId="1343" xr:uid="{00000000-0005-0000-0000-0000348C0000}"/>
    <cellStyle name="Normal 4 21 5 2" xfId="1344" xr:uid="{00000000-0005-0000-0000-0000358C0000}"/>
    <cellStyle name="Normal 4 21 6" xfId="1345" xr:uid="{00000000-0005-0000-0000-0000368C0000}"/>
    <cellStyle name="Normal 4 21 6 2" xfId="1346" xr:uid="{00000000-0005-0000-0000-0000378C0000}"/>
    <cellStyle name="Normal 4 22" xfId="1347" xr:uid="{00000000-0005-0000-0000-0000388C0000}"/>
    <cellStyle name="Normal 4 22 2" xfId="1348" xr:uid="{00000000-0005-0000-0000-0000398C0000}"/>
    <cellStyle name="Normal 4 22 2 2" xfId="1349" xr:uid="{00000000-0005-0000-0000-00003A8C0000}"/>
    <cellStyle name="Normal 4 22 2 2 2" xfId="1350" xr:uid="{00000000-0005-0000-0000-00003B8C0000}"/>
    <cellStyle name="Normal 4 22 2 2 3" xfId="1351" xr:uid="{00000000-0005-0000-0000-00003C8C0000}"/>
    <cellStyle name="Normal 4 22 2 3" xfId="1352" xr:uid="{00000000-0005-0000-0000-00003D8C0000}"/>
    <cellStyle name="Normal 4 22 2 4" xfId="1353" xr:uid="{00000000-0005-0000-0000-00003E8C0000}"/>
    <cellStyle name="Normal 4 22 2 5" xfId="1354" xr:uid="{00000000-0005-0000-0000-00003F8C0000}"/>
    <cellStyle name="Normal 4 22 3" xfId="1355" xr:uid="{00000000-0005-0000-0000-0000408C0000}"/>
    <cellStyle name="Normal 4 22 3 2" xfId="1356" xr:uid="{00000000-0005-0000-0000-0000418C0000}"/>
    <cellStyle name="Normal 4 22 3 3" xfId="1357" xr:uid="{00000000-0005-0000-0000-0000428C0000}"/>
    <cellStyle name="Normal 4 22 4" xfId="1358" xr:uid="{00000000-0005-0000-0000-0000438C0000}"/>
    <cellStyle name="Normal 4 22 5" xfId="1359" xr:uid="{00000000-0005-0000-0000-0000448C0000}"/>
    <cellStyle name="Normal 4 22 6" xfId="1360" xr:uid="{00000000-0005-0000-0000-0000458C0000}"/>
    <cellStyle name="Normal 4 23" xfId="1361" xr:uid="{00000000-0005-0000-0000-0000468C0000}"/>
    <cellStyle name="Normal 4 23 2" xfId="48779" xr:uid="{00000000-0005-0000-0000-0000478C0000}"/>
    <cellStyle name="Normal 4 23 3" xfId="48780" xr:uid="{00000000-0005-0000-0000-0000488C0000}"/>
    <cellStyle name="Normal 4 24" xfId="1362" xr:uid="{00000000-0005-0000-0000-0000498C0000}"/>
    <cellStyle name="Normal 4 24 2" xfId="48781" xr:uid="{00000000-0005-0000-0000-00004A8C0000}"/>
    <cellStyle name="Normal 4 24 3" xfId="48782" xr:uid="{00000000-0005-0000-0000-00004B8C0000}"/>
    <cellStyle name="Normal 4 25" xfId="1363" xr:uid="{00000000-0005-0000-0000-00004C8C0000}"/>
    <cellStyle name="Normal 4 25 2" xfId="48783" xr:uid="{00000000-0005-0000-0000-00004D8C0000}"/>
    <cellStyle name="Normal 4 25 3" xfId="48784" xr:uid="{00000000-0005-0000-0000-00004E8C0000}"/>
    <cellStyle name="Normal 4 26" xfId="1364" xr:uid="{00000000-0005-0000-0000-00004F8C0000}"/>
    <cellStyle name="Normal 4 26 2" xfId="48785" xr:uid="{00000000-0005-0000-0000-0000508C0000}"/>
    <cellStyle name="Normal 4 26 3" xfId="48786" xr:uid="{00000000-0005-0000-0000-0000518C0000}"/>
    <cellStyle name="Normal 4 27" xfId="1365" xr:uid="{00000000-0005-0000-0000-0000528C0000}"/>
    <cellStyle name="Normal 4 27 2" xfId="48787" xr:uid="{00000000-0005-0000-0000-0000538C0000}"/>
    <cellStyle name="Normal 4 27 3" xfId="48788" xr:uid="{00000000-0005-0000-0000-0000548C0000}"/>
    <cellStyle name="Normal 4 28" xfId="1366" xr:uid="{00000000-0005-0000-0000-0000558C0000}"/>
    <cellStyle name="Normal 4 28 2" xfId="48789" xr:uid="{00000000-0005-0000-0000-0000568C0000}"/>
    <cellStyle name="Normal 4 28 3" xfId="48790" xr:uid="{00000000-0005-0000-0000-0000578C0000}"/>
    <cellStyle name="Normal 4 29" xfId="1367" xr:uid="{00000000-0005-0000-0000-0000588C0000}"/>
    <cellStyle name="Normal 4 29 2" xfId="48791" xr:uid="{00000000-0005-0000-0000-0000598C0000}"/>
    <cellStyle name="Normal 4 29 3" xfId="48792" xr:uid="{00000000-0005-0000-0000-00005A8C0000}"/>
    <cellStyle name="Normal 4 3" xfId="1368" xr:uid="{00000000-0005-0000-0000-00005B8C0000}"/>
    <cellStyle name="Normal 4 3 2" xfId="1369" xr:uid="{00000000-0005-0000-0000-00005C8C0000}"/>
    <cellStyle name="Normal 4 3 3" xfId="1370" xr:uid="{00000000-0005-0000-0000-00005D8C0000}"/>
    <cellStyle name="Normal 4 30" xfId="1371" xr:uid="{00000000-0005-0000-0000-00005E8C0000}"/>
    <cellStyle name="Normal 4 30 2" xfId="48793" xr:uid="{00000000-0005-0000-0000-00005F8C0000}"/>
    <cellStyle name="Normal 4 30 3" xfId="48794" xr:uid="{00000000-0005-0000-0000-0000608C0000}"/>
    <cellStyle name="Normal 4 31" xfId="1372" xr:uid="{00000000-0005-0000-0000-0000618C0000}"/>
    <cellStyle name="Normal 4 31 2" xfId="48795" xr:uid="{00000000-0005-0000-0000-0000628C0000}"/>
    <cellStyle name="Normal 4 31 3" xfId="48796" xr:uid="{00000000-0005-0000-0000-0000638C0000}"/>
    <cellStyle name="Normal 4 32" xfId="1373" xr:uid="{00000000-0005-0000-0000-0000648C0000}"/>
    <cellStyle name="Normal 4 32 2" xfId="48797" xr:uid="{00000000-0005-0000-0000-0000658C0000}"/>
    <cellStyle name="Normal 4 32 3" xfId="48798" xr:uid="{00000000-0005-0000-0000-0000668C0000}"/>
    <cellStyle name="Normal 4 33" xfId="1374" xr:uid="{00000000-0005-0000-0000-0000678C0000}"/>
    <cellStyle name="Normal 4 33 2" xfId="48799" xr:uid="{00000000-0005-0000-0000-0000688C0000}"/>
    <cellStyle name="Normal 4 33 3" xfId="48800" xr:uid="{00000000-0005-0000-0000-0000698C0000}"/>
    <cellStyle name="Normal 4 34" xfId="1375" xr:uid="{00000000-0005-0000-0000-00006A8C0000}"/>
    <cellStyle name="Normal 4 34 2" xfId="48801" xr:uid="{00000000-0005-0000-0000-00006B8C0000}"/>
    <cellStyle name="Normal 4 34 3" xfId="48802" xr:uid="{00000000-0005-0000-0000-00006C8C0000}"/>
    <cellStyle name="Normal 4 35" xfId="1376" xr:uid="{00000000-0005-0000-0000-00006D8C0000}"/>
    <cellStyle name="Normal 4 35 2" xfId="48803" xr:uid="{00000000-0005-0000-0000-00006E8C0000}"/>
    <cellStyle name="Normal 4 35 3" xfId="48804" xr:uid="{00000000-0005-0000-0000-00006F8C0000}"/>
    <cellStyle name="Normal 4 36" xfId="1377" xr:uid="{00000000-0005-0000-0000-0000708C0000}"/>
    <cellStyle name="Normal 4 36 2" xfId="48805" xr:uid="{00000000-0005-0000-0000-0000718C0000}"/>
    <cellStyle name="Normal 4 36 3" xfId="48806" xr:uid="{00000000-0005-0000-0000-0000728C0000}"/>
    <cellStyle name="Normal 4 37" xfId="1378" xr:uid="{00000000-0005-0000-0000-0000738C0000}"/>
    <cellStyle name="Normal 4 37 2" xfId="48807" xr:uid="{00000000-0005-0000-0000-0000748C0000}"/>
    <cellStyle name="Normal 4 37 3" xfId="48808" xr:uid="{00000000-0005-0000-0000-0000758C0000}"/>
    <cellStyle name="Normal 4 38" xfId="1379" xr:uid="{00000000-0005-0000-0000-0000768C0000}"/>
    <cellStyle name="Normal 4 38 2" xfId="48809" xr:uid="{00000000-0005-0000-0000-0000778C0000}"/>
    <cellStyle name="Normal 4 38 3" xfId="48810" xr:uid="{00000000-0005-0000-0000-0000788C0000}"/>
    <cellStyle name="Normal 4 39" xfId="1380" xr:uid="{00000000-0005-0000-0000-0000798C0000}"/>
    <cellStyle name="Normal 4 39 2" xfId="48811" xr:uid="{00000000-0005-0000-0000-00007A8C0000}"/>
    <cellStyle name="Normal 4 39 3" xfId="48812" xr:uid="{00000000-0005-0000-0000-00007B8C0000}"/>
    <cellStyle name="Normal 4 4" xfId="1381" xr:uid="{00000000-0005-0000-0000-00007C8C0000}"/>
    <cellStyle name="Normal 4 4 2" xfId="1382" xr:uid="{00000000-0005-0000-0000-00007D8C0000}"/>
    <cellStyle name="Normal 4 4 3" xfId="1383" xr:uid="{00000000-0005-0000-0000-00007E8C0000}"/>
    <cellStyle name="Normal 4 40" xfId="1384" xr:uid="{00000000-0005-0000-0000-00007F8C0000}"/>
    <cellStyle name="Normal 4 40 2" xfId="48813" xr:uid="{00000000-0005-0000-0000-0000808C0000}"/>
    <cellStyle name="Normal 4 41" xfId="1385" xr:uid="{00000000-0005-0000-0000-0000818C0000}"/>
    <cellStyle name="Normal 4 42" xfId="1386" xr:uid="{00000000-0005-0000-0000-0000828C0000}"/>
    <cellStyle name="Normal 4 5" xfId="1387" xr:uid="{00000000-0005-0000-0000-0000838C0000}"/>
    <cellStyle name="Normal 4 5 2" xfId="1388" xr:uid="{00000000-0005-0000-0000-0000848C0000}"/>
    <cellStyle name="Normal 4 5 3" xfId="1389" xr:uid="{00000000-0005-0000-0000-0000858C0000}"/>
    <cellStyle name="Normal 4 6" xfId="1390" xr:uid="{00000000-0005-0000-0000-0000868C0000}"/>
    <cellStyle name="Normal 4 6 2" xfId="1391" xr:uid="{00000000-0005-0000-0000-0000878C0000}"/>
    <cellStyle name="Normal 4 6 3" xfId="1392" xr:uid="{00000000-0005-0000-0000-0000888C0000}"/>
    <cellStyle name="Normal 4 7" xfId="1393" xr:uid="{00000000-0005-0000-0000-0000898C0000}"/>
    <cellStyle name="Normal 4 7 2" xfId="1394" xr:uid="{00000000-0005-0000-0000-00008A8C0000}"/>
    <cellStyle name="Normal 4 7 3" xfId="1395" xr:uid="{00000000-0005-0000-0000-00008B8C0000}"/>
    <cellStyle name="Normal 4 8" xfId="1396" xr:uid="{00000000-0005-0000-0000-00008C8C0000}"/>
    <cellStyle name="Normal 4 8 2" xfId="1397" xr:uid="{00000000-0005-0000-0000-00008D8C0000}"/>
    <cellStyle name="Normal 4 8 3" xfId="1398" xr:uid="{00000000-0005-0000-0000-00008E8C0000}"/>
    <cellStyle name="Normal 4 9" xfId="1399" xr:uid="{00000000-0005-0000-0000-00008F8C0000}"/>
    <cellStyle name="Normal 4 9 2" xfId="1400" xr:uid="{00000000-0005-0000-0000-0000908C0000}"/>
    <cellStyle name="Normal 4 9 3" xfId="1401" xr:uid="{00000000-0005-0000-0000-0000918C0000}"/>
    <cellStyle name="Normal 40" xfId="1402" xr:uid="{00000000-0005-0000-0000-0000928C0000}"/>
    <cellStyle name="Normal 40 10" xfId="48814" xr:uid="{00000000-0005-0000-0000-0000938C0000}"/>
    <cellStyle name="Normal 40 10 2" xfId="48815" xr:uid="{00000000-0005-0000-0000-0000948C0000}"/>
    <cellStyle name="Normal 40 10 2 2" xfId="48816" xr:uid="{00000000-0005-0000-0000-0000958C0000}"/>
    <cellStyle name="Normal 40 10 2 3" xfId="48817" xr:uid="{00000000-0005-0000-0000-0000968C0000}"/>
    <cellStyle name="Normal 40 10 3" xfId="48818" xr:uid="{00000000-0005-0000-0000-0000978C0000}"/>
    <cellStyle name="Normal 40 10 3 2" xfId="48819" xr:uid="{00000000-0005-0000-0000-0000988C0000}"/>
    <cellStyle name="Normal 40 10 3 3" xfId="48820" xr:uid="{00000000-0005-0000-0000-0000998C0000}"/>
    <cellStyle name="Normal 40 10 4" xfId="48821" xr:uid="{00000000-0005-0000-0000-00009A8C0000}"/>
    <cellStyle name="Normal 40 10 4 2" xfId="48822" xr:uid="{00000000-0005-0000-0000-00009B8C0000}"/>
    <cellStyle name="Normal 40 10 4 3" xfId="48823" xr:uid="{00000000-0005-0000-0000-00009C8C0000}"/>
    <cellStyle name="Normal 40 10 5" xfId="48824" xr:uid="{00000000-0005-0000-0000-00009D8C0000}"/>
    <cellStyle name="Normal 40 10 5 2" xfId="48825" xr:uid="{00000000-0005-0000-0000-00009E8C0000}"/>
    <cellStyle name="Normal 40 10 5 3" xfId="48826" xr:uid="{00000000-0005-0000-0000-00009F8C0000}"/>
    <cellStyle name="Normal 40 10 6" xfId="48827" xr:uid="{00000000-0005-0000-0000-0000A08C0000}"/>
    <cellStyle name="Normal 40 10 7" xfId="48828" xr:uid="{00000000-0005-0000-0000-0000A18C0000}"/>
    <cellStyle name="Normal 40 11" xfId="48829" xr:uid="{00000000-0005-0000-0000-0000A28C0000}"/>
    <cellStyle name="Normal 40 11 2" xfId="48830" xr:uid="{00000000-0005-0000-0000-0000A38C0000}"/>
    <cellStyle name="Normal 40 11 2 2" xfId="48831" xr:uid="{00000000-0005-0000-0000-0000A48C0000}"/>
    <cellStyle name="Normal 40 11 2 3" xfId="48832" xr:uid="{00000000-0005-0000-0000-0000A58C0000}"/>
    <cellStyle name="Normal 40 11 3" xfId="48833" xr:uid="{00000000-0005-0000-0000-0000A68C0000}"/>
    <cellStyle name="Normal 40 11 3 2" xfId="48834" xr:uid="{00000000-0005-0000-0000-0000A78C0000}"/>
    <cellStyle name="Normal 40 11 3 3" xfId="48835" xr:uid="{00000000-0005-0000-0000-0000A88C0000}"/>
    <cellStyle name="Normal 40 11 4" xfId="48836" xr:uid="{00000000-0005-0000-0000-0000A98C0000}"/>
    <cellStyle name="Normal 40 11 4 2" xfId="48837" xr:uid="{00000000-0005-0000-0000-0000AA8C0000}"/>
    <cellStyle name="Normal 40 11 4 3" xfId="48838" xr:uid="{00000000-0005-0000-0000-0000AB8C0000}"/>
    <cellStyle name="Normal 40 11 5" xfId="48839" xr:uid="{00000000-0005-0000-0000-0000AC8C0000}"/>
    <cellStyle name="Normal 40 11 5 2" xfId="48840" xr:uid="{00000000-0005-0000-0000-0000AD8C0000}"/>
    <cellStyle name="Normal 40 11 5 3" xfId="48841" xr:uid="{00000000-0005-0000-0000-0000AE8C0000}"/>
    <cellStyle name="Normal 40 11 6" xfId="48842" xr:uid="{00000000-0005-0000-0000-0000AF8C0000}"/>
    <cellStyle name="Normal 40 11 7" xfId="48843" xr:uid="{00000000-0005-0000-0000-0000B08C0000}"/>
    <cellStyle name="Normal 40 12" xfId="48844" xr:uid="{00000000-0005-0000-0000-0000B18C0000}"/>
    <cellStyle name="Normal 40 12 2" xfId="48845" xr:uid="{00000000-0005-0000-0000-0000B28C0000}"/>
    <cellStyle name="Normal 40 12 2 2" xfId="48846" xr:uid="{00000000-0005-0000-0000-0000B38C0000}"/>
    <cellStyle name="Normal 40 12 2 3" xfId="48847" xr:uid="{00000000-0005-0000-0000-0000B48C0000}"/>
    <cellStyle name="Normal 40 12 3" xfId="48848" xr:uid="{00000000-0005-0000-0000-0000B58C0000}"/>
    <cellStyle name="Normal 40 12 3 2" xfId="48849" xr:uid="{00000000-0005-0000-0000-0000B68C0000}"/>
    <cellStyle name="Normal 40 12 3 3" xfId="48850" xr:uid="{00000000-0005-0000-0000-0000B78C0000}"/>
    <cellStyle name="Normal 40 12 4" xfId="48851" xr:uid="{00000000-0005-0000-0000-0000B88C0000}"/>
    <cellStyle name="Normal 40 12 4 2" xfId="48852" xr:uid="{00000000-0005-0000-0000-0000B98C0000}"/>
    <cellStyle name="Normal 40 12 4 3" xfId="48853" xr:uid="{00000000-0005-0000-0000-0000BA8C0000}"/>
    <cellStyle name="Normal 40 12 5" xfId="48854" xr:uid="{00000000-0005-0000-0000-0000BB8C0000}"/>
    <cellStyle name="Normal 40 12 5 2" xfId="48855" xr:uid="{00000000-0005-0000-0000-0000BC8C0000}"/>
    <cellStyle name="Normal 40 12 5 3" xfId="48856" xr:uid="{00000000-0005-0000-0000-0000BD8C0000}"/>
    <cellStyle name="Normal 40 12 6" xfId="48857" xr:uid="{00000000-0005-0000-0000-0000BE8C0000}"/>
    <cellStyle name="Normal 40 12 7" xfId="48858" xr:uid="{00000000-0005-0000-0000-0000BF8C0000}"/>
    <cellStyle name="Normal 40 13" xfId="48859" xr:uid="{00000000-0005-0000-0000-0000C08C0000}"/>
    <cellStyle name="Normal 40 13 2" xfId="48860" xr:uid="{00000000-0005-0000-0000-0000C18C0000}"/>
    <cellStyle name="Normal 40 13 2 2" xfId="48861" xr:uid="{00000000-0005-0000-0000-0000C28C0000}"/>
    <cellStyle name="Normal 40 13 2 3" xfId="48862" xr:uid="{00000000-0005-0000-0000-0000C38C0000}"/>
    <cellStyle name="Normal 40 13 3" xfId="48863" xr:uid="{00000000-0005-0000-0000-0000C48C0000}"/>
    <cellStyle name="Normal 40 13 3 2" xfId="48864" xr:uid="{00000000-0005-0000-0000-0000C58C0000}"/>
    <cellStyle name="Normal 40 13 3 3" xfId="48865" xr:uid="{00000000-0005-0000-0000-0000C68C0000}"/>
    <cellStyle name="Normal 40 13 4" xfId="48866" xr:uid="{00000000-0005-0000-0000-0000C78C0000}"/>
    <cellStyle name="Normal 40 13 4 2" xfId="48867" xr:uid="{00000000-0005-0000-0000-0000C88C0000}"/>
    <cellStyle name="Normal 40 13 4 3" xfId="48868" xr:uid="{00000000-0005-0000-0000-0000C98C0000}"/>
    <cellStyle name="Normal 40 13 5" xfId="48869" xr:uid="{00000000-0005-0000-0000-0000CA8C0000}"/>
    <cellStyle name="Normal 40 13 5 2" xfId="48870" xr:uid="{00000000-0005-0000-0000-0000CB8C0000}"/>
    <cellStyle name="Normal 40 13 5 3" xfId="48871" xr:uid="{00000000-0005-0000-0000-0000CC8C0000}"/>
    <cellStyle name="Normal 40 13 6" xfId="48872" xr:uid="{00000000-0005-0000-0000-0000CD8C0000}"/>
    <cellStyle name="Normal 40 13 7" xfId="48873" xr:uid="{00000000-0005-0000-0000-0000CE8C0000}"/>
    <cellStyle name="Normal 40 14" xfId="48874" xr:uid="{00000000-0005-0000-0000-0000CF8C0000}"/>
    <cellStyle name="Normal 40 14 2" xfId="48875" xr:uid="{00000000-0005-0000-0000-0000D08C0000}"/>
    <cellStyle name="Normal 40 14 2 2" xfId="48876" xr:uid="{00000000-0005-0000-0000-0000D18C0000}"/>
    <cellStyle name="Normal 40 14 2 3" xfId="48877" xr:uid="{00000000-0005-0000-0000-0000D28C0000}"/>
    <cellStyle name="Normal 40 14 3" xfId="48878" xr:uid="{00000000-0005-0000-0000-0000D38C0000}"/>
    <cellStyle name="Normal 40 14 3 2" xfId="48879" xr:uid="{00000000-0005-0000-0000-0000D48C0000}"/>
    <cellStyle name="Normal 40 14 3 3" xfId="48880" xr:uid="{00000000-0005-0000-0000-0000D58C0000}"/>
    <cellStyle name="Normal 40 14 4" xfId="48881" xr:uid="{00000000-0005-0000-0000-0000D68C0000}"/>
    <cellStyle name="Normal 40 14 4 2" xfId="48882" xr:uid="{00000000-0005-0000-0000-0000D78C0000}"/>
    <cellStyle name="Normal 40 14 4 3" xfId="48883" xr:uid="{00000000-0005-0000-0000-0000D88C0000}"/>
    <cellStyle name="Normal 40 14 5" xfId="48884" xr:uid="{00000000-0005-0000-0000-0000D98C0000}"/>
    <cellStyle name="Normal 40 14 5 2" xfId="48885" xr:uid="{00000000-0005-0000-0000-0000DA8C0000}"/>
    <cellStyle name="Normal 40 14 5 3" xfId="48886" xr:uid="{00000000-0005-0000-0000-0000DB8C0000}"/>
    <cellStyle name="Normal 40 14 6" xfId="48887" xr:uid="{00000000-0005-0000-0000-0000DC8C0000}"/>
    <cellStyle name="Normal 40 14 7" xfId="48888" xr:uid="{00000000-0005-0000-0000-0000DD8C0000}"/>
    <cellStyle name="Normal 40 15" xfId="48889" xr:uid="{00000000-0005-0000-0000-0000DE8C0000}"/>
    <cellStyle name="Normal 40 15 2" xfId="48890" xr:uid="{00000000-0005-0000-0000-0000DF8C0000}"/>
    <cellStyle name="Normal 40 15 2 2" xfId="48891" xr:uid="{00000000-0005-0000-0000-0000E08C0000}"/>
    <cellStyle name="Normal 40 15 2 3" xfId="48892" xr:uid="{00000000-0005-0000-0000-0000E18C0000}"/>
    <cellStyle name="Normal 40 15 3" xfId="48893" xr:uid="{00000000-0005-0000-0000-0000E28C0000}"/>
    <cellStyle name="Normal 40 15 3 2" xfId="48894" xr:uid="{00000000-0005-0000-0000-0000E38C0000}"/>
    <cellStyle name="Normal 40 15 3 3" xfId="48895" xr:uid="{00000000-0005-0000-0000-0000E48C0000}"/>
    <cellStyle name="Normal 40 15 4" xfId="48896" xr:uid="{00000000-0005-0000-0000-0000E58C0000}"/>
    <cellStyle name="Normal 40 15 4 2" xfId="48897" xr:uid="{00000000-0005-0000-0000-0000E68C0000}"/>
    <cellStyle name="Normal 40 15 4 3" xfId="48898" xr:uid="{00000000-0005-0000-0000-0000E78C0000}"/>
    <cellStyle name="Normal 40 15 5" xfId="48899" xr:uid="{00000000-0005-0000-0000-0000E88C0000}"/>
    <cellStyle name="Normal 40 15 5 2" xfId="48900" xr:uid="{00000000-0005-0000-0000-0000E98C0000}"/>
    <cellStyle name="Normal 40 15 5 3" xfId="48901" xr:uid="{00000000-0005-0000-0000-0000EA8C0000}"/>
    <cellStyle name="Normal 40 15 6" xfId="48902" xr:uid="{00000000-0005-0000-0000-0000EB8C0000}"/>
    <cellStyle name="Normal 40 15 7" xfId="48903" xr:uid="{00000000-0005-0000-0000-0000EC8C0000}"/>
    <cellStyle name="Normal 40 16" xfId="48904" xr:uid="{00000000-0005-0000-0000-0000ED8C0000}"/>
    <cellStyle name="Normal 40 16 2" xfId="48905" xr:uid="{00000000-0005-0000-0000-0000EE8C0000}"/>
    <cellStyle name="Normal 40 16 2 2" xfId="48906" xr:uid="{00000000-0005-0000-0000-0000EF8C0000}"/>
    <cellStyle name="Normal 40 16 2 3" xfId="48907" xr:uid="{00000000-0005-0000-0000-0000F08C0000}"/>
    <cellStyle name="Normal 40 16 3" xfId="48908" xr:uid="{00000000-0005-0000-0000-0000F18C0000}"/>
    <cellStyle name="Normal 40 16 3 2" xfId="48909" xr:uid="{00000000-0005-0000-0000-0000F28C0000}"/>
    <cellStyle name="Normal 40 16 3 3" xfId="48910" xr:uid="{00000000-0005-0000-0000-0000F38C0000}"/>
    <cellStyle name="Normal 40 16 4" xfId="48911" xr:uid="{00000000-0005-0000-0000-0000F48C0000}"/>
    <cellStyle name="Normal 40 16 4 2" xfId="48912" xr:uid="{00000000-0005-0000-0000-0000F58C0000}"/>
    <cellStyle name="Normal 40 16 4 3" xfId="48913" xr:uid="{00000000-0005-0000-0000-0000F68C0000}"/>
    <cellStyle name="Normal 40 16 5" xfId="48914" xr:uid="{00000000-0005-0000-0000-0000F78C0000}"/>
    <cellStyle name="Normal 40 16 5 2" xfId="48915" xr:uid="{00000000-0005-0000-0000-0000F88C0000}"/>
    <cellStyle name="Normal 40 16 5 3" xfId="48916" xr:uid="{00000000-0005-0000-0000-0000F98C0000}"/>
    <cellStyle name="Normal 40 16 6" xfId="48917" xr:uid="{00000000-0005-0000-0000-0000FA8C0000}"/>
    <cellStyle name="Normal 40 16 7" xfId="48918" xr:uid="{00000000-0005-0000-0000-0000FB8C0000}"/>
    <cellStyle name="Normal 40 17" xfId="48919" xr:uid="{00000000-0005-0000-0000-0000FC8C0000}"/>
    <cellStyle name="Normal 40 17 2" xfId="48920" xr:uid="{00000000-0005-0000-0000-0000FD8C0000}"/>
    <cellStyle name="Normal 40 17 2 2" xfId="48921" xr:uid="{00000000-0005-0000-0000-0000FE8C0000}"/>
    <cellStyle name="Normal 40 17 2 3" xfId="48922" xr:uid="{00000000-0005-0000-0000-0000FF8C0000}"/>
    <cellStyle name="Normal 40 17 3" xfId="48923" xr:uid="{00000000-0005-0000-0000-0000008D0000}"/>
    <cellStyle name="Normal 40 17 3 2" xfId="48924" xr:uid="{00000000-0005-0000-0000-0000018D0000}"/>
    <cellStyle name="Normal 40 17 3 3" xfId="48925" xr:uid="{00000000-0005-0000-0000-0000028D0000}"/>
    <cellStyle name="Normal 40 17 4" xfId="48926" xr:uid="{00000000-0005-0000-0000-0000038D0000}"/>
    <cellStyle name="Normal 40 17 4 2" xfId="48927" xr:uid="{00000000-0005-0000-0000-0000048D0000}"/>
    <cellStyle name="Normal 40 17 4 3" xfId="48928" xr:uid="{00000000-0005-0000-0000-0000058D0000}"/>
    <cellStyle name="Normal 40 17 5" xfId="48929" xr:uid="{00000000-0005-0000-0000-0000068D0000}"/>
    <cellStyle name="Normal 40 17 5 2" xfId="48930" xr:uid="{00000000-0005-0000-0000-0000078D0000}"/>
    <cellStyle name="Normal 40 17 5 3" xfId="48931" xr:uid="{00000000-0005-0000-0000-0000088D0000}"/>
    <cellStyle name="Normal 40 17 6" xfId="48932" xr:uid="{00000000-0005-0000-0000-0000098D0000}"/>
    <cellStyle name="Normal 40 17 7" xfId="48933" xr:uid="{00000000-0005-0000-0000-00000A8D0000}"/>
    <cellStyle name="Normal 40 18" xfId="48934" xr:uid="{00000000-0005-0000-0000-00000B8D0000}"/>
    <cellStyle name="Normal 40 18 2" xfId="48935" xr:uid="{00000000-0005-0000-0000-00000C8D0000}"/>
    <cellStyle name="Normal 40 18 2 2" xfId="48936" xr:uid="{00000000-0005-0000-0000-00000D8D0000}"/>
    <cellStyle name="Normal 40 18 2 3" xfId="48937" xr:uid="{00000000-0005-0000-0000-00000E8D0000}"/>
    <cellStyle name="Normal 40 18 3" xfId="48938" xr:uid="{00000000-0005-0000-0000-00000F8D0000}"/>
    <cellStyle name="Normal 40 18 3 2" xfId="48939" xr:uid="{00000000-0005-0000-0000-0000108D0000}"/>
    <cellStyle name="Normal 40 18 3 3" xfId="48940" xr:uid="{00000000-0005-0000-0000-0000118D0000}"/>
    <cellStyle name="Normal 40 18 4" xfId="48941" xr:uid="{00000000-0005-0000-0000-0000128D0000}"/>
    <cellStyle name="Normal 40 18 4 2" xfId="48942" xr:uid="{00000000-0005-0000-0000-0000138D0000}"/>
    <cellStyle name="Normal 40 18 4 3" xfId="48943" xr:uid="{00000000-0005-0000-0000-0000148D0000}"/>
    <cellStyle name="Normal 40 18 5" xfId="48944" xr:uid="{00000000-0005-0000-0000-0000158D0000}"/>
    <cellStyle name="Normal 40 18 5 2" xfId="48945" xr:uid="{00000000-0005-0000-0000-0000168D0000}"/>
    <cellStyle name="Normal 40 18 5 3" xfId="48946" xr:uid="{00000000-0005-0000-0000-0000178D0000}"/>
    <cellStyle name="Normal 40 18 6" xfId="48947" xr:uid="{00000000-0005-0000-0000-0000188D0000}"/>
    <cellStyle name="Normal 40 18 7" xfId="48948" xr:uid="{00000000-0005-0000-0000-0000198D0000}"/>
    <cellStyle name="Normal 40 19" xfId="48949" xr:uid="{00000000-0005-0000-0000-00001A8D0000}"/>
    <cellStyle name="Normal 40 19 2" xfId="48950" xr:uid="{00000000-0005-0000-0000-00001B8D0000}"/>
    <cellStyle name="Normal 40 19 2 2" xfId="48951" xr:uid="{00000000-0005-0000-0000-00001C8D0000}"/>
    <cellStyle name="Normal 40 19 2 3" xfId="48952" xr:uid="{00000000-0005-0000-0000-00001D8D0000}"/>
    <cellStyle name="Normal 40 19 3" xfId="48953" xr:uid="{00000000-0005-0000-0000-00001E8D0000}"/>
    <cellStyle name="Normal 40 19 3 2" xfId="48954" xr:uid="{00000000-0005-0000-0000-00001F8D0000}"/>
    <cellStyle name="Normal 40 19 3 3" xfId="48955" xr:uid="{00000000-0005-0000-0000-0000208D0000}"/>
    <cellStyle name="Normal 40 19 4" xfId="48956" xr:uid="{00000000-0005-0000-0000-0000218D0000}"/>
    <cellStyle name="Normal 40 19 4 2" xfId="48957" xr:uid="{00000000-0005-0000-0000-0000228D0000}"/>
    <cellStyle name="Normal 40 19 4 3" xfId="48958" xr:uid="{00000000-0005-0000-0000-0000238D0000}"/>
    <cellStyle name="Normal 40 19 5" xfId="48959" xr:uid="{00000000-0005-0000-0000-0000248D0000}"/>
    <cellStyle name="Normal 40 19 5 2" xfId="48960" xr:uid="{00000000-0005-0000-0000-0000258D0000}"/>
    <cellStyle name="Normal 40 19 5 3" xfId="48961" xr:uid="{00000000-0005-0000-0000-0000268D0000}"/>
    <cellStyle name="Normal 40 19 6" xfId="48962" xr:uid="{00000000-0005-0000-0000-0000278D0000}"/>
    <cellStyle name="Normal 40 19 7" xfId="48963" xr:uid="{00000000-0005-0000-0000-0000288D0000}"/>
    <cellStyle name="Normal 40 2" xfId="48964" xr:uid="{00000000-0005-0000-0000-0000298D0000}"/>
    <cellStyle name="Normal 40 2 10" xfId="48965" xr:uid="{00000000-0005-0000-0000-00002A8D0000}"/>
    <cellStyle name="Normal 40 2 10 2" xfId="48966" xr:uid="{00000000-0005-0000-0000-00002B8D0000}"/>
    <cellStyle name="Normal 40 2 10 2 2" xfId="48967" xr:uid="{00000000-0005-0000-0000-00002C8D0000}"/>
    <cellStyle name="Normal 40 2 10 2 3" xfId="48968" xr:uid="{00000000-0005-0000-0000-00002D8D0000}"/>
    <cellStyle name="Normal 40 2 10 3" xfId="48969" xr:uid="{00000000-0005-0000-0000-00002E8D0000}"/>
    <cellStyle name="Normal 40 2 10 3 2" xfId="48970" xr:uid="{00000000-0005-0000-0000-00002F8D0000}"/>
    <cellStyle name="Normal 40 2 10 3 3" xfId="48971" xr:uid="{00000000-0005-0000-0000-0000308D0000}"/>
    <cellStyle name="Normal 40 2 10 4" xfId="48972" xr:uid="{00000000-0005-0000-0000-0000318D0000}"/>
    <cellStyle name="Normal 40 2 10 4 2" xfId="48973" xr:uid="{00000000-0005-0000-0000-0000328D0000}"/>
    <cellStyle name="Normal 40 2 10 4 3" xfId="48974" xr:uid="{00000000-0005-0000-0000-0000338D0000}"/>
    <cellStyle name="Normal 40 2 10 5" xfId="48975" xr:uid="{00000000-0005-0000-0000-0000348D0000}"/>
    <cellStyle name="Normal 40 2 10 5 2" xfId="48976" xr:uid="{00000000-0005-0000-0000-0000358D0000}"/>
    <cellStyle name="Normal 40 2 10 5 3" xfId="48977" xr:uid="{00000000-0005-0000-0000-0000368D0000}"/>
    <cellStyle name="Normal 40 2 10 6" xfId="48978" xr:uid="{00000000-0005-0000-0000-0000378D0000}"/>
    <cellStyle name="Normal 40 2 10 7" xfId="48979" xr:uid="{00000000-0005-0000-0000-0000388D0000}"/>
    <cellStyle name="Normal 40 2 11" xfId="48980" xr:uid="{00000000-0005-0000-0000-0000398D0000}"/>
    <cellStyle name="Normal 40 2 11 2" xfId="48981" xr:uid="{00000000-0005-0000-0000-00003A8D0000}"/>
    <cellStyle name="Normal 40 2 11 2 2" xfId="48982" xr:uid="{00000000-0005-0000-0000-00003B8D0000}"/>
    <cellStyle name="Normal 40 2 11 2 3" xfId="48983" xr:uid="{00000000-0005-0000-0000-00003C8D0000}"/>
    <cellStyle name="Normal 40 2 11 3" xfId="48984" xr:uid="{00000000-0005-0000-0000-00003D8D0000}"/>
    <cellStyle name="Normal 40 2 11 3 2" xfId="48985" xr:uid="{00000000-0005-0000-0000-00003E8D0000}"/>
    <cellStyle name="Normal 40 2 11 3 3" xfId="48986" xr:uid="{00000000-0005-0000-0000-00003F8D0000}"/>
    <cellStyle name="Normal 40 2 11 4" xfId="48987" xr:uid="{00000000-0005-0000-0000-0000408D0000}"/>
    <cellStyle name="Normal 40 2 11 4 2" xfId="48988" xr:uid="{00000000-0005-0000-0000-0000418D0000}"/>
    <cellStyle name="Normal 40 2 11 4 3" xfId="48989" xr:uid="{00000000-0005-0000-0000-0000428D0000}"/>
    <cellStyle name="Normal 40 2 11 5" xfId="48990" xr:uid="{00000000-0005-0000-0000-0000438D0000}"/>
    <cellStyle name="Normal 40 2 11 5 2" xfId="48991" xr:uid="{00000000-0005-0000-0000-0000448D0000}"/>
    <cellStyle name="Normal 40 2 11 5 3" xfId="48992" xr:uid="{00000000-0005-0000-0000-0000458D0000}"/>
    <cellStyle name="Normal 40 2 11 6" xfId="48993" xr:uid="{00000000-0005-0000-0000-0000468D0000}"/>
    <cellStyle name="Normal 40 2 11 7" xfId="48994" xr:uid="{00000000-0005-0000-0000-0000478D0000}"/>
    <cellStyle name="Normal 40 2 12" xfId="48995" xr:uid="{00000000-0005-0000-0000-0000488D0000}"/>
    <cellStyle name="Normal 40 2 12 2" xfId="48996" xr:uid="{00000000-0005-0000-0000-0000498D0000}"/>
    <cellStyle name="Normal 40 2 12 2 2" xfId="48997" xr:uid="{00000000-0005-0000-0000-00004A8D0000}"/>
    <cellStyle name="Normal 40 2 12 2 3" xfId="48998" xr:uid="{00000000-0005-0000-0000-00004B8D0000}"/>
    <cellStyle name="Normal 40 2 12 3" xfId="48999" xr:uid="{00000000-0005-0000-0000-00004C8D0000}"/>
    <cellStyle name="Normal 40 2 12 3 2" xfId="49000" xr:uid="{00000000-0005-0000-0000-00004D8D0000}"/>
    <cellStyle name="Normal 40 2 12 3 3" xfId="49001" xr:uid="{00000000-0005-0000-0000-00004E8D0000}"/>
    <cellStyle name="Normal 40 2 12 4" xfId="49002" xr:uid="{00000000-0005-0000-0000-00004F8D0000}"/>
    <cellStyle name="Normal 40 2 12 4 2" xfId="49003" xr:uid="{00000000-0005-0000-0000-0000508D0000}"/>
    <cellStyle name="Normal 40 2 12 4 3" xfId="49004" xr:uid="{00000000-0005-0000-0000-0000518D0000}"/>
    <cellStyle name="Normal 40 2 12 5" xfId="49005" xr:uid="{00000000-0005-0000-0000-0000528D0000}"/>
    <cellStyle name="Normal 40 2 12 5 2" xfId="49006" xr:uid="{00000000-0005-0000-0000-0000538D0000}"/>
    <cellStyle name="Normal 40 2 12 5 3" xfId="49007" xr:uid="{00000000-0005-0000-0000-0000548D0000}"/>
    <cellStyle name="Normal 40 2 12 6" xfId="49008" xr:uid="{00000000-0005-0000-0000-0000558D0000}"/>
    <cellStyle name="Normal 40 2 12 7" xfId="49009" xr:uid="{00000000-0005-0000-0000-0000568D0000}"/>
    <cellStyle name="Normal 40 2 13" xfId="49010" xr:uid="{00000000-0005-0000-0000-0000578D0000}"/>
    <cellStyle name="Normal 40 2 13 2" xfId="49011" xr:uid="{00000000-0005-0000-0000-0000588D0000}"/>
    <cellStyle name="Normal 40 2 13 2 2" xfId="49012" xr:uid="{00000000-0005-0000-0000-0000598D0000}"/>
    <cellStyle name="Normal 40 2 13 2 3" xfId="49013" xr:uid="{00000000-0005-0000-0000-00005A8D0000}"/>
    <cellStyle name="Normal 40 2 13 3" xfId="49014" xr:uid="{00000000-0005-0000-0000-00005B8D0000}"/>
    <cellStyle name="Normal 40 2 13 3 2" xfId="49015" xr:uid="{00000000-0005-0000-0000-00005C8D0000}"/>
    <cellStyle name="Normal 40 2 13 3 3" xfId="49016" xr:uid="{00000000-0005-0000-0000-00005D8D0000}"/>
    <cellStyle name="Normal 40 2 13 4" xfId="49017" xr:uid="{00000000-0005-0000-0000-00005E8D0000}"/>
    <cellStyle name="Normal 40 2 13 4 2" xfId="49018" xr:uid="{00000000-0005-0000-0000-00005F8D0000}"/>
    <cellStyle name="Normal 40 2 13 4 3" xfId="49019" xr:uid="{00000000-0005-0000-0000-0000608D0000}"/>
    <cellStyle name="Normal 40 2 13 5" xfId="49020" xr:uid="{00000000-0005-0000-0000-0000618D0000}"/>
    <cellStyle name="Normal 40 2 13 5 2" xfId="49021" xr:uid="{00000000-0005-0000-0000-0000628D0000}"/>
    <cellStyle name="Normal 40 2 13 5 3" xfId="49022" xr:uid="{00000000-0005-0000-0000-0000638D0000}"/>
    <cellStyle name="Normal 40 2 13 6" xfId="49023" xr:uid="{00000000-0005-0000-0000-0000648D0000}"/>
    <cellStyle name="Normal 40 2 13 7" xfId="49024" xr:uid="{00000000-0005-0000-0000-0000658D0000}"/>
    <cellStyle name="Normal 40 2 14" xfId="49025" xr:uid="{00000000-0005-0000-0000-0000668D0000}"/>
    <cellStyle name="Normal 40 2 14 2" xfId="49026" xr:uid="{00000000-0005-0000-0000-0000678D0000}"/>
    <cellStyle name="Normal 40 2 14 2 2" xfId="49027" xr:uid="{00000000-0005-0000-0000-0000688D0000}"/>
    <cellStyle name="Normal 40 2 14 2 3" xfId="49028" xr:uid="{00000000-0005-0000-0000-0000698D0000}"/>
    <cellStyle name="Normal 40 2 14 3" xfId="49029" xr:uid="{00000000-0005-0000-0000-00006A8D0000}"/>
    <cellStyle name="Normal 40 2 14 3 2" xfId="49030" xr:uid="{00000000-0005-0000-0000-00006B8D0000}"/>
    <cellStyle name="Normal 40 2 14 3 3" xfId="49031" xr:uid="{00000000-0005-0000-0000-00006C8D0000}"/>
    <cellStyle name="Normal 40 2 14 4" xfId="49032" xr:uid="{00000000-0005-0000-0000-00006D8D0000}"/>
    <cellStyle name="Normal 40 2 14 4 2" xfId="49033" xr:uid="{00000000-0005-0000-0000-00006E8D0000}"/>
    <cellStyle name="Normal 40 2 14 4 3" xfId="49034" xr:uid="{00000000-0005-0000-0000-00006F8D0000}"/>
    <cellStyle name="Normal 40 2 14 5" xfId="49035" xr:uid="{00000000-0005-0000-0000-0000708D0000}"/>
    <cellStyle name="Normal 40 2 14 5 2" xfId="49036" xr:uid="{00000000-0005-0000-0000-0000718D0000}"/>
    <cellStyle name="Normal 40 2 14 5 3" xfId="49037" xr:uid="{00000000-0005-0000-0000-0000728D0000}"/>
    <cellStyle name="Normal 40 2 14 6" xfId="49038" xr:uid="{00000000-0005-0000-0000-0000738D0000}"/>
    <cellStyle name="Normal 40 2 14 7" xfId="49039" xr:uid="{00000000-0005-0000-0000-0000748D0000}"/>
    <cellStyle name="Normal 40 2 15" xfId="49040" xr:uid="{00000000-0005-0000-0000-0000758D0000}"/>
    <cellStyle name="Normal 40 2 15 2" xfId="49041" xr:uid="{00000000-0005-0000-0000-0000768D0000}"/>
    <cellStyle name="Normal 40 2 15 2 2" xfId="49042" xr:uid="{00000000-0005-0000-0000-0000778D0000}"/>
    <cellStyle name="Normal 40 2 15 2 3" xfId="49043" xr:uid="{00000000-0005-0000-0000-0000788D0000}"/>
    <cellStyle name="Normal 40 2 15 3" xfId="49044" xr:uid="{00000000-0005-0000-0000-0000798D0000}"/>
    <cellStyle name="Normal 40 2 15 3 2" xfId="49045" xr:uid="{00000000-0005-0000-0000-00007A8D0000}"/>
    <cellStyle name="Normal 40 2 15 3 3" xfId="49046" xr:uid="{00000000-0005-0000-0000-00007B8D0000}"/>
    <cellStyle name="Normal 40 2 15 4" xfId="49047" xr:uid="{00000000-0005-0000-0000-00007C8D0000}"/>
    <cellStyle name="Normal 40 2 15 4 2" xfId="49048" xr:uid="{00000000-0005-0000-0000-00007D8D0000}"/>
    <cellStyle name="Normal 40 2 15 4 3" xfId="49049" xr:uid="{00000000-0005-0000-0000-00007E8D0000}"/>
    <cellStyle name="Normal 40 2 15 5" xfId="49050" xr:uid="{00000000-0005-0000-0000-00007F8D0000}"/>
    <cellStyle name="Normal 40 2 15 5 2" xfId="49051" xr:uid="{00000000-0005-0000-0000-0000808D0000}"/>
    <cellStyle name="Normal 40 2 15 5 3" xfId="49052" xr:uid="{00000000-0005-0000-0000-0000818D0000}"/>
    <cellStyle name="Normal 40 2 15 6" xfId="49053" xr:uid="{00000000-0005-0000-0000-0000828D0000}"/>
    <cellStyle name="Normal 40 2 15 7" xfId="49054" xr:uid="{00000000-0005-0000-0000-0000838D0000}"/>
    <cellStyle name="Normal 40 2 16" xfId="49055" xr:uid="{00000000-0005-0000-0000-0000848D0000}"/>
    <cellStyle name="Normal 40 2 16 2" xfId="49056" xr:uid="{00000000-0005-0000-0000-0000858D0000}"/>
    <cellStyle name="Normal 40 2 16 2 2" xfId="49057" xr:uid="{00000000-0005-0000-0000-0000868D0000}"/>
    <cellStyle name="Normal 40 2 16 2 3" xfId="49058" xr:uid="{00000000-0005-0000-0000-0000878D0000}"/>
    <cellStyle name="Normal 40 2 16 3" xfId="49059" xr:uid="{00000000-0005-0000-0000-0000888D0000}"/>
    <cellStyle name="Normal 40 2 16 3 2" xfId="49060" xr:uid="{00000000-0005-0000-0000-0000898D0000}"/>
    <cellStyle name="Normal 40 2 16 3 3" xfId="49061" xr:uid="{00000000-0005-0000-0000-00008A8D0000}"/>
    <cellStyle name="Normal 40 2 16 4" xfId="49062" xr:uid="{00000000-0005-0000-0000-00008B8D0000}"/>
    <cellStyle name="Normal 40 2 16 4 2" xfId="49063" xr:uid="{00000000-0005-0000-0000-00008C8D0000}"/>
    <cellStyle name="Normal 40 2 16 4 3" xfId="49064" xr:uid="{00000000-0005-0000-0000-00008D8D0000}"/>
    <cellStyle name="Normal 40 2 16 5" xfId="49065" xr:uid="{00000000-0005-0000-0000-00008E8D0000}"/>
    <cellStyle name="Normal 40 2 16 5 2" xfId="49066" xr:uid="{00000000-0005-0000-0000-00008F8D0000}"/>
    <cellStyle name="Normal 40 2 16 5 3" xfId="49067" xr:uid="{00000000-0005-0000-0000-0000908D0000}"/>
    <cellStyle name="Normal 40 2 16 6" xfId="49068" xr:uid="{00000000-0005-0000-0000-0000918D0000}"/>
    <cellStyle name="Normal 40 2 16 7" xfId="49069" xr:uid="{00000000-0005-0000-0000-0000928D0000}"/>
    <cellStyle name="Normal 40 2 17" xfId="49070" xr:uid="{00000000-0005-0000-0000-0000938D0000}"/>
    <cellStyle name="Normal 40 2 17 2" xfId="49071" xr:uid="{00000000-0005-0000-0000-0000948D0000}"/>
    <cellStyle name="Normal 40 2 17 2 2" xfId="49072" xr:uid="{00000000-0005-0000-0000-0000958D0000}"/>
    <cellStyle name="Normal 40 2 17 2 3" xfId="49073" xr:uid="{00000000-0005-0000-0000-0000968D0000}"/>
    <cellStyle name="Normal 40 2 17 3" xfId="49074" xr:uid="{00000000-0005-0000-0000-0000978D0000}"/>
    <cellStyle name="Normal 40 2 17 3 2" xfId="49075" xr:uid="{00000000-0005-0000-0000-0000988D0000}"/>
    <cellStyle name="Normal 40 2 17 3 3" xfId="49076" xr:uid="{00000000-0005-0000-0000-0000998D0000}"/>
    <cellStyle name="Normal 40 2 17 4" xfId="49077" xr:uid="{00000000-0005-0000-0000-00009A8D0000}"/>
    <cellStyle name="Normal 40 2 17 4 2" xfId="49078" xr:uid="{00000000-0005-0000-0000-00009B8D0000}"/>
    <cellStyle name="Normal 40 2 17 4 3" xfId="49079" xr:uid="{00000000-0005-0000-0000-00009C8D0000}"/>
    <cellStyle name="Normal 40 2 17 5" xfId="49080" xr:uid="{00000000-0005-0000-0000-00009D8D0000}"/>
    <cellStyle name="Normal 40 2 17 5 2" xfId="49081" xr:uid="{00000000-0005-0000-0000-00009E8D0000}"/>
    <cellStyle name="Normal 40 2 17 5 3" xfId="49082" xr:uid="{00000000-0005-0000-0000-00009F8D0000}"/>
    <cellStyle name="Normal 40 2 17 6" xfId="49083" xr:uid="{00000000-0005-0000-0000-0000A08D0000}"/>
    <cellStyle name="Normal 40 2 17 7" xfId="49084" xr:uid="{00000000-0005-0000-0000-0000A18D0000}"/>
    <cellStyle name="Normal 40 2 18" xfId="49085" xr:uid="{00000000-0005-0000-0000-0000A28D0000}"/>
    <cellStyle name="Normal 40 2 18 2" xfId="49086" xr:uid="{00000000-0005-0000-0000-0000A38D0000}"/>
    <cellStyle name="Normal 40 2 18 2 2" xfId="49087" xr:uid="{00000000-0005-0000-0000-0000A48D0000}"/>
    <cellStyle name="Normal 40 2 18 2 3" xfId="49088" xr:uid="{00000000-0005-0000-0000-0000A58D0000}"/>
    <cellStyle name="Normal 40 2 18 3" xfId="49089" xr:uid="{00000000-0005-0000-0000-0000A68D0000}"/>
    <cellStyle name="Normal 40 2 18 3 2" xfId="49090" xr:uid="{00000000-0005-0000-0000-0000A78D0000}"/>
    <cellStyle name="Normal 40 2 18 3 3" xfId="49091" xr:uid="{00000000-0005-0000-0000-0000A88D0000}"/>
    <cellStyle name="Normal 40 2 18 4" xfId="49092" xr:uid="{00000000-0005-0000-0000-0000A98D0000}"/>
    <cellStyle name="Normal 40 2 18 4 2" xfId="49093" xr:uid="{00000000-0005-0000-0000-0000AA8D0000}"/>
    <cellStyle name="Normal 40 2 18 4 3" xfId="49094" xr:uid="{00000000-0005-0000-0000-0000AB8D0000}"/>
    <cellStyle name="Normal 40 2 18 5" xfId="49095" xr:uid="{00000000-0005-0000-0000-0000AC8D0000}"/>
    <cellStyle name="Normal 40 2 18 5 2" xfId="49096" xr:uid="{00000000-0005-0000-0000-0000AD8D0000}"/>
    <cellStyle name="Normal 40 2 18 5 3" xfId="49097" xr:uid="{00000000-0005-0000-0000-0000AE8D0000}"/>
    <cellStyle name="Normal 40 2 18 6" xfId="49098" xr:uid="{00000000-0005-0000-0000-0000AF8D0000}"/>
    <cellStyle name="Normal 40 2 18 7" xfId="49099" xr:uid="{00000000-0005-0000-0000-0000B08D0000}"/>
    <cellStyle name="Normal 40 2 19" xfId="49100" xr:uid="{00000000-0005-0000-0000-0000B18D0000}"/>
    <cellStyle name="Normal 40 2 19 2" xfId="49101" xr:uid="{00000000-0005-0000-0000-0000B28D0000}"/>
    <cellStyle name="Normal 40 2 19 2 2" xfId="49102" xr:uid="{00000000-0005-0000-0000-0000B38D0000}"/>
    <cellStyle name="Normal 40 2 19 2 3" xfId="49103" xr:uid="{00000000-0005-0000-0000-0000B48D0000}"/>
    <cellStyle name="Normal 40 2 19 3" xfId="49104" xr:uid="{00000000-0005-0000-0000-0000B58D0000}"/>
    <cellStyle name="Normal 40 2 19 3 2" xfId="49105" xr:uid="{00000000-0005-0000-0000-0000B68D0000}"/>
    <cellStyle name="Normal 40 2 19 3 3" xfId="49106" xr:uid="{00000000-0005-0000-0000-0000B78D0000}"/>
    <cellStyle name="Normal 40 2 19 4" xfId="49107" xr:uid="{00000000-0005-0000-0000-0000B88D0000}"/>
    <cellStyle name="Normal 40 2 19 4 2" xfId="49108" xr:uid="{00000000-0005-0000-0000-0000B98D0000}"/>
    <cellStyle name="Normal 40 2 19 4 3" xfId="49109" xr:uid="{00000000-0005-0000-0000-0000BA8D0000}"/>
    <cellStyle name="Normal 40 2 19 5" xfId="49110" xr:uid="{00000000-0005-0000-0000-0000BB8D0000}"/>
    <cellStyle name="Normal 40 2 19 5 2" xfId="49111" xr:uid="{00000000-0005-0000-0000-0000BC8D0000}"/>
    <cellStyle name="Normal 40 2 19 5 3" xfId="49112" xr:uid="{00000000-0005-0000-0000-0000BD8D0000}"/>
    <cellStyle name="Normal 40 2 19 6" xfId="49113" xr:uid="{00000000-0005-0000-0000-0000BE8D0000}"/>
    <cellStyle name="Normal 40 2 19 7" xfId="49114" xr:uid="{00000000-0005-0000-0000-0000BF8D0000}"/>
    <cellStyle name="Normal 40 2 2" xfId="49115" xr:uid="{00000000-0005-0000-0000-0000C08D0000}"/>
    <cellStyle name="Normal 40 2 2 2" xfId="49116" xr:uid="{00000000-0005-0000-0000-0000C18D0000}"/>
    <cellStyle name="Normal 40 2 2 2 2" xfId="49117" xr:uid="{00000000-0005-0000-0000-0000C28D0000}"/>
    <cellStyle name="Normal 40 2 2 2 3" xfId="49118" xr:uid="{00000000-0005-0000-0000-0000C38D0000}"/>
    <cellStyle name="Normal 40 2 2 3" xfId="49119" xr:uid="{00000000-0005-0000-0000-0000C48D0000}"/>
    <cellStyle name="Normal 40 2 2 3 2" xfId="49120" xr:uid="{00000000-0005-0000-0000-0000C58D0000}"/>
    <cellStyle name="Normal 40 2 2 3 3" xfId="49121" xr:uid="{00000000-0005-0000-0000-0000C68D0000}"/>
    <cellStyle name="Normal 40 2 2 4" xfId="49122" xr:uid="{00000000-0005-0000-0000-0000C78D0000}"/>
    <cellStyle name="Normal 40 2 2 4 2" xfId="49123" xr:uid="{00000000-0005-0000-0000-0000C88D0000}"/>
    <cellStyle name="Normal 40 2 2 4 3" xfId="49124" xr:uid="{00000000-0005-0000-0000-0000C98D0000}"/>
    <cellStyle name="Normal 40 2 2 5" xfId="49125" xr:uid="{00000000-0005-0000-0000-0000CA8D0000}"/>
    <cellStyle name="Normal 40 2 2 5 2" xfId="49126" xr:uid="{00000000-0005-0000-0000-0000CB8D0000}"/>
    <cellStyle name="Normal 40 2 2 5 3" xfId="49127" xr:uid="{00000000-0005-0000-0000-0000CC8D0000}"/>
    <cellStyle name="Normal 40 2 2 6" xfId="49128" xr:uid="{00000000-0005-0000-0000-0000CD8D0000}"/>
    <cellStyle name="Normal 40 2 2 6 2" xfId="49129" xr:uid="{00000000-0005-0000-0000-0000CE8D0000}"/>
    <cellStyle name="Normal 40 2 2 6 3" xfId="49130" xr:uid="{00000000-0005-0000-0000-0000CF8D0000}"/>
    <cellStyle name="Normal 40 2 2 7" xfId="49131" xr:uid="{00000000-0005-0000-0000-0000D08D0000}"/>
    <cellStyle name="Normal 40 2 2 7 2" xfId="49132" xr:uid="{00000000-0005-0000-0000-0000D18D0000}"/>
    <cellStyle name="Normal 40 2 2 7 3" xfId="49133" xr:uid="{00000000-0005-0000-0000-0000D28D0000}"/>
    <cellStyle name="Normal 40 2 2 8" xfId="49134" xr:uid="{00000000-0005-0000-0000-0000D38D0000}"/>
    <cellStyle name="Normal 40 2 2 9" xfId="49135" xr:uid="{00000000-0005-0000-0000-0000D48D0000}"/>
    <cellStyle name="Normal 40 2 20" xfId="49136" xr:uid="{00000000-0005-0000-0000-0000D58D0000}"/>
    <cellStyle name="Normal 40 2 20 2" xfId="49137" xr:uid="{00000000-0005-0000-0000-0000D68D0000}"/>
    <cellStyle name="Normal 40 2 20 2 2" xfId="49138" xr:uid="{00000000-0005-0000-0000-0000D78D0000}"/>
    <cellStyle name="Normal 40 2 20 2 3" xfId="49139" xr:uid="{00000000-0005-0000-0000-0000D88D0000}"/>
    <cellStyle name="Normal 40 2 20 3" xfId="49140" xr:uid="{00000000-0005-0000-0000-0000D98D0000}"/>
    <cellStyle name="Normal 40 2 20 3 2" xfId="49141" xr:uid="{00000000-0005-0000-0000-0000DA8D0000}"/>
    <cellStyle name="Normal 40 2 20 3 3" xfId="49142" xr:uid="{00000000-0005-0000-0000-0000DB8D0000}"/>
    <cellStyle name="Normal 40 2 20 4" xfId="49143" xr:uid="{00000000-0005-0000-0000-0000DC8D0000}"/>
    <cellStyle name="Normal 40 2 20 4 2" xfId="49144" xr:uid="{00000000-0005-0000-0000-0000DD8D0000}"/>
    <cellStyle name="Normal 40 2 20 4 3" xfId="49145" xr:uid="{00000000-0005-0000-0000-0000DE8D0000}"/>
    <cellStyle name="Normal 40 2 20 5" xfId="49146" xr:uid="{00000000-0005-0000-0000-0000DF8D0000}"/>
    <cellStyle name="Normal 40 2 20 5 2" xfId="49147" xr:uid="{00000000-0005-0000-0000-0000E08D0000}"/>
    <cellStyle name="Normal 40 2 20 5 3" xfId="49148" xr:uid="{00000000-0005-0000-0000-0000E18D0000}"/>
    <cellStyle name="Normal 40 2 20 6" xfId="49149" xr:uid="{00000000-0005-0000-0000-0000E28D0000}"/>
    <cellStyle name="Normal 40 2 20 7" xfId="49150" xr:uid="{00000000-0005-0000-0000-0000E38D0000}"/>
    <cellStyle name="Normal 40 2 21" xfId="49151" xr:uid="{00000000-0005-0000-0000-0000E48D0000}"/>
    <cellStyle name="Normal 40 2 21 2" xfId="49152" xr:uid="{00000000-0005-0000-0000-0000E58D0000}"/>
    <cellStyle name="Normal 40 2 21 2 2" xfId="49153" xr:uid="{00000000-0005-0000-0000-0000E68D0000}"/>
    <cellStyle name="Normal 40 2 21 2 3" xfId="49154" xr:uid="{00000000-0005-0000-0000-0000E78D0000}"/>
    <cellStyle name="Normal 40 2 21 3" xfId="49155" xr:uid="{00000000-0005-0000-0000-0000E88D0000}"/>
    <cellStyle name="Normal 40 2 21 3 2" xfId="49156" xr:uid="{00000000-0005-0000-0000-0000E98D0000}"/>
    <cellStyle name="Normal 40 2 21 3 3" xfId="49157" xr:uid="{00000000-0005-0000-0000-0000EA8D0000}"/>
    <cellStyle name="Normal 40 2 21 4" xfId="49158" xr:uid="{00000000-0005-0000-0000-0000EB8D0000}"/>
    <cellStyle name="Normal 40 2 21 4 2" xfId="49159" xr:uid="{00000000-0005-0000-0000-0000EC8D0000}"/>
    <cellStyle name="Normal 40 2 21 4 3" xfId="49160" xr:uid="{00000000-0005-0000-0000-0000ED8D0000}"/>
    <cellStyle name="Normal 40 2 21 5" xfId="49161" xr:uid="{00000000-0005-0000-0000-0000EE8D0000}"/>
    <cellStyle name="Normal 40 2 21 5 2" xfId="49162" xr:uid="{00000000-0005-0000-0000-0000EF8D0000}"/>
    <cellStyle name="Normal 40 2 21 5 3" xfId="49163" xr:uid="{00000000-0005-0000-0000-0000F08D0000}"/>
    <cellStyle name="Normal 40 2 21 6" xfId="49164" xr:uid="{00000000-0005-0000-0000-0000F18D0000}"/>
    <cellStyle name="Normal 40 2 21 7" xfId="49165" xr:uid="{00000000-0005-0000-0000-0000F28D0000}"/>
    <cellStyle name="Normal 40 2 22" xfId="49166" xr:uid="{00000000-0005-0000-0000-0000F38D0000}"/>
    <cellStyle name="Normal 40 2 22 2" xfId="49167" xr:uid="{00000000-0005-0000-0000-0000F48D0000}"/>
    <cellStyle name="Normal 40 2 22 2 2" xfId="49168" xr:uid="{00000000-0005-0000-0000-0000F58D0000}"/>
    <cellStyle name="Normal 40 2 22 2 3" xfId="49169" xr:uid="{00000000-0005-0000-0000-0000F68D0000}"/>
    <cellStyle name="Normal 40 2 22 3" xfId="49170" xr:uid="{00000000-0005-0000-0000-0000F78D0000}"/>
    <cellStyle name="Normal 40 2 22 3 2" xfId="49171" xr:uid="{00000000-0005-0000-0000-0000F88D0000}"/>
    <cellStyle name="Normal 40 2 22 3 3" xfId="49172" xr:uid="{00000000-0005-0000-0000-0000F98D0000}"/>
    <cellStyle name="Normal 40 2 22 4" xfId="49173" xr:uid="{00000000-0005-0000-0000-0000FA8D0000}"/>
    <cellStyle name="Normal 40 2 22 4 2" xfId="49174" xr:uid="{00000000-0005-0000-0000-0000FB8D0000}"/>
    <cellStyle name="Normal 40 2 22 4 3" xfId="49175" xr:uid="{00000000-0005-0000-0000-0000FC8D0000}"/>
    <cellStyle name="Normal 40 2 22 5" xfId="49176" xr:uid="{00000000-0005-0000-0000-0000FD8D0000}"/>
    <cellStyle name="Normal 40 2 22 5 2" xfId="49177" xr:uid="{00000000-0005-0000-0000-0000FE8D0000}"/>
    <cellStyle name="Normal 40 2 22 5 3" xfId="49178" xr:uid="{00000000-0005-0000-0000-0000FF8D0000}"/>
    <cellStyle name="Normal 40 2 22 6" xfId="49179" xr:uid="{00000000-0005-0000-0000-0000008E0000}"/>
    <cellStyle name="Normal 40 2 22 7" xfId="49180" xr:uid="{00000000-0005-0000-0000-0000018E0000}"/>
    <cellStyle name="Normal 40 2 23" xfId="49181" xr:uid="{00000000-0005-0000-0000-0000028E0000}"/>
    <cellStyle name="Normal 40 2 23 2" xfId="49182" xr:uid="{00000000-0005-0000-0000-0000038E0000}"/>
    <cellStyle name="Normal 40 2 23 2 2" xfId="49183" xr:uid="{00000000-0005-0000-0000-0000048E0000}"/>
    <cellStyle name="Normal 40 2 23 2 3" xfId="49184" xr:uid="{00000000-0005-0000-0000-0000058E0000}"/>
    <cellStyle name="Normal 40 2 23 3" xfId="49185" xr:uid="{00000000-0005-0000-0000-0000068E0000}"/>
    <cellStyle name="Normal 40 2 23 3 2" xfId="49186" xr:uid="{00000000-0005-0000-0000-0000078E0000}"/>
    <cellStyle name="Normal 40 2 23 3 3" xfId="49187" xr:uid="{00000000-0005-0000-0000-0000088E0000}"/>
    <cellStyle name="Normal 40 2 23 4" xfId="49188" xr:uid="{00000000-0005-0000-0000-0000098E0000}"/>
    <cellStyle name="Normal 40 2 23 4 2" xfId="49189" xr:uid="{00000000-0005-0000-0000-00000A8E0000}"/>
    <cellStyle name="Normal 40 2 23 4 3" xfId="49190" xr:uid="{00000000-0005-0000-0000-00000B8E0000}"/>
    <cellStyle name="Normal 40 2 23 5" xfId="49191" xr:uid="{00000000-0005-0000-0000-00000C8E0000}"/>
    <cellStyle name="Normal 40 2 23 5 2" xfId="49192" xr:uid="{00000000-0005-0000-0000-00000D8E0000}"/>
    <cellStyle name="Normal 40 2 23 5 3" xfId="49193" xr:uid="{00000000-0005-0000-0000-00000E8E0000}"/>
    <cellStyle name="Normal 40 2 23 6" xfId="49194" xr:uid="{00000000-0005-0000-0000-00000F8E0000}"/>
    <cellStyle name="Normal 40 2 23 7" xfId="49195" xr:uid="{00000000-0005-0000-0000-0000108E0000}"/>
    <cellStyle name="Normal 40 2 24" xfId="49196" xr:uid="{00000000-0005-0000-0000-0000118E0000}"/>
    <cellStyle name="Normal 40 2 24 2" xfId="49197" xr:uid="{00000000-0005-0000-0000-0000128E0000}"/>
    <cellStyle name="Normal 40 2 24 2 2" xfId="49198" xr:uid="{00000000-0005-0000-0000-0000138E0000}"/>
    <cellStyle name="Normal 40 2 24 2 3" xfId="49199" xr:uid="{00000000-0005-0000-0000-0000148E0000}"/>
    <cellStyle name="Normal 40 2 24 3" xfId="49200" xr:uid="{00000000-0005-0000-0000-0000158E0000}"/>
    <cellStyle name="Normal 40 2 24 3 2" xfId="49201" xr:uid="{00000000-0005-0000-0000-0000168E0000}"/>
    <cellStyle name="Normal 40 2 24 3 3" xfId="49202" xr:uid="{00000000-0005-0000-0000-0000178E0000}"/>
    <cellStyle name="Normal 40 2 24 4" xfId="49203" xr:uid="{00000000-0005-0000-0000-0000188E0000}"/>
    <cellStyle name="Normal 40 2 24 4 2" xfId="49204" xr:uid="{00000000-0005-0000-0000-0000198E0000}"/>
    <cellStyle name="Normal 40 2 24 4 3" xfId="49205" xr:uid="{00000000-0005-0000-0000-00001A8E0000}"/>
    <cellStyle name="Normal 40 2 24 5" xfId="49206" xr:uid="{00000000-0005-0000-0000-00001B8E0000}"/>
    <cellStyle name="Normal 40 2 24 5 2" xfId="49207" xr:uid="{00000000-0005-0000-0000-00001C8E0000}"/>
    <cellStyle name="Normal 40 2 24 5 3" xfId="49208" xr:uid="{00000000-0005-0000-0000-00001D8E0000}"/>
    <cellStyle name="Normal 40 2 24 6" xfId="49209" xr:uid="{00000000-0005-0000-0000-00001E8E0000}"/>
    <cellStyle name="Normal 40 2 24 7" xfId="49210" xr:uid="{00000000-0005-0000-0000-00001F8E0000}"/>
    <cellStyle name="Normal 40 2 25" xfId="49211" xr:uid="{00000000-0005-0000-0000-0000208E0000}"/>
    <cellStyle name="Normal 40 2 25 2" xfId="49212" xr:uid="{00000000-0005-0000-0000-0000218E0000}"/>
    <cellStyle name="Normal 40 2 25 2 2" xfId="49213" xr:uid="{00000000-0005-0000-0000-0000228E0000}"/>
    <cellStyle name="Normal 40 2 25 2 3" xfId="49214" xr:uid="{00000000-0005-0000-0000-0000238E0000}"/>
    <cellStyle name="Normal 40 2 25 3" xfId="49215" xr:uid="{00000000-0005-0000-0000-0000248E0000}"/>
    <cellStyle name="Normal 40 2 25 3 2" xfId="49216" xr:uid="{00000000-0005-0000-0000-0000258E0000}"/>
    <cellStyle name="Normal 40 2 25 3 3" xfId="49217" xr:uid="{00000000-0005-0000-0000-0000268E0000}"/>
    <cellStyle name="Normal 40 2 25 4" xfId="49218" xr:uid="{00000000-0005-0000-0000-0000278E0000}"/>
    <cellStyle name="Normal 40 2 25 4 2" xfId="49219" xr:uid="{00000000-0005-0000-0000-0000288E0000}"/>
    <cellStyle name="Normal 40 2 25 4 3" xfId="49220" xr:uid="{00000000-0005-0000-0000-0000298E0000}"/>
    <cellStyle name="Normal 40 2 25 5" xfId="49221" xr:uid="{00000000-0005-0000-0000-00002A8E0000}"/>
    <cellStyle name="Normal 40 2 25 5 2" xfId="49222" xr:uid="{00000000-0005-0000-0000-00002B8E0000}"/>
    <cellStyle name="Normal 40 2 25 5 3" xfId="49223" xr:uid="{00000000-0005-0000-0000-00002C8E0000}"/>
    <cellStyle name="Normal 40 2 25 6" xfId="49224" xr:uid="{00000000-0005-0000-0000-00002D8E0000}"/>
    <cellStyle name="Normal 40 2 25 7" xfId="49225" xr:uid="{00000000-0005-0000-0000-00002E8E0000}"/>
    <cellStyle name="Normal 40 2 26" xfId="49226" xr:uid="{00000000-0005-0000-0000-00002F8E0000}"/>
    <cellStyle name="Normal 40 2 26 2" xfId="49227" xr:uid="{00000000-0005-0000-0000-0000308E0000}"/>
    <cellStyle name="Normal 40 2 26 2 2" xfId="49228" xr:uid="{00000000-0005-0000-0000-0000318E0000}"/>
    <cellStyle name="Normal 40 2 26 2 3" xfId="49229" xr:uid="{00000000-0005-0000-0000-0000328E0000}"/>
    <cellStyle name="Normal 40 2 26 3" xfId="49230" xr:uid="{00000000-0005-0000-0000-0000338E0000}"/>
    <cellStyle name="Normal 40 2 26 3 2" xfId="49231" xr:uid="{00000000-0005-0000-0000-0000348E0000}"/>
    <cellStyle name="Normal 40 2 26 3 3" xfId="49232" xr:uid="{00000000-0005-0000-0000-0000358E0000}"/>
    <cellStyle name="Normal 40 2 26 4" xfId="49233" xr:uid="{00000000-0005-0000-0000-0000368E0000}"/>
    <cellStyle name="Normal 40 2 26 4 2" xfId="49234" xr:uid="{00000000-0005-0000-0000-0000378E0000}"/>
    <cellStyle name="Normal 40 2 26 4 3" xfId="49235" xr:uid="{00000000-0005-0000-0000-0000388E0000}"/>
    <cellStyle name="Normal 40 2 26 5" xfId="49236" xr:uid="{00000000-0005-0000-0000-0000398E0000}"/>
    <cellStyle name="Normal 40 2 26 5 2" xfId="49237" xr:uid="{00000000-0005-0000-0000-00003A8E0000}"/>
    <cellStyle name="Normal 40 2 26 5 3" xfId="49238" xr:uid="{00000000-0005-0000-0000-00003B8E0000}"/>
    <cellStyle name="Normal 40 2 26 6" xfId="49239" xr:uid="{00000000-0005-0000-0000-00003C8E0000}"/>
    <cellStyle name="Normal 40 2 26 7" xfId="49240" xr:uid="{00000000-0005-0000-0000-00003D8E0000}"/>
    <cellStyle name="Normal 40 2 27" xfId="49241" xr:uid="{00000000-0005-0000-0000-00003E8E0000}"/>
    <cellStyle name="Normal 40 2 27 2" xfId="49242" xr:uid="{00000000-0005-0000-0000-00003F8E0000}"/>
    <cellStyle name="Normal 40 2 27 2 2" xfId="49243" xr:uid="{00000000-0005-0000-0000-0000408E0000}"/>
    <cellStyle name="Normal 40 2 27 2 3" xfId="49244" xr:uid="{00000000-0005-0000-0000-0000418E0000}"/>
    <cellStyle name="Normal 40 2 27 3" xfId="49245" xr:uid="{00000000-0005-0000-0000-0000428E0000}"/>
    <cellStyle name="Normal 40 2 27 3 2" xfId="49246" xr:uid="{00000000-0005-0000-0000-0000438E0000}"/>
    <cellStyle name="Normal 40 2 27 3 3" xfId="49247" xr:uid="{00000000-0005-0000-0000-0000448E0000}"/>
    <cellStyle name="Normal 40 2 27 4" xfId="49248" xr:uid="{00000000-0005-0000-0000-0000458E0000}"/>
    <cellStyle name="Normal 40 2 27 4 2" xfId="49249" xr:uid="{00000000-0005-0000-0000-0000468E0000}"/>
    <cellStyle name="Normal 40 2 27 4 3" xfId="49250" xr:uid="{00000000-0005-0000-0000-0000478E0000}"/>
    <cellStyle name="Normal 40 2 27 5" xfId="49251" xr:uid="{00000000-0005-0000-0000-0000488E0000}"/>
    <cellStyle name="Normal 40 2 27 5 2" xfId="49252" xr:uid="{00000000-0005-0000-0000-0000498E0000}"/>
    <cellStyle name="Normal 40 2 27 5 3" xfId="49253" xr:uid="{00000000-0005-0000-0000-00004A8E0000}"/>
    <cellStyle name="Normal 40 2 27 6" xfId="49254" xr:uid="{00000000-0005-0000-0000-00004B8E0000}"/>
    <cellStyle name="Normal 40 2 27 7" xfId="49255" xr:uid="{00000000-0005-0000-0000-00004C8E0000}"/>
    <cellStyle name="Normal 40 2 28" xfId="49256" xr:uid="{00000000-0005-0000-0000-00004D8E0000}"/>
    <cellStyle name="Normal 40 2 28 2" xfId="49257" xr:uid="{00000000-0005-0000-0000-00004E8E0000}"/>
    <cellStyle name="Normal 40 2 28 2 2" xfId="49258" xr:uid="{00000000-0005-0000-0000-00004F8E0000}"/>
    <cellStyle name="Normal 40 2 28 2 3" xfId="49259" xr:uid="{00000000-0005-0000-0000-0000508E0000}"/>
    <cellStyle name="Normal 40 2 28 3" xfId="49260" xr:uid="{00000000-0005-0000-0000-0000518E0000}"/>
    <cellStyle name="Normal 40 2 28 3 2" xfId="49261" xr:uid="{00000000-0005-0000-0000-0000528E0000}"/>
    <cellStyle name="Normal 40 2 28 3 3" xfId="49262" xr:uid="{00000000-0005-0000-0000-0000538E0000}"/>
    <cellStyle name="Normal 40 2 28 4" xfId="49263" xr:uid="{00000000-0005-0000-0000-0000548E0000}"/>
    <cellStyle name="Normal 40 2 28 4 2" xfId="49264" xr:uid="{00000000-0005-0000-0000-0000558E0000}"/>
    <cellStyle name="Normal 40 2 28 4 3" xfId="49265" xr:uid="{00000000-0005-0000-0000-0000568E0000}"/>
    <cellStyle name="Normal 40 2 28 5" xfId="49266" xr:uid="{00000000-0005-0000-0000-0000578E0000}"/>
    <cellStyle name="Normal 40 2 28 5 2" xfId="49267" xr:uid="{00000000-0005-0000-0000-0000588E0000}"/>
    <cellStyle name="Normal 40 2 28 5 3" xfId="49268" xr:uid="{00000000-0005-0000-0000-0000598E0000}"/>
    <cellStyle name="Normal 40 2 28 6" xfId="49269" xr:uid="{00000000-0005-0000-0000-00005A8E0000}"/>
    <cellStyle name="Normal 40 2 28 7" xfId="49270" xr:uid="{00000000-0005-0000-0000-00005B8E0000}"/>
    <cellStyle name="Normal 40 2 29" xfId="49271" xr:uid="{00000000-0005-0000-0000-00005C8E0000}"/>
    <cellStyle name="Normal 40 2 29 2" xfId="49272" xr:uid="{00000000-0005-0000-0000-00005D8E0000}"/>
    <cellStyle name="Normal 40 2 29 2 2" xfId="49273" xr:uid="{00000000-0005-0000-0000-00005E8E0000}"/>
    <cellStyle name="Normal 40 2 29 2 3" xfId="49274" xr:uid="{00000000-0005-0000-0000-00005F8E0000}"/>
    <cellStyle name="Normal 40 2 29 3" xfId="49275" xr:uid="{00000000-0005-0000-0000-0000608E0000}"/>
    <cellStyle name="Normal 40 2 29 3 2" xfId="49276" xr:uid="{00000000-0005-0000-0000-0000618E0000}"/>
    <cellStyle name="Normal 40 2 29 3 3" xfId="49277" xr:uid="{00000000-0005-0000-0000-0000628E0000}"/>
    <cellStyle name="Normal 40 2 29 4" xfId="49278" xr:uid="{00000000-0005-0000-0000-0000638E0000}"/>
    <cellStyle name="Normal 40 2 29 4 2" xfId="49279" xr:uid="{00000000-0005-0000-0000-0000648E0000}"/>
    <cellStyle name="Normal 40 2 29 4 3" xfId="49280" xr:uid="{00000000-0005-0000-0000-0000658E0000}"/>
    <cellStyle name="Normal 40 2 29 5" xfId="49281" xr:uid="{00000000-0005-0000-0000-0000668E0000}"/>
    <cellStyle name="Normal 40 2 29 5 2" xfId="49282" xr:uid="{00000000-0005-0000-0000-0000678E0000}"/>
    <cellStyle name="Normal 40 2 29 5 3" xfId="49283" xr:uid="{00000000-0005-0000-0000-0000688E0000}"/>
    <cellStyle name="Normal 40 2 29 6" xfId="49284" xr:uid="{00000000-0005-0000-0000-0000698E0000}"/>
    <cellStyle name="Normal 40 2 29 7" xfId="49285" xr:uid="{00000000-0005-0000-0000-00006A8E0000}"/>
    <cellStyle name="Normal 40 2 3" xfId="49286" xr:uid="{00000000-0005-0000-0000-00006B8E0000}"/>
    <cellStyle name="Normal 40 2 3 2" xfId="49287" xr:uid="{00000000-0005-0000-0000-00006C8E0000}"/>
    <cellStyle name="Normal 40 2 3 2 2" xfId="49288" xr:uid="{00000000-0005-0000-0000-00006D8E0000}"/>
    <cellStyle name="Normal 40 2 3 2 3" xfId="49289" xr:uid="{00000000-0005-0000-0000-00006E8E0000}"/>
    <cellStyle name="Normal 40 2 3 3" xfId="49290" xr:uid="{00000000-0005-0000-0000-00006F8E0000}"/>
    <cellStyle name="Normal 40 2 3 3 2" xfId="49291" xr:uid="{00000000-0005-0000-0000-0000708E0000}"/>
    <cellStyle name="Normal 40 2 3 3 3" xfId="49292" xr:uid="{00000000-0005-0000-0000-0000718E0000}"/>
    <cellStyle name="Normal 40 2 3 4" xfId="49293" xr:uid="{00000000-0005-0000-0000-0000728E0000}"/>
    <cellStyle name="Normal 40 2 3 4 2" xfId="49294" xr:uid="{00000000-0005-0000-0000-0000738E0000}"/>
    <cellStyle name="Normal 40 2 3 4 3" xfId="49295" xr:uid="{00000000-0005-0000-0000-0000748E0000}"/>
    <cellStyle name="Normal 40 2 3 5" xfId="49296" xr:uid="{00000000-0005-0000-0000-0000758E0000}"/>
    <cellStyle name="Normal 40 2 3 5 2" xfId="49297" xr:uid="{00000000-0005-0000-0000-0000768E0000}"/>
    <cellStyle name="Normal 40 2 3 5 3" xfId="49298" xr:uid="{00000000-0005-0000-0000-0000778E0000}"/>
    <cellStyle name="Normal 40 2 3 6" xfId="49299" xr:uid="{00000000-0005-0000-0000-0000788E0000}"/>
    <cellStyle name="Normal 40 2 3 7" xfId="49300" xr:uid="{00000000-0005-0000-0000-0000798E0000}"/>
    <cellStyle name="Normal 40 2 30" xfId="49301" xr:uid="{00000000-0005-0000-0000-00007A8E0000}"/>
    <cellStyle name="Normal 40 2 30 2" xfId="49302" xr:uid="{00000000-0005-0000-0000-00007B8E0000}"/>
    <cellStyle name="Normal 40 2 30 2 2" xfId="49303" xr:uid="{00000000-0005-0000-0000-00007C8E0000}"/>
    <cellStyle name="Normal 40 2 30 2 3" xfId="49304" xr:uid="{00000000-0005-0000-0000-00007D8E0000}"/>
    <cellStyle name="Normal 40 2 30 3" xfId="49305" xr:uid="{00000000-0005-0000-0000-00007E8E0000}"/>
    <cellStyle name="Normal 40 2 30 3 2" xfId="49306" xr:uid="{00000000-0005-0000-0000-00007F8E0000}"/>
    <cellStyle name="Normal 40 2 30 3 3" xfId="49307" xr:uid="{00000000-0005-0000-0000-0000808E0000}"/>
    <cellStyle name="Normal 40 2 30 4" xfId="49308" xr:uid="{00000000-0005-0000-0000-0000818E0000}"/>
    <cellStyle name="Normal 40 2 30 4 2" xfId="49309" xr:uid="{00000000-0005-0000-0000-0000828E0000}"/>
    <cellStyle name="Normal 40 2 30 4 3" xfId="49310" xr:uid="{00000000-0005-0000-0000-0000838E0000}"/>
    <cellStyle name="Normal 40 2 30 5" xfId="49311" xr:uid="{00000000-0005-0000-0000-0000848E0000}"/>
    <cellStyle name="Normal 40 2 30 5 2" xfId="49312" xr:uid="{00000000-0005-0000-0000-0000858E0000}"/>
    <cellStyle name="Normal 40 2 30 5 3" xfId="49313" xr:uid="{00000000-0005-0000-0000-0000868E0000}"/>
    <cellStyle name="Normal 40 2 30 6" xfId="49314" xr:uid="{00000000-0005-0000-0000-0000878E0000}"/>
    <cellStyle name="Normal 40 2 30 7" xfId="49315" xr:uid="{00000000-0005-0000-0000-0000888E0000}"/>
    <cellStyle name="Normal 40 2 31" xfId="49316" xr:uid="{00000000-0005-0000-0000-0000898E0000}"/>
    <cellStyle name="Normal 40 2 31 2" xfId="49317" xr:uid="{00000000-0005-0000-0000-00008A8E0000}"/>
    <cellStyle name="Normal 40 2 31 3" xfId="49318" xr:uid="{00000000-0005-0000-0000-00008B8E0000}"/>
    <cellStyle name="Normal 40 2 32" xfId="49319" xr:uid="{00000000-0005-0000-0000-00008C8E0000}"/>
    <cellStyle name="Normal 40 2 32 2" xfId="49320" xr:uid="{00000000-0005-0000-0000-00008D8E0000}"/>
    <cellStyle name="Normal 40 2 32 3" xfId="49321" xr:uid="{00000000-0005-0000-0000-00008E8E0000}"/>
    <cellStyle name="Normal 40 2 33" xfId="49322" xr:uid="{00000000-0005-0000-0000-00008F8E0000}"/>
    <cellStyle name="Normal 40 2 33 2" xfId="49323" xr:uid="{00000000-0005-0000-0000-0000908E0000}"/>
    <cellStyle name="Normal 40 2 33 3" xfId="49324" xr:uid="{00000000-0005-0000-0000-0000918E0000}"/>
    <cellStyle name="Normal 40 2 34" xfId="49325" xr:uid="{00000000-0005-0000-0000-0000928E0000}"/>
    <cellStyle name="Normal 40 2 34 2" xfId="49326" xr:uid="{00000000-0005-0000-0000-0000938E0000}"/>
    <cellStyle name="Normal 40 2 34 3" xfId="49327" xr:uid="{00000000-0005-0000-0000-0000948E0000}"/>
    <cellStyle name="Normal 40 2 35" xfId="49328" xr:uid="{00000000-0005-0000-0000-0000958E0000}"/>
    <cellStyle name="Normal 40 2 35 2" xfId="49329" xr:uid="{00000000-0005-0000-0000-0000968E0000}"/>
    <cellStyle name="Normal 40 2 35 3" xfId="49330" xr:uid="{00000000-0005-0000-0000-0000978E0000}"/>
    <cellStyle name="Normal 40 2 36" xfId="49331" xr:uid="{00000000-0005-0000-0000-0000988E0000}"/>
    <cellStyle name="Normal 40 2 36 2" xfId="49332" xr:uid="{00000000-0005-0000-0000-0000998E0000}"/>
    <cellStyle name="Normal 40 2 36 3" xfId="49333" xr:uid="{00000000-0005-0000-0000-00009A8E0000}"/>
    <cellStyle name="Normal 40 2 37" xfId="49334" xr:uid="{00000000-0005-0000-0000-00009B8E0000}"/>
    <cellStyle name="Normal 40 2 38" xfId="49335" xr:uid="{00000000-0005-0000-0000-00009C8E0000}"/>
    <cellStyle name="Normal 40 2 4" xfId="49336" xr:uid="{00000000-0005-0000-0000-00009D8E0000}"/>
    <cellStyle name="Normal 40 2 4 2" xfId="49337" xr:uid="{00000000-0005-0000-0000-00009E8E0000}"/>
    <cellStyle name="Normal 40 2 4 2 2" xfId="49338" xr:uid="{00000000-0005-0000-0000-00009F8E0000}"/>
    <cellStyle name="Normal 40 2 4 2 3" xfId="49339" xr:uid="{00000000-0005-0000-0000-0000A08E0000}"/>
    <cellStyle name="Normal 40 2 4 3" xfId="49340" xr:uid="{00000000-0005-0000-0000-0000A18E0000}"/>
    <cellStyle name="Normal 40 2 4 3 2" xfId="49341" xr:uid="{00000000-0005-0000-0000-0000A28E0000}"/>
    <cellStyle name="Normal 40 2 4 3 3" xfId="49342" xr:uid="{00000000-0005-0000-0000-0000A38E0000}"/>
    <cellStyle name="Normal 40 2 4 4" xfId="49343" xr:uid="{00000000-0005-0000-0000-0000A48E0000}"/>
    <cellStyle name="Normal 40 2 4 4 2" xfId="49344" xr:uid="{00000000-0005-0000-0000-0000A58E0000}"/>
    <cellStyle name="Normal 40 2 4 4 3" xfId="49345" xr:uid="{00000000-0005-0000-0000-0000A68E0000}"/>
    <cellStyle name="Normal 40 2 4 5" xfId="49346" xr:uid="{00000000-0005-0000-0000-0000A78E0000}"/>
    <cellStyle name="Normal 40 2 4 5 2" xfId="49347" xr:uid="{00000000-0005-0000-0000-0000A88E0000}"/>
    <cellStyle name="Normal 40 2 4 5 3" xfId="49348" xr:uid="{00000000-0005-0000-0000-0000A98E0000}"/>
    <cellStyle name="Normal 40 2 4 6" xfId="49349" xr:uid="{00000000-0005-0000-0000-0000AA8E0000}"/>
    <cellStyle name="Normal 40 2 4 7" xfId="49350" xr:uid="{00000000-0005-0000-0000-0000AB8E0000}"/>
    <cellStyle name="Normal 40 2 5" xfId="49351" xr:uid="{00000000-0005-0000-0000-0000AC8E0000}"/>
    <cellStyle name="Normal 40 2 5 2" xfId="49352" xr:uid="{00000000-0005-0000-0000-0000AD8E0000}"/>
    <cellStyle name="Normal 40 2 5 2 2" xfId="49353" xr:uid="{00000000-0005-0000-0000-0000AE8E0000}"/>
    <cellStyle name="Normal 40 2 5 2 3" xfId="49354" xr:uid="{00000000-0005-0000-0000-0000AF8E0000}"/>
    <cellStyle name="Normal 40 2 5 3" xfId="49355" xr:uid="{00000000-0005-0000-0000-0000B08E0000}"/>
    <cellStyle name="Normal 40 2 5 3 2" xfId="49356" xr:uid="{00000000-0005-0000-0000-0000B18E0000}"/>
    <cellStyle name="Normal 40 2 5 3 3" xfId="49357" xr:uid="{00000000-0005-0000-0000-0000B28E0000}"/>
    <cellStyle name="Normal 40 2 5 4" xfId="49358" xr:uid="{00000000-0005-0000-0000-0000B38E0000}"/>
    <cellStyle name="Normal 40 2 5 4 2" xfId="49359" xr:uid="{00000000-0005-0000-0000-0000B48E0000}"/>
    <cellStyle name="Normal 40 2 5 4 3" xfId="49360" xr:uid="{00000000-0005-0000-0000-0000B58E0000}"/>
    <cellStyle name="Normal 40 2 5 5" xfId="49361" xr:uid="{00000000-0005-0000-0000-0000B68E0000}"/>
    <cellStyle name="Normal 40 2 5 5 2" xfId="49362" xr:uid="{00000000-0005-0000-0000-0000B78E0000}"/>
    <cellStyle name="Normal 40 2 5 5 3" xfId="49363" xr:uid="{00000000-0005-0000-0000-0000B88E0000}"/>
    <cellStyle name="Normal 40 2 5 6" xfId="49364" xr:uid="{00000000-0005-0000-0000-0000B98E0000}"/>
    <cellStyle name="Normal 40 2 5 7" xfId="49365" xr:uid="{00000000-0005-0000-0000-0000BA8E0000}"/>
    <cellStyle name="Normal 40 2 6" xfId="49366" xr:uid="{00000000-0005-0000-0000-0000BB8E0000}"/>
    <cellStyle name="Normal 40 2 6 2" xfId="49367" xr:uid="{00000000-0005-0000-0000-0000BC8E0000}"/>
    <cellStyle name="Normal 40 2 6 2 2" xfId="49368" xr:uid="{00000000-0005-0000-0000-0000BD8E0000}"/>
    <cellStyle name="Normal 40 2 6 2 3" xfId="49369" xr:uid="{00000000-0005-0000-0000-0000BE8E0000}"/>
    <cellStyle name="Normal 40 2 6 3" xfId="49370" xr:uid="{00000000-0005-0000-0000-0000BF8E0000}"/>
    <cellStyle name="Normal 40 2 6 3 2" xfId="49371" xr:uid="{00000000-0005-0000-0000-0000C08E0000}"/>
    <cellStyle name="Normal 40 2 6 3 3" xfId="49372" xr:uid="{00000000-0005-0000-0000-0000C18E0000}"/>
    <cellStyle name="Normal 40 2 6 4" xfId="49373" xr:uid="{00000000-0005-0000-0000-0000C28E0000}"/>
    <cellStyle name="Normal 40 2 6 4 2" xfId="49374" xr:uid="{00000000-0005-0000-0000-0000C38E0000}"/>
    <cellStyle name="Normal 40 2 6 4 3" xfId="49375" xr:uid="{00000000-0005-0000-0000-0000C48E0000}"/>
    <cellStyle name="Normal 40 2 6 5" xfId="49376" xr:uid="{00000000-0005-0000-0000-0000C58E0000}"/>
    <cellStyle name="Normal 40 2 6 5 2" xfId="49377" xr:uid="{00000000-0005-0000-0000-0000C68E0000}"/>
    <cellStyle name="Normal 40 2 6 5 3" xfId="49378" xr:uid="{00000000-0005-0000-0000-0000C78E0000}"/>
    <cellStyle name="Normal 40 2 6 6" xfId="49379" xr:uid="{00000000-0005-0000-0000-0000C88E0000}"/>
    <cellStyle name="Normal 40 2 6 7" xfId="49380" xr:uid="{00000000-0005-0000-0000-0000C98E0000}"/>
    <cellStyle name="Normal 40 2 7" xfId="49381" xr:uid="{00000000-0005-0000-0000-0000CA8E0000}"/>
    <cellStyle name="Normal 40 2 7 2" xfId="49382" xr:uid="{00000000-0005-0000-0000-0000CB8E0000}"/>
    <cellStyle name="Normal 40 2 7 2 2" xfId="49383" xr:uid="{00000000-0005-0000-0000-0000CC8E0000}"/>
    <cellStyle name="Normal 40 2 7 2 3" xfId="49384" xr:uid="{00000000-0005-0000-0000-0000CD8E0000}"/>
    <cellStyle name="Normal 40 2 7 3" xfId="49385" xr:uid="{00000000-0005-0000-0000-0000CE8E0000}"/>
    <cellStyle name="Normal 40 2 7 3 2" xfId="49386" xr:uid="{00000000-0005-0000-0000-0000CF8E0000}"/>
    <cellStyle name="Normal 40 2 7 3 3" xfId="49387" xr:uid="{00000000-0005-0000-0000-0000D08E0000}"/>
    <cellStyle name="Normal 40 2 7 4" xfId="49388" xr:uid="{00000000-0005-0000-0000-0000D18E0000}"/>
    <cellStyle name="Normal 40 2 7 4 2" xfId="49389" xr:uid="{00000000-0005-0000-0000-0000D28E0000}"/>
    <cellStyle name="Normal 40 2 7 4 3" xfId="49390" xr:uid="{00000000-0005-0000-0000-0000D38E0000}"/>
    <cellStyle name="Normal 40 2 7 5" xfId="49391" xr:uid="{00000000-0005-0000-0000-0000D48E0000}"/>
    <cellStyle name="Normal 40 2 7 5 2" xfId="49392" xr:uid="{00000000-0005-0000-0000-0000D58E0000}"/>
    <cellStyle name="Normal 40 2 7 5 3" xfId="49393" xr:uid="{00000000-0005-0000-0000-0000D68E0000}"/>
    <cellStyle name="Normal 40 2 7 6" xfId="49394" xr:uid="{00000000-0005-0000-0000-0000D78E0000}"/>
    <cellStyle name="Normal 40 2 7 7" xfId="49395" xr:uid="{00000000-0005-0000-0000-0000D88E0000}"/>
    <cellStyle name="Normal 40 2 8" xfId="49396" xr:uid="{00000000-0005-0000-0000-0000D98E0000}"/>
    <cellStyle name="Normal 40 2 8 2" xfId="49397" xr:uid="{00000000-0005-0000-0000-0000DA8E0000}"/>
    <cellStyle name="Normal 40 2 8 2 2" xfId="49398" xr:uid="{00000000-0005-0000-0000-0000DB8E0000}"/>
    <cellStyle name="Normal 40 2 8 2 3" xfId="49399" xr:uid="{00000000-0005-0000-0000-0000DC8E0000}"/>
    <cellStyle name="Normal 40 2 8 3" xfId="49400" xr:uid="{00000000-0005-0000-0000-0000DD8E0000}"/>
    <cellStyle name="Normal 40 2 8 3 2" xfId="49401" xr:uid="{00000000-0005-0000-0000-0000DE8E0000}"/>
    <cellStyle name="Normal 40 2 8 3 3" xfId="49402" xr:uid="{00000000-0005-0000-0000-0000DF8E0000}"/>
    <cellStyle name="Normal 40 2 8 4" xfId="49403" xr:uid="{00000000-0005-0000-0000-0000E08E0000}"/>
    <cellStyle name="Normal 40 2 8 4 2" xfId="49404" xr:uid="{00000000-0005-0000-0000-0000E18E0000}"/>
    <cellStyle name="Normal 40 2 8 4 3" xfId="49405" xr:uid="{00000000-0005-0000-0000-0000E28E0000}"/>
    <cellStyle name="Normal 40 2 8 5" xfId="49406" xr:uid="{00000000-0005-0000-0000-0000E38E0000}"/>
    <cellStyle name="Normal 40 2 8 5 2" xfId="49407" xr:uid="{00000000-0005-0000-0000-0000E48E0000}"/>
    <cellStyle name="Normal 40 2 8 5 3" xfId="49408" xr:uid="{00000000-0005-0000-0000-0000E58E0000}"/>
    <cellStyle name="Normal 40 2 8 6" xfId="49409" xr:uid="{00000000-0005-0000-0000-0000E68E0000}"/>
    <cellStyle name="Normal 40 2 8 7" xfId="49410" xr:uid="{00000000-0005-0000-0000-0000E78E0000}"/>
    <cellStyle name="Normal 40 2 9" xfId="49411" xr:uid="{00000000-0005-0000-0000-0000E88E0000}"/>
    <cellStyle name="Normal 40 2 9 2" xfId="49412" xr:uid="{00000000-0005-0000-0000-0000E98E0000}"/>
    <cellStyle name="Normal 40 2 9 2 2" xfId="49413" xr:uid="{00000000-0005-0000-0000-0000EA8E0000}"/>
    <cellStyle name="Normal 40 2 9 2 3" xfId="49414" xr:uid="{00000000-0005-0000-0000-0000EB8E0000}"/>
    <cellStyle name="Normal 40 2 9 3" xfId="49415" xr:uid="{00000000-0005-0000-0000-0000EC8E0000}"/>
    <cellStyle name="Normal 40 2 9 3 2" xfId="49416" xr:uid="{00000000-0005-0000-0000-0000ED8E0000}"/>
    <cellStyle name="Normal 40 2 9 3 3" xfId="49417" xr:uid="{00000000-0005-0000-0000-0000EE8E0000}"/>
    <cellStyle name="Normal 40 2 9 4" xfId="49418" xr:uid="{00000000-0005-0000-0000-0000EF8E0000}"/>
    <cellStyle name="Normal 40 2 9 4 2" xfId="49419" xr:uid="{00000000-0005-0000-0000-0000F08E0000}"/>
    <cellStyle name="Normal 40 2 9 4 3" xfId="49420" xr:uid="{00000000-0005-0000-0000-0000F18E0000}"/>
    <cellStyle name="Normal 40 2 9 5" xfId="49421" xr:uid="{00000000-0005-0000-0000-0000F28E0000}"/>
    <cellStyle name="Normal 40 2 9 5 2" xfId="49422" xr:uid="{00000000-0005-0000-0000-0000F38E0000}"/>
    <cellStyle name="Normal 40 2 9 5 3" xfId="49423" xr:uid="{00000000-0005-0000-0000-0000F48E0000}"/>
    <cellStyle name="Normal 40 2 9 6" xfId="49424" xr:uid="{00000000-0005-0000-0000-0000F58E0000}"/>
    <cellStyle name="Normal 40 2 9 7" xfId="49425" xr:uid="{00000000-0005-0000-0000-0000F68E0000}"/>
    <cellStyle name="Normal 40 20" xfId="49426" xr:uid="{00000000-0005-0000-0000-0000F78E0000}"/>
    <cellStyle name="Normal 40 20 2" xfId="49427" xr:uid="{00000000-0005-0000-0000-0000F88E0000}"/>
    <cellStyle name="Normal 40 20 2 2" xfId="49428" xr:uid="{00000000-0005-0000-0000-0000F98E0000}"/>
    <cellStyle name="Normal 40 20 2 3" xfId="49429" xr:uid="{00000000-0005-0000-0000-0000FA8E0000}"/>
    <cellStyle name="Normal 40 20 3" xfId="49430" xr:uid="{00000000-0005-0000-0000-0000FB8E0000}"/>
    <cellStyle name="Normal 40 20 3 2" xfId="49431" xr:uid="{00000000-0005-0000-0000-0000FC8E0000}"/>
    <cellStyle name="Normal 40 20 3 3" xfId="49432" xr:uid="{00000000-0005-0000-0000-0000FD8E0000}"/>
    <cellStyle name="Normal 40 20 4" xfId="49433" xr:uid="{00000000-0005-0000-0000-0000FE8E0000}"/>
    <cellStyle name="Normal 40 20 4 2" xfId="49434" xr:uid="{00000000-0005-0000-0000-0000FF8E0000}"/>
    <cellStyle name="Normal 40 20 4 3" xfId="49435" xr:uid="{00000000-0005-0000-0000-0000008F0000}"/>
    <cellStyle name="Normal 40 20 5" xfId="49436" xr:uid="{00000000-0005-0000-0000-0000018F0000}"/>
    <cellStyle name="Normal 40 20 5 2" xfId="49437" xr:uid="{00000000-0005-0000-0000-0000028F0000}"/>
    <cellStyle name="Normal 40 20 5 3" xfId="49438" xr:uid="{00000000-0005-0000-0000-0000038F0000}"/>
    <cellStyle name="Normal 40 20 6" xfId="49439" xr:uid="{00000000-0005-0000-0000-0000048F0000}"/>
    <cellStyle name="Normal 40 20 7" xfId="49440" xr:uid="{00000000-0005-0000-0000-0000058F0000}"/>
    <cellStyle name="Normal 40 21" xfId="49441" xr:uid="{00000000-0005-0000-0000-0000068F0000}"/>
    <cellStyle name="Normal 40 21 2" xfId="49442" xr:uid="{00000000-0005-0000-0000-0000078F0000}"/>
    <cellStyle name="Normal 40 21 2 2" xfId="49443" xr:uid="{00000000-0005-0000-0000-0000088F0000}"/>
    <cellStyle name="Normal 40 21 2 3" xfId="49444" xr:uid="{00000000-0005-0000-0000-0000098F0000}"/>
    <cellStyle name="Normal 40 21 3" xfId="49445" xr:uid="{00000000-0005-0000-0000-00000A8F0000}"/>
    <cellStyle name="Normal 40 21 3 2" xfId="49446" xr:uid="{00000000-0005-0000-0000-00000B8F0000}"/>
    <cellStyle name="Normal 40 21 3 3" xfId="49447" xr:uid="{00000000-0005-0000-0000-00000C8F0000}"/>
    <cellStyle name="Normal 40 21 4" xfId="49448" xr:uid="{00000000-0005-0000-0000-00000D8F0000}"/>
    <cellStyle name="Normal 40 21 4 2" xfId="49449" xr:uid="{00000000-0005-0000-0000-00000E8F0000}"/>
    <cellStyle name="Normal 40 21 4 3" xfId="49450" xr:uid="{00000000-0005-0000-0000-00000F8F0000}"/>
    <cellStyle name="Normal 40 21 5" xfId="49451" xr:uid="{00000000-0005-0000-0000-0000108F0000}"/>
    <cellStyle name="Normal 40 21 5 2" xfId="49452" xr:uid="{00000000-0005-0000-0000-0000118F0000}"/>
    <cellStyle name="Normal 40 21 5 3" xfId="49453" xr:uid="{00000000-0005-0000-0000-0000128F0000}"/>
    <cellStyle name="Normal 40 21 6" xfId="49454" xr:uid="{00000000-0005-0000-0000-0000138F0000}"/>
    <cellStyle name="Normal 40 21 7" xfId="49455" xr:uid="{00000000-0005-0000-0000-0000148F0000}"/>
    <cellStyle name="Normal 40 22" xfId="49456" xr:uid="{00000000-0005-0000-0000-0000158F0000}"/>
    <cellStyle name="Normal 40 22 2" xfId="49457" xr:uid="{00000000-0005-0000-0000-0000168F0000}"/>
    <cellStyle name="Normal 40 22 2 2" xfId="49458" xr:uid="{00000000-0005-0000-0000-0000178F0000}"/>
    <cellStyle name="Normal 40 22 2 3" xfId="49459" xr:uid="{00000000-0005-0000-0000-0000188F0000}"/>
    <cellStyle name="Normal 40 22 3" xfId="49460" xr:uid="{00000000-0005-0000-0000-0000198F0000}"/>
    <cellStyle name="Normal 40 22 3 2" xfId="49461" xr:uid="{00000000-0005-0000-0000-00001A8F0000}"/>
    <cellStyle name="Normal 40 22 3 3" xfId="49462" xr:uid="{00000000-0005-0000-0000-00001B8F0000}"/>
    <cellStyle name="Normal 40 22 4" xfId="49463" xr:uid="{00000000-0005-0000-0000-00001C8F0000}"/>
    <cellStyle name="Normal 40 22 4 2" xfId="49464" xr:uid="{00000000-0005-0000-0000-00001D8F0000}"/>
    <cellStyle name="Normal 40 22 4 3" xfId="49465" xr:uid="{00000000-0005-0000-0000-00001E8F0000}"/>
    <cellStyle name="Normal 40 22 5" xfId="49466" xr:uid="{00000000-0005-0000-0000-00001F8F0000}"/>
    <cellStyle name="Normal 40 22 5 2" xfId="49467" xr:uid="{00000000-0005-0000-0000-0000208F0000}"/>
    <cellStyle name="Normal 40 22 5 3" xfId="49468" xr:uid="{00000000-0005-0000-0000-0000218F0000}"/>
    <cellStyle name="Normal 40 22 6" xfId="49469" xr:uid="{00000000-0005-0000-0000-0000228F0000}"/>
    <cellStyle name="Normal 40 22 7" xfId="49470" xr:uid="{00000000-0005-0000-0000-0000238F0000}"/>
    <cellStyle name="Normal 40 23" xfId="49471" xr:uid="{00000000-0005-0000-0000-0000248F0000}"/>
    <cellStyle name="Normal 40 23 2" xfId="49472" xr:uid="{00000000-0005-0000-0000-0000258F0000}"/>
    <cellStyle name="Normal 40 23 2 2" xfId="49473" xr:uid="{00000000-0005-0000-0000-0000268F0000}"/>
    <cellStyle name="Normal 40 23 2 3" xfId="49474" xr:uid="{00000000-0005-0000-0000-0000278F0000}"/>
    <cellStyle name="Normal 40 23 3" xfId="49475" xr:uid="{00000000-0005-0000-0000-0000288F0000}"/>
    <cellStyle name="Normal 40 23 3 2" xfId="49476" xr:uid="{00000000-0005-0000-0000-0000298F0000}"/>
    <cellStyle name="Normal 40 23 3 3" xfId="49477" xr:uid="{00000000-0005-0000-0000-00002A8F0000}"/>
    <cellStyle name="Normal 40 23 4" xfId="49478" xr:uid="{00000000-0005-0000-0000-00002B8F0000}"/>
    <cellStyle name="Normal 40 23 4 2" xfId="49479" xr:uid="{00000000-0005-0000-0000-00002C8F0000}"/>
    <cellStyle name="Normal 40 23 4 3" xfId="49480" xr:uid="{00000000-0005-0000-0000-00002D8F0000}"/>
    <cellStyle name="Normal 40 23 5" xfId="49481" xr:uid="{00000000-0005-0000-0000-00002E8F0000}"/>
    <cellStyle name="Normal 40 23 5 2" xfId="49482" xr:uid="{00000000-0005-0000-0000-00002F8F0000}"/>
    <cellStyle name="Normal 40 23 5 3" xfId="49483" xr:uid="{00000000-0005-0000-0000-0000308F0000}"/>
    <cellStyle name="Normal 40 23 6" xfId="49484" xr:uid="{00000000-0005-0000-0000-0000318F0000}"/>
    <cellStyle name="Normal 40 23 7" xfId="49485" xr:uid="{00000000-0005-0000-0000-0000328F0000}"/>
    <cellStyle name="Normal 40 24" xfId="49486" xr:uid="{00000000-0005-0000-0000-0000338F0000}"/>
    <cellStyle name="Normal 40 24 2" xfId="49487" xr:uid="{00000000-0005-0000-0000-0000348F0000}"/>
    <cellStyle name="Normal 40 24 2 2" xfId="49488" xr:uid="{00000000-0005-0000-0000-0000358F0000}"/>
    <cellStyle name="Normal 40 24 2 3" xfId="49489" xr:uid="{00000000-0005-0000-0000-0000368F0000}"/>
    <cellStyle name="Normal 40 24 3" xfId="49490" xr:uid="{00000000-0005-0000-0000-0000378F0000}"/>
    <cellStyle name="Normal 40 24 3 2" xfId="49491" xr:uid="{00000000-0005-0000-0000-0000388F0000}"/>
    <cellStyle name="Normal 40 24 3 3" xfId="49492" xr:uid="{00000000-0005-0000-0000-0000398F0000}"/>
    <cellStyle name="Normal 40 24 4" xfId="49493" xr:uid="{00000000-0005-0000-0000-00003A8F0000}"/>
    <cellStyle name="Normal 40 24 4 2" xfId="49494" xr:uid="{00000000-0005-0000-0000-00003B8F0000}"/>
    <cellStyle name="Normal 40 24 4 3" xfId="49495" xr:uid="{00000000-0005-0000-0000-00003C8F0000}"/>
    <cellStyle name="Normal 40 24 5" xfId="49496" xr:uid="{00000000-0005-0000-0000-00003D8F0000}"/>
    <cellStyle name="Normal 40 24 5 2" xfId="49497" xr:uid="{00000000-0005-0000-0000-00003E8F0000}"/>
    <cellStyle name="Normal 40 24 5 3" xfId="49498" xr:uid="{00000000-0005-0000-0000-00003F8F0000}"/>
    <cellStyle name="Normal 40 24 6" xfId="49499" xr:uid="{00000000-0005-0000-0000-0000408F0000}"/>
    <cellStyle name="Normal 40 24 7" xfId="49500" xr:uid="{00000000-0005-0000-0000-0000418F0000}"/>
    <cellStyle name="Normal 40 25" xfId="49501" xr:uid="{00000000-0005-0000-0000-0000428F0000}"/>
    <cellStyle name="Normal 40 25 2" xfId="49502" xr:uid="{00000000-0005-0000-0000-0000438F0000}"/>
    <cellStyle name="Normal 40 25 2 2" xfId="49503" xr:uid="{00000000-0005-0000-0000-0000448F0000}"/>
    <cellStyle name="Normal 40 25 2 3" xfId="49504" xr:uid="{00000000-0005-0000-0000-0000458F0000}"/>
    <cellStyle name="Normal 40 25 3" xfId="49505" xr:uid="{00000000-0005-0000-0000-0000468F0000}"/>
    <cellStyle name="Normal 40 25 3 2" xfId="49506" xr:uid="{00000000-0005-0000-0000-0000478F0000}"/>
    <cellStyle name="Normal 40 25 3 3" xfId="49507" xr:uid="{00000000-0005-0000-0000-0000488F0000}"/>
    <cellStyle name="Normal 40 25 4" xfId="49508" xr:uid="{00000000-0005-0000-0000-0000498F0000}"/>
    <cellStyle name="Normal 40 25 4 2" xfId="49509" xr:uid="{00000000-0005-0000-0000-00004A8F0000}"/>
    <cellStyle name="Normal 40 25 4 3" xfId="49510" xr:uid="{00000000-0005-0000-0000-00004B8F0000}"/>
    <cellStyle name="Normal 40 25 5" xfId="49511" xr:uid="{00000000-0005-0000-0000-00004C8F0000}"/>
    <cellStyle name="Normal 40 25 5 2" xfId="49512" xr:uid="{00000000-0005-0000-0000-00004D8F0000}"/>
    <cellStyle name="Normal 40 25 5 3" xfId="49513" xr:uid="{00000000-0005-0000-0000-00004E8F0000}"/>
    <cellStyle name="Normal 40 25 6" xfId="49514" xr:uid="{00000000-0005-0000-0000-00004F8F0000}"/>
    <cellStyle name="Normal 40 25 7" xfId="49515" xr:uid="{00000000-0005-0000-0000-0000508F0000}"/>
    <cellStyle name="Normal 40 26" xfId="49516" xr:uid="{00000000-0005-0000-0000-0000518F0000}"/>
    <cellStyle name="Normal 40 26 2" xfId="49517" xr:uid="{00000000-0005-0000-0000-0000528F0000}"/>
    <cellStyle name="Normal 40 26 2 2" xfId="49518" xr:uid="{00000000-0005-0000-0000-0000538F0000}"/>
    <cellStyle name="Normal 40 26 2 3" xfId="49519" xr:uid="{00000000-0005-0000-0000-0000548F0000}"/>
    <cellStyle name="Normal 40 26 3" xfId="49520" xr:uid="{00000000-0005-0000-0000-0000558F0000}"/>
    <cellStyle name="Normal 40 26 3 2" xfId="49521" xr:uid="{00000000-0005-0000-0000-0000568F0000}"/>
    <cellStyle name="Normal 40 26 3 3" xfId="49522" xr:uid="{00000000-0005-0000-0000-0000578F0000}"/>
    <cellStyle name="Normal 40 26 4" xfId="49523" xr:uid="{00000000-0005-0000-0000-0000588F0000}"/>
    <cellStyle name="Normal 40 26 4 2" xfId="49524" xr:uid="{00000000-0005-0000-0000-0000598F0000}"/>
    <cellStyle name="Normal 40 26 4 3" xfId="49525" xr:uid="{00000000-0005-0000-0000-00005A8F0000}"/>
    <cellStyle name="Normal 40 26 5" xfId="49526" xr:uid="{00000000-0005-0000-0000-00005B8F0000}"/>
    <cellStyle name="Normal 40 26 5 2" xfId="49527" xr:uid="{00000000-0005-0000-0000-00005C8F0000}"/>
    <cellStyle name="Normal 40 26 5 3" xfId="49528" xr:uid="{00000000-0005-0000-0000-00005D8F0000}"/>
    <cellStyle name="Normal 40 26 6" xfId="49529" xr:uid="{00000000-0005-0000-0000-00005E8F0000}"/>
    <cellStyle name="Normal 40 26 7" xfId="49530" xr:uid="{00000000-0005-0000-0000-00005F8F0000}"/>
    <cellStyle name="Normal 40 27" xfId="49531" xr:uid="{00000000-0005-0000-0000-0000608F0000}"/>
    <cellStyle name="Normal 40 27 2" xfId="49532" xr:uid="{00000000-0005-0000-0000-0000618F0000}"/>
    <cellStyle name="Normal 40 27 2 2" xfId="49533" xr:uid="{00000000-0005-0000-0000-0000628F0000}"/>
    <cellStyle name="Normal 40 27 2 3" xfId="49534" xr:uid="{00000000-0005-0000-0000-0000638F0000}"/>
    <cellStyle name="Normal 40 27 3" xfId="49535" xr:uid="{00000000-0005-0000-0000-0000648F0000}"/>
    <cellStyle name="Normal 40 27 3 2" xfId="49536" xr:uid="{00000000-0005-0000-0000-0000658F0000}"/>
    <cellStyle name="Normal 40 27 3 3" xfId="49537" xr:uid="{00000000-0005-0000-0000-0000668F0000}"/>
    <cellStyle name="Normal 40 27 4" xfId="49538" xr:uid="{00000000-0005-0000-0000-0000678F0000}"/>
    <cellStyle name="Normal 40 27 4 2" xfId="49539" xr:uid="{00000000-0005-0000-0000-0000688F0000}"/>
    <cellStyle name="Normal 40 27 4 3" xfId="49540" xr:uid="{00000000-0005-0000-0000-0000698F0000}"/>
    <cellStyle name="Normal 40 27 5" xfId="49541" xr:uid="{00000000-0005-0000-0000-00006A8F0000}"/>
    <cellStyle name="Normal 40 27 5 2" xfId="49542" xr:uid="{00000000-0005-0000-0000-00006B8F0000}"/>
    <cellStyle name="Normal 40 27 5 3" xfId="49543" xr:uid="{00000000-0005-0000-0000-00006C8F0000}"/>
    <cellStyle name="Normal 40 27 6" xfId="49544" xr:uid="{00000000-0005-0000-0000-00006D8F0000}"/>
    <cellStyle name="Normal 40 27 7" xfId="49545" xr:uid="{00000000-0005-0000-0000-00006E8F0000}"/>
    <cellStyle name="Normal 40 28" xfId="49546" xr:uid="{00000000-0005-0000-0000-00006F8F0000}"/>
    <cellStyle name="Normal 40 28 2" xfId="49547" xr:uid="{00000000-0005-0000-0000-0000708F0000}"/>
    <cellStyle name="Normal 40 28 2 2" xfId="49548" xr:uid="{00000000-0005-0000-0000-0000718F0000}"/>
    <cellStyle name="Normal 40 28 2 3" xfId="49549" xr:uid="{00000000-0005-0000-0000-0000728F0000}"/>
    <cellStyle name="Normal 40 28 3" xfId="49550" xr:uid="{00000000-0005-0000-0000-0000738F0000}"/>
    <cellStyle name="Normal 40 28 3 2" xfId="49551" xr:uid="{00000000-0005-0000-0000-0000748F0000}"/>
    <cellStyle name="Normal 40 28 3 3" xfId="49552" xr:uid="{00000000-0005-0000-0000-0000758F0000}"/>
    <cellStyle name="Normal 40 28 4" xfId="49553" xr:uid="{00000000-0005-0000-0000-0000768F0000}"/>
    <cellStyle name="Normal 40 28 4 2" xfId="49554" xr:uid="{00000000-0005-0000-0000-0000778F0000}"/>
    <cellStyle name="Normal 40 28 4 3" xfId="49555" xr:uid="{00000000-0005-0000-0000-0000788F0000}"/>
    <cellStyle name="Normal 40 28 5" xfId="49556" xr:uid="{00000000-0005-0000-0000-0000798F0000}"/>
    <cellStyle name="Normal 40 28 5 2" xfId="49557" xr:uid="{00000000-0005-0000-0000-00007A8F0000}"/>
    <cellStyle name="Normal 40 28 5 3" xfId="49558" xr:uid="{00000000-0005-0000-0000-00007B8F0000}"/>
    <cellStyle name="Normal 40 28 6" xfId="49559" xr:uid="{00000000-0005-0000-0000-00007C8F0000}"/>
    <cellStyle name="Normal 40 28 7" xfId="49560" xr:uid="{00000000-0005-0000-0000-00007D8F0000}"/>
    <cellStyle name="Normal 40 29" xfId="49561" xr:uid="{00000000-0005-0000-0000-00007E8F0000}"/>
    <cellStyle name="Normal 40 29 2" xfId="49562" xr:uid="{00000000-0005-0000-0000-00007F8F0000}"/>
    <cellStyle name="Normal 40 29 2 2" xfId="49563" xr:uid="{00000000-0005-0000-0000-0000808F0000}"/>
    <cellStyle name="Normal 40 29 2 3" xfId="49564" xr:uid="{00000000-0005-0000-0000-0000818F0000}"/>
    <cellStyle name="Normal 40 29 3" xfId="49565" xr:uid="{00000000-0005-0000-0000-0000828F0000}"/>
    <cellStyle name="Normal 40 29 3 2" xfId="49566" xr:uid="{00000000-0005-0000-0000-0000838F0000}"/>
    <cellStyle name="Normal 40 29 3 3" xfId="49567" xr:uid="{00000000-0005-0000-0000-0000848F0000}"/>
    <cellStyle name="Normal 40 29 4" xfId="49568" xr:uid="{00000000-0005-0000-0000-0000858F0000}"/>
    <cellStyle name="Normal 40 29 4 2" xfId="49569" xr:uid="{00000000-0005-0000-0000-0000868F0000}"/>
    <cellStyle name="Normal 40 29 4 3" xfId="49570" xr:uid="{00000000-0005-0000-0000-0000878F0000}"/>
    <cellStyle name="Normal 40 29 5" xfId="49571" xr:uid="{00000000-0005-0000-0000-0000888F0000}"/>
    <cellStyle name="Normal 40 29 5 2" xfId="49572" xr:uid="{00000000-0005-0000-0000-0000898F0000}"/>
    <cellStyle name="Normal 40 29 5 3" xfId="49573" xr:uid="{00000000-0005-0000-0000-00008A8F0000}"/>
    <cellStyle name="Normal 40 29 6" xfId="49574" xr:uid="{00000000-0005-0000-0000-00008B8F0000}"/>
    <cellStyle name="Normal 40 29 7" xfId="49575" xr:uid="{00000000-0005-0000-0000-00008C8F0000}"/>
    <cellStyle name="Normal 40 3" xfId="49576" xr:uid="{00000000-0005-0000-0000-00008D8F0000}"/>
    <cellStyle name="Normal 40 3 2" xfId="49577" xr:uid="{00000000-0005-0000-0000-00008E8F0000}"/>
    <cellStyle name="Normal 40 3 2 2" xfId="49578" xr:uid="{00000000-0005-0000-0000-00008F8F0000}"/>
    <cellStyle name="Normal 40 3 2 3" xfId="49579" xr:uid="{00000000-0005-0000-0000-0000908F0000}"/>
    <cellStyle name="Normal 40 3 3" xfId="49580" xr:uid="{00000000-0005-0000-0000-0000918F0000}"/>
    <cellStyle name="Normal 40 3 3 2" xfId="49581" xr:uid="{00000000-0005-0000-0000-0000928F0000}"/>
    <cellStyle name="Normal 40 3 3 3" xfId="49582" xr:uid="{00000000-0005-0000-0000-0000938F0000}"/>
    <cellStyle name="Normal 40 3 4" xfId="49583" xr:uid="{00000000-0005-0000-0000-0000948F0000}"/>
    <cellStyle name="Normal 40 3 4 2" xfId="49584" xr:uid="{00000000-0005-0000-0000-0000958F0000}"/>
    <cellStyle name="Normal 40 3 4 3" xfId="49585" xr:uid="{00000000-0005-0000-0000-0000968F0000}"/>
    <cellStyle name="Normal 40 3 5" xfId="49586" xr:uid="{00000000-0005-0000-0000-0000978F0000}"/>
    <cellStyle name="Normal 40 3 5 2" xfId="49587" xr:uid="{00000000-0005-0000-0000-0000988F0000}"/>
    <cellStyle name="Normal 40 3 5 3" xfId="49588" xr:uid="{00000000-0005-0000-0000-0000998F0000}"/>
    <cellStyle name="Normal 40 3 6" xfId="49589" xr:uid="{00000000-0005-0000-0000-00009A8F0000}"/>
    <cellStyle name="Normal 40 3 6 2" xfId="49590" xr:uid="{00000000-0005-0000-0000-00009B8F0000}"/>
    <cellStyle name="Normal 40 3 6 3" xfId="49591" xr:uid="{00000000-0005-0000-0000-00009C8F0000}"/>
    <cellStyle name="Normal 40 3 7" xfId="49592" xr:uid="{00000000-0005-0000-0000-00009D8F0000}"/>
    <cellStyle name="Normal 40 3 7 2" xfId="49593" xr:uid="{00000000-0005-0000-0000-00009E8F0000}"/>
    <cellStyle name="Normal 40 3 7 3" xfId="49594" xr:uid="{00000000-0005-0000-0000-00009F8F0000}"/>
    <cellStyle name="Normal 40 3 8" xfId="49595" xr:uid="{00000000-0005-0000-0000-0000A08F0000}"/>
    <cellStyle name="Normal 40 3 9" xfId="49596" xr:uid="{00000000-0005-0000-0000-0000A18F0000}"/>
    <cellStyle name="Normal 40 30" xfId="49597" xr:uid="{00000000-0005-0000-0000-0000A28F0000}"/>
    <cellStyle name="Normal 40 30 2" xfId="49598" xr:uid="{00000000-0005-0000-0000-0000A38F0000}"/>
    <cellStyle name="Normal 40 30 2 2" xfId="49599" xr:uid="{00000000-0005-0000-0000-0000A48F0000}"/>
    <cellStyle name="Normal 40 30 2 3" xfId="49600" xr:uid="{00000000-0005-0000-0000-0000A58F0000}"/>
    <cellStyle name="Normal 40 30 3" xfId="49601" xr:uid="{00000000-0005-0000-0000-0000A68F0000}"/>
    <cellStyle name="Normal 40 30 3 2" xfId="49602" xr:uid="{00000000-0005-0000-0000-0000A78F0000}"/>
    <cellStyle name="Normal 40 30 3 3" xfId="49603" xr:uid="{00000000-0005-0000-0000-0000A88F0000}"/>
    <cellStyle name="Normal 40 30 4" xfId="49604" xr:uid="{00000000-0005-0000-0000-0000A98F0000}"/>
    <cellStyle name="Normal 40 30 4 2" xfId="49605" xr:uid="{00000000-0005-0000-0000-0000AA8F0000}"/>
    <cellStyle name="Normal 40 30 4 3" xfId="49606" xr:uid="{00000000-0005-0000-0000-0000AB8F0000}"/>
    <cellStyle name="Normal 40 30 5" xfId="49607" xr:uid="{00000000-0005-0000-0000-0000AC8F0000}"/>
    <cellStyle name="Normal 40 30 5 2" xfId="49608" xr:uid="{00000000-0005-0000-0000-0000AD8F0000}"/>
    <cellStyle name="Normal 40 30 5 3" xfId="49609" xr:uid="{00000000-0005-0000-0000-0000AE8F0000}"/>
    <cellStyle name="Normal 40 30 6" xfId="49610" xr:uid="{00000000-0005-0000-0000-0000AF8F0000}"/>
    <cellStyle name="Normal 40 30 7" xfId="49611" xr:uid="{00000000-0005-0000-0000-0000B08F0000}"/>
    <cellStyle name="Normal 40 31" xfId="49612" xr:uid="{00000000-0005-0000-0000-0000B18F0000}"/>
    <cellStyle name="Normal 40 31 2" xfId="49613" xr:uid="{00000000-0005-0000-0000-0000B28F0000}"/>
    <cellStyle name="Normal 40 31 2 2" xfId="49614" xr:uid="{00000000-0005-0000-0000-0000B38F0000}"/>
    <cellStyle name="Normal 40 31 2 3" xfId="49615" xr:uid="{00000000-0005-0000-0000-0000B48F0000}"/>
    <cellStyle name="Normal 40 31 3" xfId="49616" xr:uid="{00000000-0005-0000-0000-0000B58F0000}"/>
    <cellStyle name="Normal 40 31 3 2" xfId="49617" xr:uid="{00000000-0005-0000-0000-0000B68F0000}"/>
    <cellStyle name="Normal 40 31 3 3" xfId="49618" xr:uid="{00000000-0005-0000-0000-0000B78F0000}"/>
    <cellStyle name="Normal 40 31 4" xfId="49619" xr:uid="{00000000-0005-0000-0000-0000B88F0000}"/>
    <cellStyle name="Normal 40 31 4 2" xfId="49620" xr:uid="{00000000-0005-0000-0000-0000B98F0000}"/>
    <cellStyle name="Normal 40 31 4 3" xfId="49621" xr:uid="{00000000-0005-0000-0000-0000BA8F0000}"/>
    <cellStyle name="Normal 40 31 5" xfId="49622" xr:uid="{00000000-0005-0000-0000-0000BB8F0000}"/>
    <cellStyle name="Normal 40 31 5 2" xfId="49623" xr:uid="{00000000-0005-0000-0000-0000BC8F0000}"/>
    <cellStyle name="Normal 40 31 5 3" xfId="49624" xr:uid="{00000000-0005-0000-0000-0000BD8F0000}"/>
    <cellStyle name="Normal 40 31 6" xfId="49625" xr:uid="{00000000-0005-0000-0000-0000BE8F0000}"/>
    <cellStyle name="Normal 40 31 7" xfId="49626" xr:uid="{00000000-0005-0000-0000-0000BF8F0000}"/>
    <cellStyle name="Normal 40 32" xfId="49627" xr:uid="{00000000-0005-0000-0000-0000C08F0000}"/>
    <cellStyle name="Normal 40 32 2" xfId="49628" xr:uid="{00000000-0005-0000-0000-0000C18F0000}"/>
    <cellStyle name="Normal 40 32 3" xfId="49629" xr:uid="{00000000-0005-0000-0000-0000C28F0000}"/>
    <cellStyle name="Normal 40 33" xfId="49630" xr:uid="{00000000-0005-0000-0000-0000C38F0000}"/>
    <cellStyle name="Normal 40 33 2" xfId="49631" xr:uid="{00000000-0005-0000-0000-0000C48F0000}"/>
    <cellStyle name="Normal 40 33 3" xfId="49632" xr:uid="{00000000-0005-0000-0000-0000C58F0000}"/>
    <cellStyle name="Normal 40 34" xfId="49633" xr:uid="{00000000-0005-0000-0000-0000C68F0000}"/>
    <cellStyle name="Normal 40 34 2" xfId="49634" xr:uid="{00000000-0005-0000-0000-0000C78F0000}"/>
    <cellStyle name="Normal 40 34 3" xfId="49635" xr:uid="{00000000-0005-0000-0000-0000C88F0000}"/>
    <cellStyle name="Normal 40 35" xfId="49636" xr:uid="{00000000-0005-0000-0000-0000C98F0000}"/>
    <cellStyle name="Normal 40 35 2" xfId="49637" xr:uid="{00000000-0005-0000-0000-0000CA8F0000}"/>
    <cellStyle name="Normal 40 35 3" xfId="49638" xr:uid="{00000000-0005-0000-0000-0000CB8F0000}"/>
    <cellStyle name="Normal 40 36" xfId="49639" xr:uid="{00000000-0005-0000-0000-0000CC8F0000}"/>
    <cellStyle name="Normal 40 36 2" xfId="49640" xr:uid="{00000000-0005-0000-0000-0000CD8F0000}"/>
    <cellStyle name="Normal 40 36 3" xfId="49641" xr:uid="{00000000-0005-0000-0000-0000CE8F0000}"/>
    <cellStyle name="Normal 40 37" xfId="49642" xr:uid="{00000000-0005-0000-0000-0000CF8F0000}"/>
    <cellStyle name="Normal 40 37 2" xfId="49643" xr:uid="{00000000-0005-0000-0000-0000D08F0000}"/>
    <cellStyle name="Normal 40 37 3" xfId="49644" xr:uid="{00000000-0005-0000-0000-0000D18F0000}"/>
    <cellStyle name="Normal 40 38" xfId="49645" xr:uid="{00000000-0005-0000-0000-0000D28F0000}"/>
    <cellStyle name="Normal 40 39" xfId="49646" xr:uid="{00000000-0005-0000-0000-0000D38F0000}"/>
    <cellStyle name="Normal 40 4" xfId="49647" xr:uid="{00000000-0005-0000-0000-0000D48F0000}"/>
    <cellStyle name="Normal 40 4 2" xfId="49648" xr:uid="{00000000-0005-0000-0000-0000D58F0000}"/>
    <cellStyle name="Normal 40 4 2 2" xfId="49649" xr:uid="{00000000-0005-0000-0000-0000D68F0000}"/>
    <cellStyle name="Normal 40 4 2 3" xfId="49650" xr:uid="{00000000-0005-0000-0000-0000D78F0000}"/>
    <cellStyle name="Normal 40 4 3" xfId="49651" xr:uid="{00000000-0005-0000-0000-0000D88F0000}"/>
    <cellStyle name="Normal 40 4 3 2" xfId="49652" xr:uid="{00000000-0005-0000-0000-0000D98F0000}"/>
    <cellStyle name="Normal 40 4 3 3" xfId="49653" xr:uid="{00000000-0005-0000-0000-0000DA8F0000}"/>
    <cellStyle name="Normal 40 4 4" xfId="49654" xr:uid="{00000000-0005-0000-0000-0000DB8F0000}"/>
    <cellStyle name="Normal 40 4 4 2" xfId="49655" xr:uid="{00000000-0005-0000-0000-0000DC8F0000}"/>
    <cellStyle name="Normal 40 4 4 3" xfId="49656" xr:uid="{00000000-0005-0000-0000-0000DD8F0000}"/>
    <cellStyle name="Normal 40 4 5" xfId="49657" xr:uid="{00000000-0005-0000-0000-0000DE8F0000}"/>
    <cellStyle name="Normal 40 4 5 2" xfId="49658" xr:uid="{00000000-0005-0000-0000-0000DF8F0000}"/>
    <cellStyle name="Normal 40 4 5 3" xfId="49659" xr:uid="{00000000-0005-0000-0000-0000E08F0000}"/>
    <cellStyle name="Normal 40 4 6" xfId="49660" xr:uid="{00000000-0005-0000-0000-0000E18F0000}"/>
    <cellStyle name="Normal 40 4 7" xfId="49661" xr:uid="{00000000-0005-0000-0000-0000E28F0000}"/>
    <cellStyle name="Normal 40 5" xfId="49662" xr:uid="{00000000-0005-0000-0000-0000E38F0000}"/>
    <cellStyle name="Normal 40 5 2" xfId="49663" xr:uid="{00000000-0005-0000-0000-0000E48F0000}"/>
    <cellStyle name="Normal 40 5 2 2" xfId="49664" xr:uid="{00000000-0005-0000-0000-0000E58F0000}"/>
    <cellStyle name="Normal 40 5 2 3" xfId="49665" xr:uid="{00000000-0005-0000-0000-0000E68F0000}"/>
    <cellStyle name="Normal 40 5 3" xfId="49666" xr:uid="{00000000-0005-0000-0000-0000E78F0000}"/>
    <cellStyle name="Normal 40 5 3 2" xfId="49667" xr:uid="{00000000-0005-0000-0000-0000E88F0000}"/>
    <cellStyle name="Normal 40 5 3 3" xfId="49668" xr:uid="{00000000-0005-0000-0000-0000E98F0000}"/>
    <cellStyle name="Normal 40 5 4" xfId="49669" xr:uid="{00000000-0005-0000-0000-0000EA8F0000}"/>
    <cellStyle name="Normal 40 5 4 2" xfId="49670" xr:uid="{00000000-0005-0000-0000-0000EB8F0000}"/>
    <cellStyle name="Normal 40 5 4 3" xfId="49671" xr:uid="{00000000-0005-0000-0000-0000EC8F0000}"/>
    <cellStyle name="Normal 40 5 5" xfId="49672" xr:uid="{00000000-0005-0000-0000-0000ED8F0000}"/>
    <cellStyle name="Normal 40 5 5 2" xfId="49673" xr:uid="{00000000-0005-0000-0000-0000EE8F0000}"/>
    <cellStyle name="Normal 40 5 5 3" xfId="49674" xr:uid="{00000000-0005-0000-0000-0000EF8F0000}"/>
    <cellStyle name="Normal 40 5 6" xfId="49675" xr:uid="{00000000-0005-0000-0000-0000F08F0000}"/>
    <cellStyle name="Normal 40 5 7" xfId="49676" xr:uid="{00000000-0005-0000-0000-0000F18F0000}"/>
    <cellStyle name="Normal 40 6" xfId="49677" xr:uid="{00000000-0005-0000-0000-0000F28F0000}"/>
    <cellStyle name="Normal 40 6 2" xfId="49678" xr:uid="{00000000-0005-0000-0000-0000F38F0000}"/>
    <cellStyle name="Normal 40 6 2 2" xfId="49679" xr:uid="{00000000-0005-0000-0000-0000F48F0000}"/>
    <cellStyle name="Normal 40 6 2 3" xfId="49680" xr:uid="{00000000-0005-0000-0000-0000F58F0000}"/>
    <cellStyle name="Normal 40 6 3" xfId="49681" xr:uid="{00000000-0005-0000-0000-0000F68F0000}"/>
    <cellStyle name="Normal 40 6 3 2" xfId="49682" xr:uid="{00000000-0005-0000-0000-0000F78F0000}"/>
    <cellStyle name="Normal 40 6 3 3" xfId="49683" xr:uid="{00000000-0005-0000-0000-0000F88F0000}"/>
    <cellStyle name="Normal 40 6 4" xfId="49684" xr:uid="{00000000-0005-0000-0000-0000F98F0000}"/>
    <cellStyle name="Normal 40 6 4 2" xfId="49685" xr:uid="{00000000-0005-0000-0000-0000FA8F0000}"/>
    <cellStyle name="Normal 40 6 4 3" xfId="49686" xr:uid="{00000000-0005-0000-0000-0000FB8F0000}"/>
    <cellStyle name="Normal 40 6 5" xfId="49687" xr:uid="{00000000-0005-0000-0000-0000FC8F0000}"/>
    <cellStyle name="Normal 40 6 5 2" xfId="49688" xr:uid="{00000000-0005-0000-0000-0000FD8F0000}"/>
    <cellStyle name="Normal 40 6 5 3" xfId="49689" xr:uid="{00000000-0005-0000-0000-0000FE8F0000}"/>
    <cellStyle name="Normal 40 6 6" xfId="49690" xr:uid="{00000000-0005-0000-0000-0000FF8F0000}"/>
    <cellStyle name="Normal 40 6 7" xfId="49691" xr:uid="{00000000-0005-0000-0000-000000900000}"/>
    <cellStyle name="Normal 40 7" xfId="49692" xr:uid="{00000000-0005-0000-0000-000001900000}"/>
    <cellStyle name="Normal 40 7 2" xfId="49693" xr:uid="{00000000-0005-0000-0000-000002900000}"/>
    <cellStyle name="Normal 40 7 2 2" xfId="49694" xr:uid="{00000000-0005-0000-0000-000003900000}"/>
    <cellStyle name="Normal 40 7 2 3" xfId="49695" xr:uid="{00000000-0005-0000-0000-000004900000}"/>
    <cellStyle name="Normal 40 7 3" xfId="49696" xr:uid="{00000000-0005-0000-0000-000005900000}"/>
    <cellStyle name="Normal 40 7 3 2" xfId="49697" xr:uid="{00000000-0005-0000-0000-000006900000}"/>
    <cellStyle name="Normal 40 7 3 3" xfId="49698" xr:uid="{00000000-0005-0000-0000-000007900000}"/>
    <cellStyle name="Normal 40 7 4" xfId="49699" xr:uid="{00000000-0005-0000-0000-000008900000}"/>
    <cellStyle name="Normal 40 7 4 2" xfId="49700" xr:uid="{00000000-0005-0000-0000-000009900000}"/>
    <cellStyle name="Normal 40 7 4 3" xfId="49701" xr:uid="{00000000-0005-0000-0000-00000A900000}"/>
    <cellStyle name="Normal 40 7 5" xfId="49702" xr:uid="{00000000-0005-0000-0000-00000B900000}"/>
    <cellStyle name="Normal 40 7 5 2" xfId="49703" xr:uid="{00000000-0005-0000-0000-00000C900000}"/>
    <cellStyle name="Normal 40 7 5 3" xfId="49704" xr:uid="{00000000-0005-0000-0000-00000D900000}"/>
    <cellStyle name="Normal 40 7 6" xfId="49705" xr:uid="{00000000-0005-0000-0000-00000E900000}"/>
    <cellStyle name="Normal 40 7 7" xfId="49706" xr:uid="{00000000-0005-0000-0000-00000F900000}"/>
    <cellStyle name="Normal 40 8" xfId="49707" xr:uid="{00000000-0005-0000-0000-000010900000}"/>
    <cellStyle name="Normal 40 8 2" xfId="49708" xr:uid="{00000000-0005-0000-0000-000011900000}"/>
    <cellStyle name="Normal 40 8 2 2" xfId="49709" xr:uid="{00000000-0005-0000-0000-000012900000}"/>
    <cellStyle name="Normal 40 8 2 3" xfId="49710" xr:uid="{00000000-0005-0000-0000-000013900000}"/>
    <cellStyle name="Normal 40 8 3" xfId="49711" xr:uid="{00000000-0005-0000-0000-000014900000}"/>
    <cellStyle name="Normal 40 8 3 2" xfId="49712" xr:uid="{00000000-0005-0000-0000-000015900000}"/>
    <cellStyle name="Normal 40 8 3 3" xfId="49713" xr:uid="{00000000-0005-0000-0000-000016900000}"/>
    <cellStyle name="Normal 40 8 4" xfId="49714" xr:uid="{00000000-0005-0000-0000-000017900000}"/>
    <cellStyle name="Normal 40 8 4 2" xfId="49715" xr:uid="{00000000-0005-0000-0000-000018900000}"/>
    <cellStyle name="Normal 40 8 4 3" xfId="49716" xr:uid="{00000000-0005-0000-0000-000019900000}"/>
    <cellStyle name="Normal 40 8 5" xfId="49717" xr:uid="{00000000-0005-0000-0000-00001A900000}"/>
    <cellStyle name="Normal 40 8 5 2" xfId="49718" xr:uid="{00000000-0005-0000-0000-00001B900000}"/>
    <cellStyle name="Normal 40 8 5 3" xfId="49719" xr:uid="{00000000-0005-0000-0000-00001C900000}"/>
    <cellStyle name="Normal 40 8 6" xfId="49720" xr:uid="{00000000-0005-0000-0000-00001D900000}"/>
    <cellStyle name="Normal 40 8 7" xfId="49721" xr:uid="{00000000-0005-0000-0000-00001E900000}"/>
    <cellStyle name="Normal 40 9" xfId="49722" xr:uid="{00000000-0005-0000-0000-00001F900000}"/>
    <cellStyle name="Normal 40 9 2" xfId="49723" xr:uid="{00000000-0005-0000-0000-000020900000}"/>
    <cellStyle name="Normal 40 9 2 2" xfId="49724" xr:uid="{00000000-0005-0000-0000-000021900000}"/>
    <cellStyle name="Normal 40 9 2 3" xfId="49725" xr:uid="{00000000-0005-0000-0000-000022900000}"/>
    <cellStyle name="Normal 40 9 3" xfId="49726" xr:uid="{00000000-0005-0000-0000-000023900000}"/>
    <cellStyle name="Normal 40 9 3 2" xfId="49727" xr:uid="{00000000-0005-0000-0000-000024900000}"/>
    <cellStyle name="Normal 40 9 3 3" xfId="49728" xr:uid="{00000000-0005-0000-0000-000025900000}"/>
    <cellStyle name="Normal 40 9 4" xfId="49729" xr:uid="{00000000-0005-0000-0000-000026900000}"/>
    <cellStyle name="Normal 40 9 4 2" xfId="49730" xr:uid="{00000000-0005-0000-0000-000027900000}"/>
    <cellStyle name="Normal 40 9 4 3" xfId="49731" xr:uid="{00000000-0005-0000-0000-000028900000}"/>
    <cellStyle name="Normal 40 9 5" xfId="49732" xr:uid="{00000000-0005-0000-0000-000029900000}"/>
    <cellStyle name="Normal 40 9 5 2" xfId="49733" xr:uid="{00000000-0005-0000-0000-00002A900000}"/>
    <cellStyle name="Normal 40 9 5 3" xfId="49734" xr:uid="{00000000-0005-0000-0000-00002B900000}"/>
    <cellStyle name="Normal 40 9 6" xfId="49735" xr:uid="{00000000-0005-0000-0000-00002C900000}"/>
    <cellStyle name="Normal 40 9 7" xfId="49736" xr:uid="{00000000-0005-0000-0000-00002D900000}"/>
    <cellStyle name="Normal 41" xfId="1403" xr:uid="{00000000-0005-0000-0000-00002E900000}"/>
    <cellStyle name="Normal 41 10" xfId="49737" xr:uid="{00000000-0005-0000-0000-00002F900000}"/>
    <cellStyle name="Normal 41 10 2" xfId="49738" xr:uid="{00000000-0005-0000-0000-000030900000}"/>
    <cellStyle name="Normal 41 10 2 2" xfId="49739" xr:uid="{00000000-0005-0000-0000-000031900000}"/>
    <cellStyle name="Normal 41 10 2 3" xfId="49740" xr:uid="{00000000-0005-0000-0000-000032900000}"/>
    <cellStyle name="Normal 41 10 3" xfId="49741" xr:uid="{00000000-0005-0000-0000-000033900000}"/>
    <cellStyle name="Normal 41 10 3 2" xfId="49742" xr:uid="{00000000-0005-0000-0000-000034900000}"/>
    <cellStyle name="Normal 41 10 3 3" xfId="49743" xr:uid="{00000000-0005-0000-0000-000035900000}"/>
    <cellStyle name="Normal 41 10 4" xfId="49744" xr:uid="{00000000-0005-0000-0000-000036900000}"/>
    <cellStyle name="Normal 41 10 4 2" xfId="49745" xr:uid="{00000000-0005-0000-0000-000037900000}"/>
    <cellStyle name="Normal 41 10 4 3" xfId="49746" xr:uid="{00000000-0005-0000-0000-000038900000}"/>
    <cellStyle name="Normal 41 10 5" xfId="49747" xr:uid="{00000000-0005-0000-0000-000039900000}"/>
    <cellStyle name="Normal 41 10 5 2" xfId="49748" xr:uid="{00000000-0005-0000-0000-00003A900000}"/>
    <cellStyle name="Normal 41 10 5 3" xfId="49749" xr:uid="{00000000-0005-0000-0000-00003B900000}"/>
    <cellStyle name="Normal 41 10 6" xfId="49750" xr:uid="{00000000-0005-0000-0000-00003C900000}"/>
    <cellStyle name="Normal 41 10 7" xfId="49751" xr:uid="{00000000-0005-0000-0000-00003D900000}"/>
    <cellStyle name="Normal 41 11" xfId="49752" xr:uid="{00000000-0005-0000-0000-00003E900000}"/>
    <cellStyle name="Normal 41 11 2" xfId="49753" xr:uid="{00000000-0005-0000-0000-00003F900000}"/>
    <cellStyle name="Normal 41 11 2 2" xfId="49754" xr:uid="{00000000-0005-0000-0000-000040900000}"/>
    <cellStyle name="Normal 41 11 2 3" xfId="49755" xr:uid="{00000000-0005-0000-0000-000041900000}"/>
    <cellStyle name="Normal 41 11 3" xfId="49756" xr:uid="{00000000-0005-0000-0000-000042900000}"/>
    <cellStyle name="Normal 41 11 3 2" xfId="49757" xr:uid="{00000000-0005-0000-0000-000043900000}"/>
    <cellStyle name="Normal 41 11 3 3" xfId="49758" xr:uid="{00000000-0005-0000-0000-000044900000}"/>
    <cellStyle name="Normal 41 11 4" xfId="49759" xr:uid="{00000000-0005-0000-0000-000045900000}"/>
    <cellStyle name="Normal 41 11 4 2" xfId="49760" xr:uid="{00000000-0005-0000-0000-000046900000}"/>
    <cellStyle name="Normal 41 11 4 3" xfId="49761" xr:uid="{00000000-0005-0000-0000-000047900000}"/>
    <cellStyle name="Normal 41 11 5" xfId="49762" xr:uid="{00000000-0005-0000-0000-000048900000}"/>
    <cellStyle name="Normal 41 11 5 2" xfId="49763" xr:uid="{00000000-0005-0000-0000-000049900000}"/>
    <cellStyle name="Normal 41 11 5 3" xfId="49764" xr:uid="{00000000-0005-0000-0000-00004A900000}"/>
    <cellStyle name="Normal 41 11 6" xfId="49765" xr:uid="{00000000-0005-0000-0000-00004B900000}"/>
    <cellStyle name="Normal 41 11 7" xfId="49766" xr:uid="{00000000-0005-0000-0000-00004C900000}"/>
    <cellStyle name="Normal 41 12" xfId="49767" xr:uid="{00000000-0005-0000-0000-00004D900000}"/>
    <cellStyle name="Normal 41 12 2" xfId="49768" xr:uid="{00000000-0005-0000-0000-00004E900000}"/>
    <cellStyle name="Normal 41 12 2 2" xfId="49769" xr:uid="{00000000-0005-0000-0000-00004F900000}"/>
    <cellStyle name="Normal 41 12 2 3" xfId="49770" xr:uid="{00000000-0005-0000-0000-000050900000}"/>
    <cellStyle name="Normal 41 12 3" xfId="49771" xr:uid="{00000000-0005-0000-0000-000051900000}"/>
    <cellStyle name="Normal 41 12 3 2" xfId="49772" xr:uid="{00000000-0005-0000-0000-000052900000}"/>
    <cellStyle name="Normal 41 12 3 3" xfId="49773" xr:uid="{00000000-0005-0000-0000-000053900000}"/>
    <cellStyle name="Normal 41 12 4" xfId="49774" xr:uid="{00000000-0005-0000-0000-000054900000}"/>
    <cellStyle name="Normal 41 12 4 2" xfId="49775" xr:uid="{00000000-0005-0000-0000-000055900000}"/>
    <cellStyle name="Normal 41 12 4 3" xfId="49776" xr:uid="{00000000-0005-0000-0000-000056900000}"/>
    <cellStyle name="Normal 41 12 5" xfId="49777" xr:uid="{00000000-0005-0000-0000-000057900000}"/>
    <cellStyle name="Normal 41 12 5 2" xfId="49778" xr:uid="{00000000-0005-0000-0000-000058900000}"/>
    <cellStyle name="Normal 41 12 5 3" xfId="49779" xr:uid="{00000000-0005-0000-0000-000059900000}"/>
    <cellStyle name="Normal 41 12 6" xfId="49780" xr:uid="{00000000-0005-0000-0000-00005A900000}"/>
    <cellStyle name="Normal 41 12 7" xfId="49781" xr:uid="{00000000-0005-0000-0000-00005B900000}"/>
    <cellStyle name="Normal 41 13" xfId="49782" xr:uid="{00000000-0005-0000-0000-00005C900000}"/>
    <cellStyle name="Normal 41 13 2" xfId="49783" xr:uid="{00000000-0005-0000-0000-00005D900000}"/>
    <cellStyle name="Normal 41 13 2 2" xfId="49784" xr:uid="{00000000-0005-0000-0000-00005E900000}"/>
    <cellStyle name="Normal 41 13 2 3" xfId="49785" xr:uid="{00000000-0005-0000-0000-00005F900000}"/>
    <cellStyle name="Normal 41 13 3" xfId="49786" xr:uid="{00000000-0005-0000-0000-000060900000}"/>
    <cellStyle name="Normal 41 13 3 2" xfId="49787" xr:uid="{00000000-0005-0000-0000-000061900000}"/>
    <cellStyle name="Normal 41 13 3 3" xfId="49788" xr:uid="{00000000-0005-0000-0000-000062900000}"/>
    <cellStyle name="Normal 41 13 4" xfId="49789" xr:uid="{00000000-0005-0000-0000-000063900000}"/>
    <cellStyle name="Normal 41 13 4 2" xfId="49790" xr:uid="{00000000-0005-0000-0000-000064900000}"/>
    <cellStyle name="Normal 41 13 4 3" xfId="49791" xr:uid="{00000000-0005-0000-0000-000065900000}"/>
    <cellStyle name="Normal 41 13 5" xfId="49792" xr:uid="{00000000-0005-0000-0000-000066900000}"/>
    <cellStyle name="Normal 41 13 5 2" xfId="49793" xr:uid="{00000000-0005-0000-0000-000067900000}"/>
    <cellStyle name="Normal 41 13 5 3" xfId="49794" xr:uid="{00000000-0005-0000-0000-000068900000}"/>
    <cellStyle name="Normal 41 13 6" xfId="49795" xr:uid="{00000000-0005-0000-0000-000069900000}"/>
    <cellStyle name="Normal 41 13 7" xfId="49796" xr:uid="{00000000-0005-0000-0000-00006A900000}"/>
    <cellStyle name="Normal 41 14" xfId="49797" xr:uid="{00000000-0005-0000-0000-00006B900000}"/>
    <cellStyle name="Normal 41 14 2" xfId="49798" xr:uid="{00000000-0005-0000-0000-00006C900000}"/>
    <cellStyle name="Normal 41 14 2 2" xfId="49799" xr:uid="{00000000-0005-0000-0000-00006D900000}"/>
    <cellStyle name="Normal 41 14 2 3" xfId="49800" xr:uid="{00000000-0005-0000-0000-00006E900000}"/>
    <cellStyle name="Normal 41 14 3" xfId="49801" xr:uid="{00000000-0005-0000-0000-00006F900000}"/>
    <cellStyle name="Normal 41 14 3 2" xfId="49802" xr:uid="{00000000-0005-0000-0000-000070900000}"/>
    <cellStyle name="Normal 41 14 3 3" xfId="49803" xr:uid="{00000000-0005-0000-0000-000071900000}"/>
    <cellStyle name="Normal 41 14 4" xfId="49804" xr:uid="{00000000-0005-0000-0000-000072900000}"/>
    <cellStyle name="Normal 41 14 4 2" xfId="49805" xr:uid="{00000000-0005-0000-0000-000073900000}"/>
    <cellStyle name="Normal 41 14 4 3" xfId="49806" xr:uid="{00000000-0005-0000-0000-000074900000}"/>
    <cellStyle name="Normal 41 14 5" xfId="49807" xr:uid="{00000000-0005-0000-0000-000075900000}"/>
    <cellStyle name="Normal 41 14 5 2" xfId="49808" xr:uid="{00000000-0005-0000-0000-000076900000}"/>
    <cellStyle name="Normal 41 14 5 3" xfId="49809" xr:uid="{00000000-0005-0000-0000-000077900000}"/>
    <cellStyle name="Normal 41 14 6" xfId="49810" xr:uid="{00000000-0005-0000-0000-000078900000}"/>
    <cellStyle name="Normal 41 14 7" xfId="49811" xr:uid="{00000000-0005-0000-0000-000079900000}"/>
    <cellStyle name="Normal 41 15" xfId="49812" xr:uid="{00000000-0005-0000-0000-00007A900000}"/>
    <cellStyle name="Normal 41 15 2" xfId="49813" xr:uid="{00000000-0005-0000-0000-00007B900000}"/>
    <cellStyle name="Normal 41 15 2 2" xfId="49814" xr:uid="{00000000-0005-0000-0000-00007C900000}"/>
    <cellStyle name="Normal 41 15 2 3" xfId="49815" xr:uid="{00000000-0005-0000-0000-00007D900000}"/>
    <cellStyle name="Normal 41 15 3" xfId="49816" xr:uid="{00000000-0005-0000-0000-00007E900000}"/>
    <cellStyle name="Normal 41 15 3 2" xfId="49817" xr:uid="{00000000-0005-0000-0000-00007F900000}"/>
    <cellStyle name="Normal 41 15 3 3" xfId="49818" xr:uid="{00000000-0005-0000-0000-000080900000}"/>
    <cellStyle name="Normal 41 15 4" xfId="49819" xr:uid="{00000000-0005-0000-0000-000081900000}"/>
    <cellStyle name="Normal 41 15 4 2" xfId="49820" xr:uid="{00000000-0005-0000-0000-000082900000}"/>
    <cellStyle name="Normal 41 15 4 3" xfId="49821" xr:uid="{00000000-0005-0000-0000-000083900000}"/>
    <cellStyle name="Normal 41 15 5" xfId="49822" xr:uid="{00000000-0005-0000-0000-000084900000}"/>
    <cellStyle name="Normal 41 15 5 2" xfId="49823" xr:uid="{00000000-0005-0000-0000-000085900000}"/>
    <cellStyle name="Normal 41 15 5 3" xfId="49824" xr:uid="{00000000-0005-0000-0000-000086900000}"/>
    <cellStyle name="Normal 41 15 6" xfId="49825" xr:uid="{00000000-0005-0000-0000-000087900000}"/>
    <cellStyle name="Normal 41 15 7" xfId="49826" xr:uid="{00000000-0005-0000-0000-000088900000}"/>
    <cellStyle name="Normal 41 16" xfId="49827" xr:uid="{00000000-0005-0000-0000-000089900000}"/>
    <cellStyle name="Normal 41 16 2" xfId="49828" xr:uid="{00000000-0005-0000-0000-00008A900000}"/>
    <cellStyle name="Normal 41 16 2 2" xfId="49829" xr:uid="{00000000-0005-0000-0000-00008B900000}"/>
    <cellStyle name="Normal 41 16 2 3" xfId="49830" xr:uid="{00000000-0005-0000-0000-00008C900000}"/>
    <cellStyle name="Normal 41 16 3" xfId="49831" xr:uid="{00000000-0005-0000-0000-00008D900000}"/>
    <cellStyle name="Normal 41 16 3 2" xfId="49832" xr:uid="{00000000-0005-0000-0000-00008E900000}"/>
    <cellStyle name="Normal 41 16 3 3" xfId="49833" xr:uid="{00000000-0005-0000-0000-00008F900000}"/>
    <cellStyle name="Normal 41 16 4" xfId="49834" xr:uid="{00000000-0005-0000-0000-000090900000}"/>
    <cellStyle name="Normal 41 16 4 2" xfId="49835" xr:uid="{00000000-0005-0000-0000-000091900000}"/>
    <cellStyle name="Normal 41 16 4 3" xfId="49836" xr:uid="{00000000-0005-0000-0000-000092900000}"/>
    <cellStyle name="Normal 41 16 5" xfId="49837" xr:uid="{00000000-0005-0000-0000-000093900000}"/>
    <cellStyle name="Normal 41 16 5 2" xfId="49838" xr:uid="{00000000-0005-0000-0000-000094900000}"/>
    <cellStyle name="Normal 41 16 5 3" xfId="49839" xr:uid="{00000000-0005-0000-0000-000095900000}"/>
    <cellStyle name="Normal 41 16 6" xfId="49840" xr:uid="{00000000-0005-0000-0000-000096900000}"/>
    <cellStyle name="Normal 41 16 7" xfId="49841" xr:uid="{00000000-0005-0000-0000-000097900000}"/>
    <cellStyle name="Normal 41 17" xfId="49842" xr:uid="{00000000-0005-0000-0000-000098900000}"/>
    <cellStyle name="Normal 41 17 2" xfId="49843" xr:uid="{00000000-0005-0000-0000-000099900000}"/>
    <cellStyle name="Normal 41 17 2 2" xfId="49844" xr:uid="{00000000-0005-0000-0000-00009A900000}"/>
    <cellStyle name="Normal 41 17 2 3" xfId="49845" xr:uid="{00000000-0005-0000-0000-00009B900000}"/>
    <cellStyle name="Normal 41 17 3" xfId="49846" xr:uid="{00000000-0005-0000-0000-00009C900000}"/>
    <cellStyle name="Normal 41 17 3 2" xfId="49847" xr:uid="{00000000-0005-0000-0000-00009D900000}"/>
    <cellStyle name="Normal 41 17 3 3" xfId="49848" xr:uid="{00000000-0005-0000-0000-00009E900000}"/>
    <cellStyle name="Normal 41 17 4" xfId="49849" xr:uid="{00000000-0005-0000-0000-00009F900000}"/>
    <cellStyle name="Normal 41 17 4 2" xfId="49850" xr:uid="{00000000-0005-0000-0000-0000A0900000}"/>
    <cellStyle name="Normal 41 17 4 3" xfId="49851" xr:uid="{00000000-0005-0000-0000-0000A1900000}"/>
    <cellStyle name="Normal 41 17 5" xfId="49852" xr:uid="{00000000-0005-0000-0000-0000A2900000}"/>
    <cellStyle name="Normal 41 17 5 2" xfId="49853" xr:uid="{00000000-0005-0000-0000-0000A3900000}"/>
    <cellStyle name="Normal 41 17 5 3" xfId="49854" xr:uid="{00000000-0005-0000-0000-0000A4900000}"/>
    <cellStyle name="Normal 41 17 6" xfId="49855" xr:uid="{00000000-0005-0000-0000-0000A5900000}"/>
    <cellStyle name="Normal 41 17 7" xfId="49856" xr:uid="{00000000-0005-0000-0000-0000A6900000}"/>
    <cellStyle name="Normal 41 18" xfId="49857" xr:uid="{00000000-0005-0000-0000-0000A7900000}"/>
    <cellStyle name="Normal 41 18 2" xfId="49858" xr:uid="{00000000-0005-0000-0000-0000A8900000}"/>
    <cellStyle name="Normal 41 18 2 2" xfId="49859" xr:uid="{00000000-0005-0000-0000-0000A9900000}"/>
    <cellStyle name="Normal 41 18 2 3" xfId="49860" xr:uid="{00000000-0005-0000-0000-0000AA900000}"/>
    <cellStyle name="Normal 41 18 3" xfId="49861" xr:uid="{00000000-0005-0000-0000-0000AB900000}"/>
    <cellStyle name="Normal 41 18 3 2" xfId="49862" xr:uid="{00000000-0005-0000-0000-0000AC900000}"/>
    <cellStyle name="Normal 41 18 3 3" xfId="49863" xr:uid="{00000000-0005-0000-0000-0000AD900000}"/>
    <cellStyle name="Normal 41 18 4" xfId="49864" xr:uid="{00000000-0005-0000-0000-0000AE900000}"/>
    <cellStyle name="Normal 41 18 4 2" xfId="49865" xr:uid="{00000000-0005-0000-0000-0000AF900000}"/>
    <cellStyle name="Normal 41 18 4 3" xfId="49866" xr:uid="{00000000-0005-0000-0000-0000B0900000}"/>
    <cellStyle name="Normal 41 18 5" xfId="49867" xr:uid="{00000000-0005-0000-0000-0000B1900000}"/>
    <cellStyle name="Normal 41 18 5 2" xfId="49868" xr:uid="{00000000-0005-0000-0000-0000B2900000}"/>
    <cellStyle name="Normal 41 18 5 3" xfId="49869" xr:uid="{00000000-0005-0000-0000-0000B3900000}"/>
    <cellStyle name="Normal 41 18 6" xfId="49870" xr:uid="{00000000-0005-0000-0000-0000B4900000}"/>
    <cellStyle name="Normal 41 18 7" xfId="49871" xr:uid="{00000000-0005-0000-0000-0000B5900000}"/>
    <cellStyle name="Normal 41 19" xfId="49872" xr:uid="{00000000-0005-0000-0000-0000B6900000}"/>
    <cellStyle name="Normal 41 19 2" xfId="49873" xr:uid="{00000000-0005-0000-0000-0000B7900000}"/>
    <cellStyle name="Normal 41 19 2 2" xfId="49874" xr:uid="{00000000-0005-0000-0000-0000B8900000}"/>
    <cellStyle name="Normal 41 19 2 3" xfId="49875" xr:uid="{00000000-0005-0000-0000-0000B9900000}"/>
    <cellStyle name="Normal 41 19 3" xfId="49876" xr:uid="{00000000-0005-0000-0000-0000BA900000}"/>
    <cellStyle name="Normal 41 19 3 2" xfId="49877" xr:uid="{00000000-0005-0000-0000-0000BB900000}"/>
    <cellStyle name="Normal 41 19 3 3" xfId="49878" xr:uid="{00000000-0005-0000-0000-0000BC900000}"/>
    <cellStyle name="Normal 41 19 4" xfId="49879" xr:uid="{00000000-0005-0000-0000-0000BD900000}"/>
    <cellStyle name="Normal 41 19 4 2" xfId="49880" xr:uid="{00000000-0005-0000-0000-0000BE900000}"/>
    <cellStyle name="Normal 41 19 4 3" xfId="49881" xr:uid="{00000000-0005-0000-0000-0000BF900000}"/>
    <cellStyle name="Normal 41 19 5" xfId="49882" xr:uid="{00000000-0005-0000-0000-0000C0900000}"/>
    <cellStyle name="Normal 41 19 5 2" xfId="49883" xr:uid="{00000000-0005-0000-0000-0000C1900000}"/>
    <cellStyle name="Normal 41 19 5 3" xfId="49884" xr:uid="{00000000-0005-0000-0000-0000C2900000}"/>
    <cellStyle name="Normal 41 19 6" xfId="49885" xr:uid="{00000000-0005-0000-0000-0000C3900000}"/>
    <cellStyle name="Normal 41 19 7" xfId="49886" xr:uid="{00000000-0005-0000-0000-0000C4900000}"/>
    <cellStyle name="Normal 41 2" xfId="1404" xr:uid="{00000000-0005-0000-0000-0000C5900000}"/>
    <cellStyle name="Normal 41 2 10" xfId="49887" xr:uid="{00000000-0005-0000-0000-0000C6900000}"/>
    <cellStyle name="Normal 41 2 10 2" xfId="49888" xr:uid="{00000000-0005-0000-0000-0000C7900000}"/>
    <cellStyle name="Normal 41 2 10 2 2" xfId="49889" xr:uid="{00000000-0005-0000-0000-0000C8900000}"/>
    <cellStyle name="Normal 41 2 10 2 3" xfId="49890" xr:uid="{00000000-0005-0000-0000-0000C9900000}"/>
    <cellStyle name="Normal 41 2 10 3" xfId="49891" xr:uid="{00000000-0005-0000-0000-0000CA900000}"/>
    <cellStyle name="Normal 41 2 10 3 2" xfId="49892" xr:uid="{00000000-0005-0000-0000-0000CB900000}"/>
    <cellStyle name="Normal 41 2 10 3 3" xfId="49893" xr:uid="{00000000-0005-0000-0000-0000CC900000}"/>
    <cellStyle name="Normal 41 2 10 4" xfId="49894" xr:uid="{00000000-0005-0000-0000-0000CD900000}"/>
    <cellStyle name="Normal 41 2 10 4 2" xfId="49895" xr:uid="{00000000-0005-0000-0000-0000CE900000}"/>
    <cellStyle name="Normal 41 2 10 4 3" xfId="49896" xr:uid="{00000000-0005-0000-0000-0000CF900000}"/>
    <cellStyle name="Normal 41 2 10 5" xfId="49897" xr:uid="{00000000-0005-0000-0000-0000D0900000}"/>
    <cellStyle name="Normal 41 2 10 5 2" xfId="49898" xr:uid="{00000000-0005-0000-0000-0000D1900000}"/>
    <cellStyle name="Normal 41 2 10 5 3" xfId="49899" xr:uid="{00000000-0005-0000-0000-0000D2900000}"/>
    <cellStyle name="Normal 41 2 10 6" xfId="49900" xr:uid="{00000000-0005-0000-0000-0000D3900000}"/>
    <cellStyle name="Normal 41 2 10 7" xfId="49901" xr:uid="{00000000-0005-0000-0000-0000D4900000}"/>
    <cellStyle name="Normal 41 2 11" xfId="49902" xr:uid="{00000000-0005-0000-0000-0000D5900000}"/>
    <cellStyle name="Normal 41 2 11 2" xfId="49903" xr:uid="{00000000-0005-0000-0000-0000D6900000}"/>
    <cellStyle name="Normal 41 2 11 2 2" xfId="49904" xr:uid="{00000000-0005-0000-0000-0000D7900000}"/>
    <cellStyle name="Normal 41 2 11 2 3" xfId="49905" xr:uid="{00000000-0005-0000-0000-0000D8900000}"/>
    <cellStyle name="Normal 41 2 11 3" xfId="49906" xr:uid="{00000000-0005-0000-0000-0000D9900000}"/>
    <cellStyle name="Normal 41 2 11 3 2" xfId="49907" xr:uid="{00000000-0005-0000-0000-0000DA900000}"/>
    <cellStyle name="Normal 41 2 11 3 3" xfId="49908" xr:uid="{00000000-0005-0000-0000-0000DB900000}"/>
    <cellStyle name="Normal 41 2 11 4" xfId="49909" xr:uid="{00000000-0005-0000-0000-0000DC900000}"/>
    <cellStyle name="Normal 41 2 11 4 2" xfId="49910" xr:uid="{00000000-0005-0000-0000-0000DD900000}"/>
    <cellStyle name="Normal 41 2 11 4 3" xfId="49911" xr:uid="{00000000-0005-0000-0000-0000DE900000}"/>
    <cellStyle name="Normal 41 2 11 5" xfId="49912" xr:uid="{00000000-0005-0000-0000-0000DF900000}"/>
    <cellStyle name="Normal 41 2 11 5 2" xfId="49913" xr:uid="{00000000-0005-0000-0000-0000E0900000}"/>
    <cellStyle name="Normal 41 2 11 5 3" xfId="49914" xr:uid="{00000000-0005-0000-0000-0000E1900000}"/>
    <cellStyle name="Normal 41 2 11 6" xfId="49915" xr:uid="{00000000-0005-0000-0000-0000E2900000}"/>
    <cellStyle name="Normal 41 2 11 7" xfId="49916" xr:uid="{00000000-0005-0000-0000-0000E3900000}"/>
    <cellStyle name="Normal 41 2 12" xfId="49917" xr:uid="{00000000-0005-0000-0000-0000E4900000}"/>
    <cellStyle name="Normal 41 2 12 2" xfId="49918" xr:uid="{00000000-0005-0000-0000-0000E5900000}"/>
    <cellStyle name="Normal 41 2 12 2 2" xfId="49919" xr:uid="{00000000-0005-0000-0000-0000E6900000}"/>
    <cellStyle name="Normal 41 2 12 2 3" xfId="49920" xr:uid="{00000000-0005-0000-0000-0000E7900000}"/>
    <cellStyle name="Normal 41 2 12 3" xfId="49921" xr:uid="{00000000-0005-0000-0000-0000E8900000}"/>
    <cellStyle name="Normal 41 2 12 3 2" xfId="49922" xr:uid="{00000000-0005-0000-0000-0000E9900000}"/>
    <cellStyle name="Normal 41 2 12 3 3" xfId="49923" xr:uid="{00000000-0005-0000-0000-0000EA900000}"/>
    <cellStyle name="Normal 41 2 12 4" xfId="49924" xr:uid="{00000000-0005-0000-0000-0000EB900000}"/>
    <cellStyle name="Normal 41 2 12 4 2" xfId="49925" xr:uid="{00000000-0005-0000-0000-0000EC900000}"/>
    <cellStyle name="Normal 41 2 12 4 3" xfId="49926" xr:uid="{00000000-0005-0000-0000-0000ED900000}"/>
    <cellStyle name="Normal 41 2 12 5" xfId="49927" xr:uid="{00000000-0005-0000-0000-0000EE900000}"/>
    <cellStyle name="Normal 41 2 12 5 2" xfId="49928" xr:uid="{00000000-0005-0000-0000-0000EF900000}"/>
    <cellStyle name="Normal 41 2 12 5 3" xfId="49929" xr:uid="{00000000-0005-0000-0000-0000F0900000}"/>
    <cellStyle name="Normal 41 2 12 6" xfId="49930" xr:uid="{00000000-0005-0000-0000-0000F1900000}"/>
    <cellStyle name="Normal 41 2 12 7" xfId="49931" xr:uid="{00000000-0005-0000-0000-0000F2900000}"/>
    <cellStyle name="Normal 41 2 13" xfId="49932" xr:uid="{00000000-0005-0000-0000-0000F3900000}"/>
    <cellStyle name="Normal 41 2 13 2" xfId="49933" xr:uid="{00000000-0005-0000-0000-0000F4900000}"/>
    <cellStyle name="Normal 41 2 13 2 2" xfId="49934" xr:uid="{00000000-0005-0000-0000-0000F5900000}"/>
    <cellStyle name="Normal 41 2 13 2 3" xfId="49935" xr:uid="{00000000-0005-0000-0000-0000F6900000}"/>
    <cellStyle name="Normal 41 2 13 3" xfId="49936" xr:uid="{00000000-0005-0000-0000-0000F7900000}"/>
    <cellStyle name="Normal 41 2 13 3 2" xfId="49937" xr:uid="{00000000-0005-0000-0000-0000F8900000}"/>
    <cellStyle name="Normal 41 2 13 3 3" xfId="49938" xr:uid="{00000000-0005-0000-0000-0000F9900000}"/>
    <cellStyle name="Normal 41 2 13 4" xfId="49939" xr:uid="{00000000-0005-0000-0000-0000FA900000}"/>
    <cellStyle name="Normal 41 2 13 4 2" xfId="49940" xr:uid="{00000000-0005-0000-0000-0000FB900000}"/>
    <cellStyle name="Normal 41 2 13 4 3" xfId="49941" xr:uid="{00000000-0005-0000-0000-0000FC900000}"/>
    <cellStyle name="Normal 41 2 13 5" xfId="49942" xr:uid="{00000000-0005-0000-0000-0000FD900000}"/>
    <cellStyle name="Normal 41 2 13 5 2" xfId="49943" xr:uid="{00000000-0005-0000-0000-0000FE900000}"/>
    <cellStyle name="Normal 41 2 13 5 3" xfId="49944" xr:uid="{00000000-0005-0000-0000-0000FF900000}"/>
    <cellStyle name="Normal 41 2 13 6" xfId="49945" xr:uid="{00000000-0005-0000-0000-000000910000}"/>
    <cellStyle name="Normal 41 2 13 7" xfId="49946" xr:uid="{00000000-0005-0000-0000-000001910000}"/>
    <cellStyle name="Normal 41 2 14" xfId="49947" xr:uid="{00000000-0005-0000-0000-000002910000}"/>
    <cellStyle name="Normal 41 2 14 2" xfId="49948" xr:uid="{00000000-0005-0000-0000-000003910000}"/>
    <cellStyle name="Normal 41 2 14 2 2" xfId="49949" xr:uid="{00000000-0005-0000-0000-000004910000}"/>
    <cellStyle name="Normal 41 2 14 2 3" xfId="49950" xr:uid="{00000000-0005-0000-0000-000005910000}"/>
    <cellStyle name="Normal 41 2 14 3" xfId="49951" xr:uid="{00000000-0005-0000-0000-000006910000}"/>
    <cellStyle name="Normal 41 2 14 3 2" xfId="49952" xr:uid="{00000000-0005-0000-0000-000007910000}"/>
    <cellStyle name="Normal 41 2 14 3 3" xfId="49953" xr:uid="{00000000-0005-0000-0000-000008910000}"/>
    <cellStyle name="Normal 41 2 14 4" xfId="49954" xr:uid="{00000000-0005-0000-0000-000009910000}"/>
    <cellStyle name="Normal 41 2 14 4 2" xfId="49955" xr:uid="{00000000-0005-0000-0000-00000A910000}"/>
    <cellStyle name="Normal 41 2 14 4 3" xfId="49956" xr:uid="{00000000-0005-0000-0000-00000B910000}"/>
    <cellStyle name="Normal 41 2 14 5" xfId="49957" xr:uid="{00000000-0005-0000-0000-00000C910000}"/>
    <cellStyle name="Normal 41 2 14 5 2" xfId="49958" xr:uid="{00000000-0005-0000-0000-00000D910000}"/>
    <cellStyle name="Normal 41 2 14 5 3" xfId="49959" xr:uid="{00000000-0005-0000-0000-00000E910000}"/>
    <cellStyle name="Normal 41 2 14 6" xfId="49960" xr:uid="{00000000-0005-0000-0000-00000F910000}"/>
    <cellStyle name="Normal 41 2 14 7" xfId="49961" xr:uid="{00000000-0005-0000-0000-000010910000}"/>
    <cellStyle name="Normal 41 2 15" xfId="49962" xr:uid="{00000000-0005-0000-0000-000011910000}"/>
    <cellStyle name="Normal 41 2 15 2" xfId="49963" xr:uid="{00000000-0005-0000-0000-000012910000}"/>
    <cellStyle name="Normal 41 2 15 2 2" xfId="49964" xr:uid="{00000000-0005-0000-0000-000013910000}"/>
    <cellStyle name="Normal 41 2 15 2 3" xfId="49965" xr:uid="{00000000-0005-0000-0000-000014910000}"/>
    <cellStyle name="Normal 41 2 15 3" xfId="49966" xr:uid="{00000000-0005-0000-0000-000015910000}"/>
    <cellStyle name="Normal 41 2 15 3 2" xfId="49967" xr:uid="{00000000-0005-0000-0000-000016910000}"/>
    <cellStyle name="Normal 41 2 15 3 3" xfId="49968" xr:uid="{00000000-0005-0000-0000-000017910000}"/>
    <cellStyle name="Normal 41 2 15 4" xfId="49969" xr:uid="{00000000-0005-0000-0000-000018910000}"/>
    <cellStyle name="Normal 41 2 15 4 2" xfId="49970" xr:uid="{00000000-0005-0000-0000-000019910000}"/>
    <cellStyle name="Normal 41 2 15 4 3" xfId="49971" xr:uid="{00000000-0005-0000-0000-00001A910000}"/>
    <cellStyle name="Normal 41 2 15 5" xfId="49972" xr:uid="{00000000-0005-0000-0000-00001B910000}"/>
    <cellStyle name="Normal 41 2 15 5 2" xfId="49973" xr:uid="{00000000-0005-0000-0000-00001C910000}"/>
    <cellStyle name="Normal 41 2 15 5 3" xfId="49974" xr:uid="{00000000-0005-0000-0000-00001D910000}"/>
    <cellStyle name="Normal 41 2 15 6" xfId="49975" xr:uid="{00000000-0005-0000-0000-00001E910000}"/>
    <cellStyle name="Normal 41 2 15 7" xfId="49976" xr:uid="{00000000-0005-0000-0000-00001F910000}"/>
    <cellStyle name="Normal 41 2 16" xfId="49977" xr:uid="{00000000-0005-0000-0000-000020910000}"/>
    <cellStyle name="Normal 41 2 16 2" xfId="49978" xr:uid="{00000000-0005-0000-0000-000021910000}"/>
    <cellStyle name="Normal 41 2 16 2 2" xfId="49979" xr:uid="{00000000-0005-0000-0000-000022910000}"/>
    <cellStyle name="Normal 41 2 16 2 3" xfId="49980" xr:uid="{00000000-0005-0000-0000-000023910000}"/>
    <cellStyle name="Normal 41 2 16 3" xfId="49981" xr:uid="{00000000-0005-0000-0000-000024910000}"/>
    <cellStyle name="Normal 41 2 16 3 2" xfId="49982" xr:uid="{00000000-0005-0000-0000-000025910000}"/>
    <cellStyle name="Normal 41 2 16 3 3" xfId="49983" xr:uid="{00000000-0005-0000-0000-000026910000}"/>
    <cellStyle name="Normal 41 2 16 4" xfId="49984" xr:uid="{00000000-0005-0000-0000-000027910000}"/>
    <cellStyle name="Normal 41 2 16 4 2" xfId="49985" xr:uid="{00000000-0005-0000-0000-000028910000}"/>
    <cellStyle name="Normal 41 2 16 4 3" xfId="49986" xr:uid="{00000000-0005-0000-0000-000029910000}"/>
    <cellStyle name="Normal 41 2 16 5" xfId="49987" xr:uid="{00000000-0005-0000-0000-00002A910000}"/>
    <cellStyle name="Normal 41 2 16 5 2" xfId="49988" xr:uid="{00000000-0005-0000-0000-00002B910000}"/>
    <cellStyle name="Normal 41 2 16 5 3" xfId="49989" xr:uid="{00000000-0005-0000-0000-00002C910000}"/>
    <cellStyle name="Normal 41 2 16 6" xfId="49990" xr:uid="{00000000-0005-0000-0000-00002D910000}"/>
    <cellStyle name="Normal 41 2 16 7" xfId="49991" xr:uid="{00000000-0005-0000-0000-00002E910000}"/>
    <cellStyle name="Normal 41 2 17" xfId="49992" xr:uid="{00000000-0005-0000-0000-00002F910000}"/>
    <cellStyle name="Normal 41 2 17 2" xfId="49993" xr:uid="{00000000-0005-0000-0000-000030910000}"/>
    <cellStyle name="Normal 41 2 17 2 2" xfId="49994" xr:uid="{00000000-0005-0000-0000-000031910000}"/>
    <cellStyle name="Normal 41 2 17 2 3" xfId="49995" xr:uid="{00000000-0005-0000-0000-000032910000}"/>
    <cellStyle name="Normal 41 2 17 3" xfId="49996" xr:uid="{00000000-0005-0000-0000-000033910000}"/>
    <cellStyle name="Normal 41 2 17 3 2" xfId="49997" xr:uid="{00000000-0005-0000-0000-000034910000}"/>
    <cellStyle name="Normal 41 2 17 3 3" xfId="49998" xr:uid="{00000000-0005-0000-0000-000035910000}"/>
    <cellStyle name="Normal 41 2 17 4" xfId="49999" xr:uid="{00000000-0005-0000-0000-000036910000}"/>
    <cellStyle name="Normal 41 2 17 4 2" xfId="50000" xr:uid="{00000000-0005-0000-0000-000037910000}"/>
    <cellStyle name="Normal 41 2 17 4 3" xfId="50001" xr:uid="{00000000-0005-0000-0000-000038910000}"/>
    <cellStyle name="Normal 41 2 17 5" xfId="50002" xr:uid="{00000000-0005-0000-0000-000039910000}"/>
    <cellStyle name="Normal 41 2 17 5 2" xfId="50003" xr:uid="{00000000-0005-0000-0000-00003A910000}"/>
    <cellStyle name="Normal 41 2 17 5 3" xfId="50004" xr:uid="{00000000-0005-0000-0000-00003B910000}"/>
    <cellStyle name="Normal 41 2 17 6" xfId="50005" xr:uid="{00000000-0005-0000-0000-00003C910000}"/>
    <cellStyle name="Normal 41 2 17 7" xfId="50006" xr:uid="{00000000-0005-0000-0000-00003D910000}"/>
    <cellStyle name="Normal 41 2 18" xfId="50007" xr:uid="{00000000-0005-0000-0000-00003E910000}"/>
    <cellStyle name="Normal 41 2 18 2" xfId="50008" xr:uid="{00000000-0005-0000-0000-00003F910000}"/>
    <cellStyle name="Normal 41 2 18 2 2" xfId="50009" xr:uid="{00000000-0005-0000-0000-000040910000}"/>
    <cellStyle name="Normal 41 2 18 2 3" xfId="50010" xr:uid="{00000000-0005-0000-0000-000041910000}"/>
    <cellStyle name="Normal 41 2 18 3" xfId="50011" xr:uid="{00000000-0005-0000-0000-000042910000}"/>
    <cellStyle name="Normal 41 2 18 3 2" xfId="50012" xr:uid="{00000000-0005-0000-0000-000043910000}"/>
    <cellStyle name="Normal 41 2 18 3 3" xfId="50013" xr:uid="{00000000-0005-0000-0000-000044910000}"/>
    <cellStyle name="Normal 41 2 18 4" xfId="50014" xr:uid="{00000000-0005-0000-0000-000045910000}"/>
    <cellStyle name="Normal 41 2 18 4 2" xfId="50015" xr:uid="{00000000-0005-0000-0000-000046910000}"/>
    <cellStyle name="Normal 41 2 18 4 3" xfId="50016" xr:uid="{00000000-0005-0000-0000-000047910000}"/>
    <cellStyle name="Normal 41 2 18 5" xfId="50017" xr:uid="{00000000-0005-0000-0000-000048910000}"/>
    <cellStyle name="Normal 41 2 18 5 2" xfId="50018" xr:uid="{00000000-0005-0000-0000-000049910000}"/>
    <cellStyle name="Normal 41 2 18 5 3" xfId="50019" xr:uid="{00000000-0005-0000-0000-00004A910000}"/>
    <cellStyle name="Normal 41 2 18 6" xfId="50020" xr:uid="{00000000-0005-0000-0000-00004B910000}"/>
    <cellStyle name="Normal 41 2 18 7" xfId="50021" xr:uid="{00000000-0005-0000-0000-00004C910000}"/>
    <cellStyle name="Normal 41 2 19" xfId="50022" xr:uid="{00000000-0005-0000-0000-00004D910000}"/>
    <cellStyle name="Normal 41 2 19 2" xfId="50023" xr:uid="{00000000-0005-0000-0000-00004E910000}"/>
    <cellStyle name="Normal 41 2 19 2 2" xfId="50024" xr:uid="{00000000-0005-0000-0000-00004F910000}"/>
    <cellStyle name="Normal 41 2 19 2 3" xfId="50025" xr:uid="{00000000-0005-0000-0000-000050910000}"/>
    <cellStyle name="Normal 41 2 19 3" xfId="50026" xr:uid="{00000000-0005-0000-0000-000051910000}"/>
    <cellStyle name="Normal 41 2 19 3 2" xfId="50027" xr:uid="{00000000-0005-0000-0000-000052910000}"/>
    <cellStyle name="Normal 41 2 19 3 3" xfId="50028" xr:uid="{00000000-0005-0000-0000-000053910000}"/>
    <cellStyle name="Normal 41 2 19 4" xfId="50029" xr:uid="{00000000-0005-0000-0000-000054910000}"/>
    <cellStyle name="Normal 41 2 19 4 2" xfId="50030" xr:uid="{00000000-0005-0000-0000-000055910000}"/>
    <cellStyle name="Normal 41 2 19 4 3" xfId="50031" xr:uid="{00000000-0005-0000-0000-000056910000}"/>
    <cellStyle name="Normal 41 2 19 5" xfId="50032" xr:uid="{00000000-0005-0000-0000-000057910000}"/>
    <cellStyle name="Normal 41 2 19 5 2" xfId="50033" xr:uid="{00000000-0005-0000-0000-000058910000}"/>
    <cellStyle name="Normal 41 2 19 5 3" xfId="50034" xr:uid="{00000000-0005-0000-0000-000059910000}"/>
    <cellStyle name="Normal 41 2 19 6" xfId="50035" xr:uid="{00000000-0005-0000-0000-00005A910000}"/>
    <cellStyle name="Normal 41 2 19 7" xfId="50036" xr:uid="{00000000-0005-0000-0000-00005B910000}"/>
    <cellStyle name="Normal 41 2 2" xfId="50037" xr:uid="{00000000-0005-0000-0000-00005C910000}"/>
    <cellStyle name="Normal 41 2 2 2" xfId="50038" xr:uid="{00000000-0005-0000-0000-00005D910000}"/>
    <cellStyle name="Normal 41 2 2 2 2" xfId="50039" xr:uid="{00000000-0005-0000-0000-00005E910000}"/>
    <cellStyle name="Normal 41 2 2 2 3" xfId="50040" xr:uid="{00000000-0005-0000-0000-00005F910000}"/>
    <cellStyle name="Normal 41 2 2 3" xfId="50041" xr:uid="{00000000-0005-0000-0000-000060910000}"/>
    <cellStyle name="Normal 41 2 2 3 2" xfId="50042" xr:uid="{00000000-0005-0000-0000-000061910000}"/>
    <cellStyle name="Normal 41 2 2 3 3" xfId="50043" xr:uid="{00000000-0005-0000-0000-000062910000}"/>
    <cellStyle name="Normal 41 2 2 4" xfId="50044" xr:uid="{00000000-0005-0000-0000-000063910000}"/>
    <cellStyle name="Normal 41 2 2 4 2" xfId="50045" xr:uid="{00000000-0005-0000-0000-000064910000}"/>
    <cellStyle name="Normal 41 2 2 4 3" xfId="50046" xr:uid="{00000000-0005-0000-0000-000065910000}"/>
    <cellStyle name="Normal 41 2 2 5" xfId="50047" xr:uid="{00000000-0005-0000-0000-000066910000}"/>
    <cellStyle name="Normal 41 2 2 5 2" xfId="50048" xr:uid="{00000000-0005-0000-0000-000067910000}"/>
    <cellStyle name="Normal 41 2 2 5 3" xfId="50049" xr:uid="{00000000-0005-0000-0000-000068910000}"/>
    <cellStyle name="Normal 41 2 2 6" xfId="50050" xr:uid="{00000000-0005-0000-0000-000069910000}"/>
    <cellStyle name="Normal 41 2 2 6 2" xfId="50051" xr:uid="{00000000-0005-0000-0000-00006A910000}"/>
    <cellStyle name="Normal 41 2 2 6 3" xfId="50052" xr:uid="{00000000-0005-0000-0000-00006B910000}"/>
    <cellStyle name="Normal 41 2 2 7" xfId="50053" xr:uid="{00000000-0005-0000-0000-00006C910000}"/>
    <cellStyle name="Normal 41 2 2 7 2" xfId="50054" xr:uid="{00000000-0005-0000-0000-00006D910000}"/>
    <cellStyle name="Normal 41 2 2 7 3" xfId="50055" xr:uid="{00000000-0005-0000-0000-00006E910000}"/>
    <cellStyle name="Normal 41 2 2 8" xfId="50056" xr:uid="{00000000-0005-0000-0000-00006F910000}"/>
    <cellStyle name="Normal 41 2 2 9" xfId="50057" xr:uid="{00000000-0005-0000-0000-000070910000}"/>
    <cellStyle name="Normal 41 2 20" xfId="50058" xr:uid="{00000000-0005-0000-0000-000071910000}"/>
    <cellStyle name="Normal 41 2 20 2" xfId="50059" xr:uid="{00000000-0005-0000-0000-000072910000}"/>
    <cellStyle name="Normal 41 2 20 2 2" xfId="50060" xr:uid="{00000000-0005-0000-0000-000073910000}"/>
    <cellStyle name="Normal 41 2 20 2 3" xfId="50061" xr:uid="{00000000-0005-0000-0000-000074910000}"/>
    <cellStyle name="Normal 41 2 20 3" xfId="50062" xr:uid="{00000000-0005-0000-0000-000075910000}"/>
    <cellStyle name="Normal 41 2 20 3 2" xfId="50063" xr:uid="{00000000-0005-0000-0000-000076910000}"/>
    <cellStyle name="Normal 41 2 20 3 3" xfId="50064" xr:uid="{00000000-0005-0000-0000-000077910000}"/>
    <cellStyle name="Normal 41 2 20 4" xfId="50065" xr:uid="{00000000-0005-0000-0000-000078910000}"/>
    <cellStyle name="Normal 41 2 20 4 2" xfId="50066" xr:uid="{00000000-0005-0000-0000-000079910000}"/>
    <cellStyle name="Normal 41 2 20 4 3" xfId="50067" xr:uid="{00000000-0005-0000-0000-00007A910000}"/>
    <cellStyle name="Normal 41 2 20 5" xfId="50068" xr:uid="{00000000-0005-0000-0000-00007B910000}"/>
    <cellStyle name="Normal 41 2 20 5 2" xfId="50069" xr:uid="{00000000-0005-0000-0000-00007C910000}"/>
    <cellStyle name="Normal 41 2 20 5 3" xfId="50070" xr:uid="{00000000-0005-0000-0000-00007D910000}"/>
    <cellStyle name="Normal 41 2 20 6" xfId="50071" xr:uid="{00000000-0005-0000-0000-00007E910000}"/>
    <cellStyle name="Normal 41 2 20 7" xfId="50072" xr:uid="{00000000-0005-0000-0000-00007F910000}"/>
    <cellStyle name="Normal 41 2 21" xfId="50073" xr:uid="{00000000-0005-0000-0000-000080910000}"/>
    <cellStyle name="Normal 41 2 21 2" xfId="50074" xr:uid="{00000000-0005-0000-0000-000081910000}"/>
    <cellStyle name="Normal 41 2 21 2 2" xfId="50075" xr:uid="{00000000-0005-0000-0000-000082910000}"/>
    <cellStyle name="Normal 41 2 21 2 3" xfId="50076" xr:uid="{00000000-0005-0000-0000-000083910000}"/>
    <cellStyle name="Normal 41 2 21 3" xfId="50077" xr:uid="{00000000-0005-0000-0000-000084910000}"/>
    <cellStyle name="Normal 41 2 21 3 2" xfId="50078" xr:uid="{00000000-0005-0000-0000-000085910000}"/>
    <cellStyle name="Normal 41 2 21 3 3" xfId="50079" xr:uid="{00000000-0005-0000-0000-000086910000}"/>
    <cellStyle name="Normal 41 2 21 4" xfId="50080" xr:uid="{00000000-0005-0000-0000-000087910000}"/>
    <cellStyle name="Normal 41 2 21 4 2" xfId="50081" xr:uid="{00000000-0005-0000-0000-000088910000}"/>
    <cellStyle name="Normal 41 2 21 4 3" xfId="50082" xr:uid="{00000000-0005-0000-0000-000089910000}"/>
    <cellStyle name="Normal 41 2 21 5" xfId="50083" xr:uid="{00000000-0005-0000-0000-00008A910000}"/>
    <cellStyle name="Normal 41 2 21 5 2" xfId="50084" xr:uid="{00000000-0005-0000-0000-00008B910000}"/>
    <cellStyle name="Normal 41 2 21 5 3" xfId="50085" xr:uid="{00000000-0005-0000-0000-00008C910000}"/>
    <cellStyle name="Normal 41 2 21 6" xfId="50086" xr:uid="{00000000-0005-0000-0000-00008D910000}"/>
    <cellStyle name="Normal 41 2 21 7" xfId="50087" xr:uid="{00000000-0005-0000-0000-00008E910000}"/>
    <cellStyle name="Normal 41 2 22" xfId="50088" xr:uid="{00000000-0005-0000-0000-00008F910000}"/>
    <cellStyle name="Normal 41 2 22 2" xfId="50089" xr:uid="{00000000-0005-0000-0000-000090910000}"/>
    <cellStyle name="Normal 41 2 22 2 2" xfId="50090" xr:uid="{00000000-0005-0000-0000-000091910000}"/>
    <cellStyle name="Normal 41 2 22 2 3" xfId="50091" xr:uid="{00000000-0005-0000-0000-000092910000}"/>
    <cellStyle name="Normal 41 2 22 3" xfId="50092" xr:uid="{00000000-0005-0000-0000-000093910000}"/>
    <cellStyle name="Normal 41 2 22 3 2" xfId="50093" xr:uid="{00000000-0005-0000-0000-000094910000}"/>
    <cellStyle name="Normal 41 2 22 3 3" xfId="50094" xr:uid="{00000000-0005-0000-0000-000095910000}"/>
    <cellStyle name="Normal 41 2 22 4" xfId="50095" xr:uid="{00000000-0005-0000-0000-000096910000}"/>
    <cellStyle name="Normal 41 2 22 4 2" xfId="50096" xr:uid="{00000000-0005-0000-0000-000097910000}"/>
    <cellStyle name="Normal 41 2 22 4 3" xfId="50097" xr:uid="{00000000-0005-0000-0000-000098910000}"/>
    <cellStyle name="Normal 41 2 22 5" xfId="50098" xr:uid="{00000000-0005-0000-0000-000099910000}"/>
    <cellStyle name="Normal 41 2 22 5 2" xfId="50099" xr:uid="{00000000-0005-0000-0000-00009A910000}"/>
    <cellStyle name="Normal 41 2 22 5 3" xfId="50100" xr:uid="{00000000-0005-0000-0000-00009B910000}"/>
    <cellStyle name="Normal 41 2 22 6" xfId="50101" xr:uid="{00000000-0005-0000-0000-00009C910000}"/>
    <cellStyle name="Normal 41 2 22 7" xfId="50102" xr:uid="{00000000-0005-0000-0000-00009D910000}"/>
    <cellStyle name="Normal 41 2 23" xfId="50103" xr:uid="{00000000-0005-0000-0000-00009E910000}"/>
    <cellStyle name="Normal 41 2 23 2" xfId="50104" xr:uid="{00000000-0005-0000-0000-00009F910000}"/>
    <cellStyle name="Normal 41 2 23 2 2" xfId="50105" xr:uid="{00000000-0005-0000-0000-0000A0910000}"/>
    <cellStyle name="Normal 41 2 23 2 3" xfId="50106" xr:uid="{00000000-0005-0000-0000-0000A1910000}"/>
    <cellStyle name="Normal 41 2 23 3" xfId="50107" xr:uid="{00000000-0005-0000-0000-0000A2910000}"/>
    <cellStyle name="Normal 41 2 23 3 2" xfId="50108" xr:uid="{00000000-0005-0000-0000-0000A3910000}"/>
    <cellStyle name="Normal 41 2 23 3 3" xfId="50109" xr:uid="{00000000-0005-0000-0000-0000A4910000}"/>
    <cellStyle name="Normal 41 2 23 4" xfId="50110" xr:uid="{00000000-0005-0000-0000-0000A5910000}"/>
    <cellStyle name="Normal 41 2 23 4 2" xfId="50111" xr:uid="{00000000-0005-0000-0000-0000A6910000}"/>
    <cellStyle name="Normal 41 2 23 4 3" xfId="50112" xr:uid="{00000000-0005-0000-0000-0000A7910000}"/>
    <cellStyle name="Normal 41 2 23 5" xfId="50113" xr:uid="{00000000-0005-0000-0000-0000A8910000}"/>
    <cellStyle name="Normal 41 2 23 5 2" xfId="50114" xr:uid="{00000000-0005-0000-0000-0000A9910000}"/>
    <cellStyle name="Normal 41 2 23 5 3" xfId="50115" xr:uid="{00000000-0005-0000-0000-0000AA910000}"/>
    <cellStyle name="Normal 41 2 23 6" xfId="50116" xr:uid="{00000000-0005-0000-0000-0000AB910000}"/>
    <cellStyle name="Normal 41 2 23 7" xfId="50117" xr:uid="{00000000-0005-0000-0000-0000AC910000}"/>
    <cellStyle name="Normal 41 2 24" xfId="50118" xr:uid="{00000000-0005-0000-0000-0000AD910000}"/>
    <cellStyle name="Normal 41 2 24 2" xfId="50119" xr:uid="{00000000-0005-0000-0000-0000AE910000}"/>
    <cellStyle name="Normal 41 2 24 2 2" xfId="50120" xr:uid="{00000000-0005-0000-0000-0000AF910000}"/>
    <cellStyle name="Normal 41 2 24 2 3" xfId="50121" xr:uid="{00000000-0005-0000-0000-0000B0910000}"/>
    <cellStyle name="Normal 41 2 24 3" xfId="50122" xr:uid="{00000000-0005-0000-0000-0000B1910000}"/>
    <cellStyle name="Normal 41 2 24 3 2" xfId="50123" xr:uid="{00000000-0005-0000-0000-0000B2910000}"/>
    <cellStyle name="Normal 41 2 24 3 3" xfId="50124" xr:uid="{00000000-0005-0000-0000-0000B3910000}"/>
    <cellStyle name="Normal 41 2 24 4" xfId="50125" xr:uid="{00000000-0005-0000-0000-0000B4910000}"/>
    <cellStyle name="Normal 41 2 24 4 2" xfId="50126" xr:uid="{00000000-0005-0000-0000-0000B5910000}"/>
    <cellStyle name="Normal 41 2 24 4 3" xfId="50127" xr:uid="{00000000-0005-0000-0000-0000B6910000}"/>
    <cellStyle name="Normal 41 2 24 5" xfId="50128" xr:uid="{00000000-0005-0000-0000-0000B7910000}"/>
    <cellStyle name="Normal 41 2 24 5 2" xfId="50129" xr:uid="{00000000-0005-0000-0000-0000B8910000}"/>
    <cellStyle name="Normal 41 2 24 5 3" xfId="50130" xr:uid="{00000000-0005-0000-0000-0000B9910000}"/>
    <cellStyle name="Normal 41 2 24 6" xfId="50131" xr:uid="{00000000-0005-0000-0000-0000BA910000}"/>
    <cellStyle name="Normal 41 2 24 7" xfId="50132" xr:uid="{00000000-0005-0000-0000-0000BB910000}"/>
    <cellStyle name="Normal 41 2 25" xfId="50133" xr:uid="{00000000-0005-0000-0000-0000BC910000}"/>
    <cellStyle name="Normal 41 2 25 2" xfId="50134" xr:uid="{00000000-0005-0000-0000-0000BD910000}"/>
    <cellStyle name="Normal 41 2 25 2 2" xfId="50135" xr:uid="{00000000-0005-0000-0000-0000BE910000}"/>
    <cellStyle name="Normal 41 2 25 2 3" xfId="50136" xr:uid="{00000000-0005-0000-0000-0000BF910000}"/>
    <cellStyle name="Normal 41 2 25 3" xfId="50137" xr:uid="{00000000-0005-0000-0000-0000C0910000}"/>
    <cellStyle name="Normal 41 2 25 3 2" xfId="50138" xr:uid="{00000000-0005-0000-0000-0000C1910000}"/>
    <cellStyle name="Normal 41 2 25 3 3" xfId="50139" xr:uid="{00000000-0005-0000-0000-0000C2910000}"/>
    <cellStyle name="Normal 41 2 25 4" xfId="50140" xr:uid="{00000000-0005-0000-0000-0000C3910000}"/>
    <cellStyle name="Normal 41 2 25 4 2" xfId="50141" xr:uid="{00000000-0005-0000-0000-0000C4910000}"/>
    <cellStyle name="Normal 41 2 25 4 3" xfId="50142" xr:uid="{00000000-0005-0000-0000-0000C5910000}"/>
    <cellStyle name="Normal 41 2 25 5" xfId="50143" xr:uid="{00000000-0005-0000-0000-0000C6910000}"/>
    <cellStyle name="Normal 41 2 25 5 2" xfId="50144" xr:uid="{00000000-0005-0000-0000-0000C7910000}"/>
    <cellStyle name="Normal 41 2 25 5 3" xfId="50145" xr:uid="{00000000-0005-0000-0000-0000C8910000}"/>
    <cellStyle name="Normal 41 2 25 6" xfId="50146" xr:uid="{00000000-0005-0000-0000-0000C9910000}"/>
    <cellStyle name="Normal 41 2 25 7" xfId="50147" xr:uid="{00000000-0005-0000-0000-0000CA910000}"/>
    <cellStyle name="Normal 41 2 26" xfId="50148" xr:uid="{00000000-0005-0000-0000-0000CB910000}"/>
    <cellStyle name="Normal 41 2 26 2" xfId="50149" xr:uid="{00000000-0005-0000-0000-0000CC910000}"/>
    <cellStyle name="Normal 41 2 26 2 2" xfId="50150" xr:uid="{00000000-0005-0000-0000-0000CD910000}"/>
    <cellStyle name="Normal 41 2 26 2 3" xfId="50151" xr:uid="{00000000-0005-0000-0000-0000CE910000}"/>
    <cellStyle name="Normal 41 2 26 3" xfId="50152" xr:uid="{00000000-0005-0000-0000-0000CF910000}"/>
    <cellStyle name="Normal 41 2 26 3 2" xfId="50153" xr:uid="{00000000-0005-0000-0000-0000D0910000}"/>
    <cellStyle name="Normal 41 2 26 3 3" xfId="50154" xr:uid="{00000000-0005-0000-0000-0000D1910000}"/>
    <cellStyle name="Normal 41 2 26 4" xfId="50155" xr:uid="{00000000-0005-0000-0000-0000D2910000}"/>
    <cellStyle name="Normal 41 2 26 4 2" xfId="50156" xr:uid="{00000000-0005-0000-0000-0000D3910000}"/>
    <cellStyle name="Normal 41 2 26 4 3" xfId="50157" xr:uid="{00000000-0005-0000-0000-0000D4910000}"/>
    <cellStyle name="Normal 41 2 26 5" xfId="50158" xr:uid="{00000000-0005-0000-0000-0000D5910000}"/>
    <cellStyle name="Normal 41 2 26 5 2" xfId="50159" xr:uid="{00000000-0005-0000-0000-0000D6910000}"/>
    <cellStyle name="Normal 41 2 26 5 3" xfId="50160" xr:uid="{00000000-0005-0000-0000-0000D7910000}"/>
    <cellStyle name="Normal 41 2 26 6" xfId="50161" xr:uid="{00000000-0005-0000-0000-0000D8910000}"/>
    <cellStyle name="Normal 41 2 26 7" xfId="50162" xr:uid="{00000000-0005-0000-0000-0000D9910000}"/>
    <cellStyle name="Normal 41 2 27" xfId="50163" xr:uid="{00000000-0005-0000-0000-0000DA910000}"/>
    <cellStyle name="Normal 41 2 27 2" xfId="50164" xr:uid="{00000000-0005-0000-0000-0000DB910000}"/>
    <cellStyle name="Normal 41 2 27 2 2" xfId="50165" xr:uid="{00000000-0005-0000-0000-0000DC910000}"/>
    <cellStyle name="Normal 41 2 27 2 3" xfId="50166" xr:uid="{00000000-0005-0000-0000-0000DD910000}"/>
    <cellStyle name="Normal 41 2 27 3" xfId="50167" xr:uid="{00000000-0005-0000-0000-0000DE910000}"/>
    <cellStyle name="Normal 41 2 27 3 2" xfId="50168" xr:uid="{00000000-0005-0000-0000-0000DF910000}"/>
    <cellStyle name="Normal 41 2 27 3 3" xfId="50169" xr:uid="{00000000-0005-0000-0000-0000E0910000}"/>
    <cellStyle name="Normal 41 2 27 4" xfId="50170" xr:uid="{00000000-0005-0000-0000-0000E1910000}"/>
    <cellStyle name="Normal 41 2 27 4 2" xfId="50171" xr:uid="{00000000-0005-0000-0000-0000E2910000}"/>
    <cellStyle name="Normal 41 2 27 4 3" xfId="50172" xr:uid="{00000000-0005-0000-0000-0000E3910000}"/>
    <cellStyle name="Normal 41 2 27 5" xfId="50173" xr:uid="{00000000-0005-0000-0000-0000E4910000}"/>
    <cellStyle name="Normal 41 2 27 5 2" xfId="50174" xr:uid="{00000000-0005-0000-0000-0000E5910000}"/>
    <cellStyle name="Normal 41 2 27 5 3" xfId="50175" xr:uid="{00000000-0005-0000-0000-0000E6910000}"/>
    <cellStyle name="Normal 41 2 27 6" xfId="50176" xr:uid="{00000000-0005-0000-0000-0000E7910000}"/>
    <cellStyle name="Normal 41 2 27 7" xfId="50177" xr:uid="{00000000-0005-0000-0000-0000E8910000}"/>
    <cellStyle name="Normal 41 2 28" xfId="50178" xr:uid="{00000000-0005-0000-0000-0000E9910000}"/>
    <cellStyle name="Normal 41 2 28 2" xfId="50179" xr:uid="{00000000-0005-0000-0000-0000EA910000}"/>
    <cellStyle name="Normal 41 2 28 2 2" xfId="50180" xr:uid="{00000000-0005-0000-0000-0000EB910000}"/>
    <cellStyle name="Normal 41 2 28 2 3" xfId="50181" xr:uid="{00000000-0005-0000-0000-0000EC910000}"/>
    <cellStyle name="Normal 41 2 28 3" xfId="50182" xr:uid="{00000000-0005-0000-0000-0000ED910000}"/>
    <cellStyle name="Normal 41 2 28 3 2" xfId="50183" xr:uid="{00000000-0005-0000-0000-0000EE910000}"/>
    <cellStyle name="Normal 41 2 28 3 3" xfId="50184" xr:uid="{00000000-0005-0000-0000-0000EF910000}"/>
    <cellStyle name="Normal 41 2 28 4" xfId="50185" xr:uid="{00000000-0005-0000-0000-0000F0910000}"/>
    <cellStyle name="Normal 41 2 28 4 2" xfId="50186" xr:uid="{00000000-0005-0000-0000-0000F1910000}"/>
    <cellStyle name="Normal 41 2 28 4 3" xfId="50187" xr:uid="{00000000-0005-0000-0000-0000F2910000}"/>
    <cellStyle name="Normal 41 2 28 5" xfId="50188" xr:uid="{00000000-0005-0000-0000-0000F3910000}"/>
    <cellStyle name="Normal 41 2 28 5 2" xfId="50189" xr:uid="{00000000-0005-0000-0000-0000F4910000}"/>
    <cellStyle name="Normal 41 2 28 5 3" xfId="50190" xr:uid="{00000000-0005-0000-0000-0000F5910000}"/>
    <cellStyle name="Normal 41 2 28 6" xfId="50191" xr:uid="{00000000-0005-0000-0000-0000F6910000}"/>
    <cellStyle name="Normal 41 2 28 7" xfId="50192" xr:uid="{00000000-0005-0000-0000-0000F7910000}"/>
    <cellStyle name="Normal 41 2 29" xfId="50193" xr:uid="{00000000-0005-0000-0000-0000F8910000}"/>
    <cellStyle name="Normal 41 2 29 2" xfId="50194" xr:uid="{00000000-0005-0000-0000-0000F9910000}"/>
    <cellStyle name="Normal 41 2 29 2 2" xfId="50195" xr:uid="{00000000-0005-0000-0000-0000FA910000}"/>
    <cellStyle name="Normal 41 2 29 2 3" xfId="50196" xr:uid="{00000000-0005-0000-0000-0000FB910000}"/>
    <cellStyle name="Normal 41 2 29 3" xfId="50197" xr:uid="{00000000-0005-0000-0000-0000FC910000}"/>
    <cellStyle name="Normal 41 2 29 3 2" xfId="50198" xr:uid="{00000000-0005-0000-0000-0000FD910000}"/>
    <cellStyle name="Normal 41 2 29 3 3" xfId="50199" xr:uid="{00000000-0005-0000-0000-0000FE910000}"/>
    <cellStyle name="Normal 41 2 29 4" xfId="50200" xr:uid="{00000000-0005-0000-0000-0000FF910000}"/>
    <cellStyle name="Normal 41 2 29 4 2" xfId="50201" xr:uid="{00000000-0005-0000-0000-000000920000}"/>
    <cellStyle name="Normal 41 2 29 4 3" xfId="50202" xr:uid="{00000000-0005-0000-0000-000001920000}"/>
    <cellStyle name="Normal 41 2 29 5" xfId="50203" xr:uid="{00000000-0005-0000-0000-000002920000}"/>
    <cellStyle name="Normal 41 2 29 5 2" xfId="50204" xr:uid="{00000000-0005-0000-0000-000003920000}"/>
    <cellStyle name="Normal 41 2 29 5 3" xfId="50205" xr:uid="{00000000-0005-0000-0000-000004920000}"/>
    <cellStyle name="Normal 41 2 29 6" xfId="50206" xr:uid="{00000000-0005-0000-0000-000005920000}"/>
    <cellStyle name="Normal 41 2 29 7" xfId="50207" xr:uid="{00000000-0005-0000-0000-000006920000}"/>
    <cellStyle name="Normal 41 2 3" xfId="50208" xr:uid="{00000000-0005-0000-0000-000007920000}"/>
    <cellStyle name="Normal 41 2 3 2" xfId="50209" xr:uid="{00000000-0005-0000-0000-000008920000}"/>
    <cellStyle name="Normal 41 2 3 2 2" xfId="50210" xr:uid="{00000000-0005-0000-0000-000009920000}"/>
    <cellStyle name="Normal 41 2 3 2 3" xfId="50211" xr:uid="{00000000-0005-0000-0000-00000A920000}"/>
    <cellStyle name="Normal 41 2 3 3" xfId="50212" xr:uid="{00000000-0005-0000-0000-00000B920000}"/>
    <cellStyle name="Normal 41 2 3 3 2" xfId="50213" xr:uid="{00000000-0005-0000-0000-00000C920000}"/>
    <cellStyle name="Normal 41 2 3 3 3" xfId="50214" xr:uid="{00000000-0005-0000-0000-00000D920000}"/>
    <cellStyle name="Normal 41 2 3 4" xfId="50215" xr:uid="{00000000-0005-0000-0000-00000E920000}"/>
    <cellStyle name="Normal 41 2 3 4 2" xfId="50216" xr:uid="{00000000-0005-0000-0000-00000F920000}"/>
    <cellStyle name="Normal 41 2 3 4 3" xfId="50217" xr:uid="{00000000-0005-0000-0000-000010920000}"/>
    <cellStyle name="Normal 41 2 3 5" xfId="50218" xr:uid="{00000000-0005-0000-0000-000011920000}"/>
    <cellStyle name="Normal 41 2 3 5 2" xfId="50219" xr:uid="{00000000-0005-0000-0000-000012920000}"/>
    <cellStyle name="Normal 41 2 3 5 3" xfId="50220" xr:uid="{00000000-0005-0000-0000-000013920000}"/>
    <cellStyle name="Normal 41 2 3 6" xfId="50221" xr:uid="{00000000-0005-0000-0000-000014920000}"/>
    <cellStyle name="Normal 41 2 3 7" xfId="50222" xr:uid="{00000000-0005-0000-0000-000015920000}"/>
    <cellStyle name="Normal 41 2 30" xfId="50223" xr:uid="{00000000-0005-0000-0000-000016920000}"/>
    <cellStyle name="Normal 41 2 30 2" xfId="50224" xr:uid="{00000000-0005-0000-0000-000017920000}"/>
    <cellStyle name="Normal 41 2 30 2 2" xfId="50225" xr:uid="{00000000-0005-0000-0000-000018920000}"/>
    <cellStyle name="Normal 41 2 30 2 3" xfId="50226" xr:uid="{00000000-0005-0000-0000-000019920000}"/>
    <cellStyle name="Normal 41 2 30 3" xfId="50227" xr:uid="{00000000-0005-0000-0000-00001A920000}"/>
    <cellStyle name="Normal 41 2 30 3 2" xfId="50228" xr:uid="{00000000-0005-0000-0000-00001B920000}"/>
    <cellStyle name="Normal 41 2 30 3 3" xfId="50229" xr:uid="{00000000-0005-0000-0000-00001C920000}"/>
    <cellStyle name="Normal 41 2 30 4" xfId="50230" xr:uid="{00000000-0005-0000-0000-00001D920000}"/>
    <cellStyle name="Normal 41 2 30 4 2" xfId="50231" xr:uid="{00000000-0005-0000-0000-00001E920000}"/>
    <cellStyle name="Normal 41 2 30 4 3" xfId="50232" xr:uid="{00000000-0005-0000-0000-00001F920000}"/>
    <cellStyle name="Normal 41 2 30 5" xfId="50233" xr:uid="{00000000-0005-0000-0000-000020920000}"/>
    <cellStyle name="Normal 41 2 30 5 2" xfId="50234" xr:uid="{00000000-0005-0000-0000-000021920000}"/>
    <cellStyle name="Normal 41 2 30 5 3" xfId="50235" xr:uid="{00000000-0005-0000-0000-000022920000}"/>
    <cellStyle name="Normal 41 2 30 6" xfId="50236" xr:uid="{00000000-0005-0000-0000-000023920000}"/>
    <cellStyle name="Normal 41 2 30 7" xfId="50237" xr:uid="{00000000-0005-0000-0000-000024920000}"/>
    <cellStyle name="Normal 41 2 31" xfId="50238" xr:uid="{00000000-0005-0000-0000-000025920000}"/>
    <cellStyle name="Normal 41 2 31 2" xfId="50239" xr:uid="{00000000-0005-0000-0000-000026920000}"/>
    <cellStyle name="Normal 41 2 31 3" xfId="50240" xr:uid="{00000000-0005-0000-0000-000027920000}"/>
    <cellStyle name="Normal 41 2 32" xfId="50241" xr:uid="{00000000-0005-0000-0000-000028920000}"/>
    <cellStyle name="Normal 41 2 32 2" xfId="50242" xr:uid="{00000000-0005-0000-0000-000029920000}"/>
    <cellStyle name="Normal 41 2 32 3" xfId="50243" xr:uid="{00000000-0005-0000-0000-00002A920000}"/>
    <cellStyle name="Normal 41 2 33" xfId="50244" xr:uid="{00000000-0005-0000-0000-00002B920000}"/>
    <cellStyle name="Normal 41 2 33 2" xfId="50245" xr:uid="{00000000-0005-0000-0000-00002C920000}"/>
    <cellStyle name="Normal 41 2 33 3" xfId="50246" xr:uid="{00000000-0005-0000-0000-00002D920000}"/>
    <cellStyle name="Normal 41 2 34" xfId="50247" xr:uid="{00000000-0005-0000-0000-00002E920000}"/>
    <cellStyle name="Normal 41 2 34 2" xfId="50248" xr:uid="{00000000-0005-0000-0000-00002F920000}"/>
    <cellStyle name="Normal 41 2 34 3" xfId="50249" xr:uid="{00000000-0005-0000-0000-000030920000}"/>
    <cellStyle name="Normal 41 2 35" xfId="50250" xr:uid="{00000000-0005-0000-0000-000031920000}"/>
    <cellStyle name="Normal 41 2 35 2" xfId="50251" xr:uid="{00000000-0005-0000-0000-000032920000}"/>
    <cellStyle name="Normal 41 2 35 3" xfId="50252" xr:uid="{00000000-0005-0000-0000-000033920000}"/>
    <cellStyle name="Normal 41 2 36" xfId="50253" xr:uid="{00000000-0005-0000-0000-000034920000}"/>
    <cellStyle name="Normal 41 2 36 2" xfId="50254" xr:uid="{00000000-0005-0000-0000-000035920000}"/>
    <cellStyle name="Normal 41 2 36 3" xfId="50255" xr:uid="{00000000-0005-0000-0000-000036920000}"/>
    <cellStyle name="Normal 41 2 37" xfId="50256" xr:uid="{00000000-0005-0000-0000-000037920000}"/>
    <cellStyle name="Normal 41 2 38" xfId="50257" xr:uid="{00000000-0005-0000-0000-000038920000}"/>
    <cellStyle name="Normal 41 2 4" xfId="50258" xr:uid="{00000000-0005-0000-0000-000039920000}"/>
    <cellStyle name="Normal 41 2 4 2" xfId="50259" xr:uid="{00000000-0005-0000-0000-00003A920000}"/>
    <cellStyle name="Normal 41 2 4 2 2" xfId="50260" xr:uid="{00000000-0005-0000-0000-00003B920000}"/>
    <cellStyle name="Normal 41 2 4 2 3" xfId="50261" xr:uid="{00000000-0005-0000-0000-00003C920000}"/>
    <cellStyle name="Normal 41 2 4 3" xfId="50262" xr:uid="{00000000-0005-0000-0000-00003D920000}"/>
    <cellStyle name="Normal 41 2 4 3 2" xfId="50263" xr:uid="{00000000-0005-0000-0000-00003E920000}"/>
    <cellStyle name="Normal 41 2 4 3 3" xfId="50264" xr:uid="{00000000-0005-0000-0000-00003F920000}"/>
    <cellStyle name="Normal 41 2 4 4" xfId="50265" xr:uid="{00000000-0005-0000-0000-000040920000}"/>
    <cellStyle name="Normal 41 2 4 4 2" xfId="50266" xr:uid="{00000000-0005-0000-0000-000041920000}"/>
    <cellStyle name="Normal 41 2 4 4 3" xfId="50267" xr:uid="{00000000-0005-0000-0000-000042920000}"/>
    <cellStyle name="Normal 41 2 4 5" xfId="50268" xr:uid="{00000000-0005-0000-0000-000043920000}"/>
    <cellStyle name="Normal 41 2 4 5 2" xfId="50269" xr:uid="{00000000-0005-0000-0000-000044920000}"/>
    <cellStyle name="Normal 41 2 4 5 3" xfId="50270" xr:uid="{00000000-0005-0000-0000-000045920000}"/>
    <cellStyle name="Normal 41 2 4 6" xfId="50271" xr:uid="{00000000-0005-0000-0000-000046920000}"/>
    <cellStyle name="Normal 41 2 4 7" xfId="50272" xr:uid="{00000000-0005-0000-0000-000047920000}"/>
    <cellStyle name="Normal 41 2 5" xfId="50273" xr:uid="{00000000-0005-0000-0000-000048920000}"/>
    <cellStyle name="Normal 41 2 5 2" xfId="50274" xr:uid="{00000000-0005-0000-0000-000049920000}"/>
    <cellStyle name="Normal 41 2 5 2 2" xfId="50275" xr:uid="{00000000-0005-0000-0000-00004A920000}"/>
    <cellStyle name="Normal 41 2 5 2 3" xfId="50276" xr:uid="{00000000-0005-0000-0000-00004B920000}"/>
    <cellStyle name="Normal 41 2 5 3" xfId="50277" xr:uid="{00000000-0005-0000-0000-00004C920000}"/>
    <cellStyle name="Normal 41 2 5 3 2" xfId="50278" xr:uid="{00000000-0005-0000-0000-00004D920000}"/>
    <cellStyle name="Normal 41 2 5 3 3" xfId="50279" xr:uid="{00000000-0005-0000-0000-00004E920000}"/>
    <cellStyle name="Normal 41 2 5 4" xfId="50280" xr:uid="{00000000-0005-0000-0000-00004F920000}"/>
    <cellStyle name="Normal 41 2 5 4 2" xfId="50281" xr:uid="{00000000-0005-0000-0000-000050920000}"/>
    <cellStyle name="Normal 41 2 5 4 3" xfId="50282" xr:uid="{00000000-0005-0000-0000-000051920000}"/>
    <cellStyle name="Normal 41 2 5 5" xfId="50283" xr:uid="{00000000-0005-0000-0000-000052920000}"/>
    <cellStyle name="Normal 41 2 5 5 2" xfId="50284" xr:uid="{00000000-0005-0000-0000-000053920000}"/>
    <cellStyle name="Normal 41 2 5 5 3" xfId="50285" xr:uid="{00000000-0005-0000-0000-000054920000}"/>
    <cellStyle name="Normal 41 2 5 6" xfId="50286" xr:uid="{00000000-0005-0000-0000-000055920000}"/>
    <cellStyle name="Normal 41 2 5 7" xfId="50287" xr:uid="{00000000-0005-0000-0000-000056920000}"/>
    <cellStyle name="Normal 41 2 6" xfId="50288" xr:uid="{00000000-0005-0000-0000-000057920000}"/>
    <cellStyle name="Normal 41 2 6 2" xfId="50289" xr:uid="{00000000-0005-0000-0000-000058920000}"/>
    <cellStyle name="Normal 41 2 6 2 2" xfId="50290" xr:uid="{00000000-0005-0000-0000-000059920000}"/>
    <cellStyle name="Normal 41 2 6 2 3" xfId="50291" xr:uid="{00000000-0005-0000-0000-00005A920000}"/>
    <cellStyle name="Normal 41 2 6 3" xfId="50292" xr:uid="{00000000-0005-0000-0000-00005B920000}"/>
    <cellStyle name="Normal 41 2 6 3 2" xfId="50293" xr:uid="{00000000-0005-0000-0000-00005C920000}"/>
    <cellStyle name="Normal 41 2 6 3 3" xfId="50294" xr:uid="{00000000-0005-0000-0000-00005D920000}"/>
    <cellStyle name="Normal 41 2 6 4" xfId="50295" xr:uid="{00000000-0005-0000-0000-00005E920000}"/>
    <cellStyle name="Normal 41 2 6 4 2" xfId="50296" xr:uid="{00000000-0005-0000-0000-00005F920000}"/>
    <cellStyle name="Normal 41 2 6 4 3" xfId="50297" xr:uid="{00000000-0005-0000-0000-000060920000}"/>
    <cellStyle name="Normal 41 2 6 5" xfId="50298" xr:uid="{00000000-0005-0000-0000-000061920000}"/>
    <cellStyle name="Normal 41 2 6 5 2" xfId="50299" xr:uid="{00000000-0005-0000-0000-000062920000}"/>
    <cellStyle name="Normal 41 2 6 5 3" xfId="50300" xr:uid="{00000000-0005-0000-0000-000063920000}"/>
    <cellStyle name="Normal 41 2 6 6" xfId="50301" xr:uid="{00000000-0005-0000-0000-000064920000}"/>
    <cellStyle name="Normal 41 2 6 7" xfId="50302" xr:uid="{00000000-0005-0000-0000-000065920000}"/>
    <cellStyle name="Normal 41 2 7" xfId="50303" xr:uid="{00000000-0005-0000-0000-000066920000}"/>
    <cellStyle name="Normal 41 2 7 2" xfId="50304" xr:uid="{00000000-0005-0000-0000-000067920000}"/>
    <cellStyle name="Normal 41 2 7 2 2" xfId="50305" xr:uid="{00000000-0005-0000-0000-000068920000}"/>
    <cellStyle name="Normal 41 2 7 2 3" xfId="50306" xr:uid="{00000000-0005-0000-0000-000069920000}"/>
    <cellStyle name="Normal 41 2 7 3" xfId="50307" xr:uid="{00000000-0005-0000-0000-00006A920000}"/>
    <cellStyle name="Normal 41 2 7 3 2" xfId="50308" xr:uid="{00000000-0005-0000-0000-00006B920000}"/>
    <cellStyle name="Normal 41 2 7 3 3" xfId="50309" xr:uid="{00000000-0005-0000-0000-00006C920000}"/>
    <cellStyle name="Normal 41 2 7 4" xfId="50310" xr:uid="{00000000-0005-0000-0000-00006D920000}"/>
    <cellStyle name="Normal 41 2 7 4 2" xfId="50311" xr:uid="{00000000-0005-0000-0000-00006E920000}"/>
    <cellStyle name="Normal 41 2 7 4 3" xfId="50312" xr:uid="{00000000-0005-0000-0000-00006F920000}"/>
    <cellStyle name="Normal 41 2 7 5" xfId="50313" xr:uid="{00000000-0005-0000-0000-000070920000}"/>
    <cellStyle name="Normal 41 2 7 5 2" xfId="50314" xr:uid="{00000000-0005-0000-0000-000071920000}"/>
    <cellStyle name="Normal 41 2 7 5 3" xfId="50315" xr:uid="{00000000-0005-0000-0000-000072920000}"/>
    <cellStyle name="Normal 41 2 7 6" xfId="50316" xr:uid="{00000000-0005-0000-0000-000073920000}"/>
    <cellStyle name="Normal 41 2 7 7" xfId="50317" xr:uid="{00000000-0005-0000-0000-000074920000}"/>
    <cellStyle name="Normal 41 2 8" xfId="50318" xr:uid="{00000000-0005-0000-0000-000075920000}"/>
    <cellStyle name="Normal 41 2 8 2" xfId="50319" xr:uid="{00000000-0005-0000-0000-000076920000}"/>
    <cellStyle name="Normal 41 2 8 2 2" xfId="50320" xr:uid="{00000000-0005-0000-0000-000077920000}"/>
    <cellStyle name="Normal 41 2 8 2 3" xfId="50321" xr:uid="{00000000-0005-0000-0000-000078920000}"/>
    <cellStyle name="Normal 41 2 8 3" xfId="50322" xr:uid="{00000000-0005-0000-0000-000079920000}"/>
    <cellStyle name="Normal 41 2 8 3 2" xfId="50323" xr:uid="{00000000-0005-0000-0000-00007A920000}"/>
    <cellStyle name="Normal 41 2 8 3 3" xfId="50324" xr:uid="{00000000-0005-0000-0000-00007B920000}"/>
    <cellStyle name="Normal 41 2 8 4" xfId="50325" xr:uid="{00000000-0005-0000-0000-00007C920000}"/>
    <cellStyle name="Normal 41 2 8 4 2" xfId="50326" xr:uid="{00000000-0005-0000-0000-00007D920000}"/>
    <cellStyle name="Normal 41 2 8 4 3" xfId="50327" xr:uid="{00000000-0005-0000-0000-00007E920000}"/>
    <cellStyle name="Normal 41 2 8 5" xfId="50328" xr:uid="{00000000-0005-0000-0000-00007F920000}"/>
    <cellStyle name="Normal 41 2 8 5 2" xfId="50329" xr:uid="{00000000-0005-0000-0000-000080920000}"/>
    <cellStyle name="Normal 41 2 8 5 3" xfId="50330" xr:uid="{00000000-0005-0000-0000-000081920000}"/>
    <cellStyle name="Normal 41 2 8 6" xfId="50331" xr:uid="{00000000-0005-0000-0000-000082920000}"/>
    <cellStyle name="Normal 41 2 8 7" xfId="50332" xr:uid="{00000000-0005-0000-0000-000083920000}"/>
    <cellStyle name="Normal 41 2 9" xfId="50333" xr:uid="{00000000-0005-0000-0000-000084920000}"/>
    <cellStyle name="Normal 41 2 9 2" xfId="50334" xr:uid="{00000000-0005-0000-0000-000085920000}"/>
    <cellStyle name="Normal 41 2 9 2 2" xfId="50335" xr:uid="{00000000-0005-0000-0000-000086920000}"/>
    <cellStyle name="Normal 41 2 9 2 3" xfId="50336" xr:uid="{00000000-0005-0000-0000-000087920000}"/>
    <cellStyle name="Normal 41 2 9 3" xfId="50337" xr:uid="{00000000-0005-0000-0000-000088920000}"/>
    <cellStyle name="Normal 41 2 9 3 2" xfId="50338" xr:uid="{00000000-0005-0000-0000-000089920000}"/>
    <cellStyle name="Normal 41 2 9 3 3" xfId="50339" xr:uid="{00000000-0005-0000-0000-00008A920000}"/>
    <cellStyle name="Normal 41 2 9 4" xfId="50340" xr:uid="{00000000-0005-0000-0000-00008B920000}"/>
    <cellStyle name="Normal 41 2 9 4 2" xfId="50341" xr:uid="{00000000-0005-0000-0000-00008C920000}"/>
    <cellStyle name="Normal 41 2 9 4 3" xfId="50342" xr:uid="{00000000-0005-0000-0000-00008D920000}"/>
    <cellStyle name="Normal 41 2 9 5" xfId="50343" xr:uid="{00000000-0005-0000-0000-00008E920000}"/>
    <cellStyle name="Normal 41 2 9 5 2" xfId="50344" xr:uid="{00000000-0005-0000-0000-00008F920000}"/>
    <cellStyle name="Normal 41 2 9 5 3" xfId="50345" xr:uid="{00000000-0005-0000-0000-000090920000}"/>
    <cellStyle name="Normal 41 2 9 6" xfId="50346" xr:uid="{00000000-0005-0000-0000-000091920000}"/>
    <cellStyle name="Normal 41 2 9 7" xfId="50347" xr:uid="{00000000-0005-0000-0000-000092920000}"/>
    <cellStyle name="Normal 41 20" xfId="50348" xr:uid="{00000000-0005-0000-0000-000093920000}"/>
    <cellStyle name="Normal 41 20 2" xfId="50349" xr:uid="{00000000-0005-0000-0000-000094920000}"/>
    <cellStyle name="Normal 41 20 2 2" xfId="50350" xr:uid="{00000000-0005-0000-0000-000095920000}"/>
    <cellStyle name="Normal 41 20 2 3" xfId="50351" xr:uid="{00000000-0005-0000-0000-000096920000}"/>
    <cellStyle name="Normal 41 20 3" xfId="50352" xr:uid="{00000000-0005-0000-0000-000097920000}"/>
    <cellStyle name="Normal 41 20 3 2" xfId="50353" xr:uid="{00000000-0005-0000-0000-000098920000}"/>
    <cellStyle name="Normal 41 20 3 3" xfId="50354" xr:uid="{00000000-0005-0000-0000-000099920000}"/>
    <cellStyle name="Normal 41 20 4" xfId="50355" xr:uid="{00000000-0005-0000-0000-00009A920000}"/>
    <cellStyle name="Normal 41 20 4 2" xfId="50356" xr:uid="{00000000-0005-0000-0000-00009B920000}"/>
    <cellStyle name="Normal 41 20 4 3" xfId="50357" xr:uid="{00000000-0005-0000-0000-00009C920000}"/>
    <cellStyle name="Normal 41 20 5" xfId="50358" xr:uid="{00000000-0005-0000-0000-00009D920000}"/>
    <cellStyle name="Normal 41 20 5 2" xfId="50359" xr:uid="{00000000-0005-0000-0000-00009E920000}"/>
    <cellStyle name="Normal 41 20 5 3" xfId="50360" xr:uid="{00000000-0005-0000-0000-00009F920000}"/>
    <cellStyle name="Normal 41 20 6" xfId="50361" xr:uid="{00000000-0005-0000-0000-0000A0920000}"/>
    <cellStyle name="Normal 41 20 7" xfId="50362" xr:uid="{00000000-0005-0000-0000-0000A1920000}"/>
    <cellStyle name="Normal 41 21" xfId="50363" xr:uid="{00000000-0005-0000-0000-0000A2920000}"/>
    <cellStyle name="Normal 41 21 2" xfId="50364" xr:uid="{00000000-0005-0000-0000-0000A3920000}"/>
    <cellStyle name="Normal 41 21 2 2" xfId="50365" xr:uid="{00000000-0005-0000-0000-0000A4920000}"/>
    <cellStyle name="Normal 41 21 2 3" xfId="50366" xr:uid="{00000000-0005-0000-0000-0000A5920000}"/>
    <cellStyle name="Normal 41 21 3" xfId="50367" xr:uid="{00000000-0005-0000-0000-0000A6920000}"/>
    <cellStyle name="Normal 41 21 3 2" xfId="50368" xr:uid="{00000000-0005-0000-0000-0000A7920000}"/>
    <cellStyle name="Normal 41 21 3 3" xfId="50369" xr:uid="{00000000-0005-0000-0000-0000A8920000}"/>
    <cellStyle name="Normal 41 21 4" xfId="50370" xr:uid="{00000000-0005-0000-0000-0000A9920000}"/>
    <cellStyle name="Normal 41 21 4 2" xfId="50371" xr:uid="{00000000-0005-0000-0000-0000AA920000}"/>
    <cellStyle name="Normal 41 21 4 3" xfId="50372" xr:uid="{00000000-0005-0000-0000-0000AB920000}"/>
    <cellStyle name="Normal 41 21 5" xfId="50373" xr:uid="{00000000-0005-0000-0000-0000AC920000}"/>
    <cellStyle name="Normal 41 21 5 2" xfId="50374" xr:uid="{00000000-0005-0000-0000-0000AD920000}"/>
    <cellStyle name="Normal 41 21 5 3" xfId="50375" xr:uid="{00000000-0005-0000-0000-0000AE920000}"/>
    <cellStyle name="Normal 41 21 6" xfId="50376" xr:uid="{00000000-0005-0000-0000-0000AF920000}"/>
    <cellStyle name="Normal 41 21 7" xfId="50377" xr:uid="{00000000-0005-0000-0000-0000B0920000}"/>
    <cellStyle name="Normal 41 22" xfId="50378" xr:uid="{00000000-0005-0000-0000-0000B1920000}"/>
    <cellStyle name="Normal 41 22 2" xfId="50379" xr:uid="{00000000-0005-0000-0000-0000B2920000}"/>
    <cellStyle name="Normal 41 22 2 2" xfId="50380" xr:uid="{00000000-0005-0000-0000-0000B3920000}"/>
    <cellStyle name="Normal 41 22 2 3" xfId="50381" xr:uid="{00000000-0005-0000-0000-0000B4920000}"/>
    <cellStyle name="Normal 41 22 3" xfId="50382" xr:uid="{00000000-0005-0000-0000-0000B5920000}"/>
    <cellStyle name="Normal 41 22 3 2" xfId="50383" xr:uid="{00000000-0005-0000-0000-0000B6920000}"/>
    <cellStyle name="Normal 41 22 3 3" xfId="50384" xr:uid="{00000000-0005-0000-0000-0000B7920000}"/>
    <cellStyle name="Normal 41 22 4" xfId="50385" xr:uid="{00000000-0005-0000-0000-0000B8920000}"/>
    <cellStyle name="Normal 41 22 4 2" xfId="50386" xr:uid="{00000000-0005-0000-0000-0000B9920000}"/>
    <cellStyle name="Normal 41 22 4 3" xfId="50387" xr:uid="{00000000-0005-0000-0000-0000BA920000}"/>
    <cellStyle name="Normal 41 22 5" xfId="50388" xr:uid="{00000000-0005-0000-0000-0000BB920000}"/>
    <cellStyle name="Normal 41 22 5 2" xfId="50389" xr:uid="{00000000-0005-0000-0000-0000BC920000}"/>
    <cellStyle name="Normal 41 22 5 3" xfId="50390" xr:uid="{00000000-0005-0000-0000-0000BD920000}"/>
    <cellStyle name="Normal 41 22 6" xfId="50391" xr:uid="{00000000-0005-0000-0000-0000BE920000}"/>
    <cellStyle name="Normal 41 22 7" xfId="50392" xr:uid="{00000000-0005-0000-0000-0000BF920000}"/>
    <cellStyle name="Normal 41 23" xfId="50393" xr:uid="{00000000-0005-0000-0000-0000C0920000}"/>
    <cellStyle name="Normal 41 23 2" xfId="50394" xr:uid="{00000000-0005-0000-0000-0000C1920000}"/>
    <cellStyle name="Normal 41 23 2 2" xfId="50395" xr:uid="{00000000-0005-0000-0000-0000C2920000}"/>
    <cellStyle name="Normal 41 23 2 3" xfId="50396" xr:uid="{00000000-0005-0000-0000-0000C3920000}"/>
    <cellStyle name="Normal 41 23 3" xfId="50397" xr:uid="{00000000-0005-0000-0000-0000C4920000}"/>
    <cellStyle name="Normal 41 23 3 2" xfId="50398" xr:uid="{00000000-0005-0000-0000-0000C5920000}"/>
    <cellStyle name="Normal 41 23 3 3" xfId="50399" xr:uid="{00000000-0005-0000-0000-0000C6920000}"/>
    <cellStyle name="Normal 41 23 4" xfId="50400" xr:uid="{00000000-0005-0000-0000-0000C7920000}"/>
    <cellStyle name="Normal 41 23 4 2" xfId="50401" xr:uid="{00000000-0005-0000-0000-0000C8920000}"/>
    <cellStyle name="Normal 41 23 4 3" xfId="50402" xr:uid="{00000000-0005-0000-0000-0000C9920000}"/>
    <cellStyle name="Normal 41 23 5" xfId="50403" xr:uid="{00000000-0005-0000-0000-0000CA920000}"/>
    <cellStyle name="Normal 41 23 5 2" xfId="50404" xr:uid="{00000000-0005-0000-0000-0000CB920000}"/>
    <cellStyle name="Normal 41 23 5 3" xfId="50405" xr:uid="{00000000-0005-0000-0000-0000CC920000}"/>
    <cellStyle name="Normal 41 23 6" xfId="50406" xr:uid="{00000000-0005-0000-0000-0000CD920000}"/>
    <cellStyle name="Normal 41 23 7" xfId="50407" xr:uid="{00000000-0005-0000-0000-0000CE920000}"/>
    <cellStyle name="Normal 41 24" xfId="50408" xr:uid="{00000000-0005-0000-0000-0000CF920000}"/>
    <cellStyle name="Normal 41 24 2" xfId="50409" xr:uid="{00000000-0005-0000-0000-0000D0920000}"/>
    <cellStyle name="Normal 41 24 2 2" xfId="50410" xr:uid="{00000000-0005-0000-0000-0000D1920000}"/>
    <cellStyle name="Normal 41 24 2 3" xfId="50411" xr:uid="{00000000-0005-0000-0000-0000D2920000}"/>
    <cellStyle name="Normal 41 24 3" xfId="50412" xr:uid="{00000000-0005-0000-0000-0000D3920000}"/>
    <cellStyle name="Normal 41 24 3 2" xfId="50413" xr:uid="{00000000-0005-0000-0000-0000D4920000}"/>
    <cellStyle name="Normal 41 24 3 3" xfId="50414" xr:uid="{00000000-0005-0000-0000-0000D5920000}"/>
    <cellStyle name="Normal 41 24 4" xfId="50415" xr:uid="{00000000-0005-0000-0000-0000D6920000}"/>
    <cellStyle name="Normal 41 24 4 2" xfId="50416" xr:uid="{00000000-0005-0000-0000-0000D7920000}"/>
    <cellStyle name="Normal 41 24 4 3" xfId="50417" xr:uid="{00000000-0005-0000-0000-0000D8920000}"/>
    <cellStyle name="Normal 41 24 5" xfId="50418" xr:uid="{00000000-0005-0000-0000-0000D9920000}"/>
    <cellStyle name="Normal 41 24 5 2" xfId="50419" xr:uid="{00000000-0005-0000-0000-0000DA920000}"/>
    <cellStyle name="Normal 41 24 5 3" xfId="50420" xr:uid="{00000000-0005-0000-0000-0000DB920000}"/>
    <cellStyle name="Normal 41 24 6" xfId="50421" xr:uid="{00000000-0005-0000-0000-0000DC920000}"/>
    <cellStyle name="Normal 41 24 7" xfId="50422" xr:uid="{00000000-0005-0000-0000-0000DD920000}"/>
    <cellStyle name="Normal 41 25" xfId="50423" xr:uid="{00000000-0005-0000-0000-0000DE920000}"/>
    <cellStyle name="Normal 41 25 2" xfId="50424" xr:uid="{00000000-0005-0000-0000-0000DF920000}"/>
    <cellStyle name="Normal 41 25 2 2" xfId="50425" xr:uid="{00000000-0005-0000-0000-0000E0920000}"/>
    <cellStyle name="Normal 41 25 2 3" xfId="50426" xr:uid="{00000000-0005-0000-0000-0000E1920000}"/>
    <cellStyle name="Normal 41 25 3" xfId="50427" xr:uid="{00000000-0005-0000-0000-0000E2920000}"/>
    <cellStyle name="Normal 41 25 3 2" xfId="50428" xr:uid="{00000000-0005-0000-0000-0000E3920000}"/>
    <cellStyle name="Normal 41 25 3 3" xfId="50429" xr:uid="{00000000-0005-0000-0000-0000E4920000}"/>
    <cellStyle name="Normal 41 25 4" xfId="50430" xr:uid="{00000000-0005-0000-0000-0000E5920000}"/>
    <cellStyle name="Normal 41 25 4 2" xfId="50431" xr:uid="{00000000-0005-0000-0000-0000E6920000}"/>
    <cellStyle name="Normal 41 25 4 3" xfId="50432" xr:uid="{00000000-0005-0000-0000-0000E7920000}"/>
    <cellStyle name="Normal 41 25 5" xfId="50433" xr:uid="{00000000-0005-0000-0000-0000E8920000}"/>
    <cellStyle name="Normal 41 25 5 2" xfId="50434" xr:uid="{00000000-0005-0000-0000-0000E9920000}"/>
    <cellStyle name="Normal 41 25 5 3" xfId="50435" xr:uid="{00000000-0005-0000-0000-0000EA920000}"/>
    <cellStyle name="Normal 41 25 6" xfId="50436" xr:uid="{00000000-0005-0000-0000-0000EB920000}"/>
    <cellStyle name="Normal 41 25 7" xfId="50437" xr:uid="{00000000-0005-0000-0000-0000EC920000}"/>
    <cellStyle name="Normal 41 26" xfId="50438" xr:uid="{00000000-0005-0000-0000-0000ED920000}"/>
    <cellStyle name="Normal 41 26 2" xfId="50439" xr:uid="{00000000-0005-0000-0000-0000EE920000}"/>
    <cellStyle name="Normal 41 26 2 2" xfId="50440" xr:uid="{00000000-0005-0000-0000-0000EF920000}"/>
    <cellStyle name="Normal 41 26 2 3" xfId="50441" xr:uid="{00000000-0005-0000-0000-0000F0920000}"/>
    <cellStyle name="Normal 41 26 3" xfId="50442" xr:uid="{00000000-0005-0000-0000-0000F1920000}"/>
    <cellStyle name="Normal 41 26 3 2" xfId="50443" xr:uid="{00000000-0005-0000-0000-0000F2920000}"/>
    <cellStyle name="Normal 41 26 3 3" xfId="50444" xr:uid="{00000000-0005-0000-0000-0000F3920000}"/>
    <cellStyle name="Normal 41 26 4" xfId="50445" xr:uid="{00000000-0005-0000-0000-0000F4920000}"/>
    <cellStyle name="Normal 41 26 4 2" xfId="50446" xr:uid="{00000000-0005-0000-0000-0000F5920000}"/>
    <cellStyle name="Normal 41 26 4 3" xfId="50447" xr:uid="{00000000-0005-0000-0000-0000F6920000}"/>
    <cellStyle name="Normal 41 26 5" xfId="50448" xr:uid="{00000000-0005-0000-0000-0000F7920000}"/>
    <cellStyle name="Normal 41 26 5 2" xfId="50449" xr:uid="{00000000-0005-0000-0000-0000F8920000}"/>
    <cellStyle name="Normal 41 26 5 3" xfId="50450" xr:uid="{00000000-0005-0000-0000-0000F9920000}"/>
    <cellStyle name="Normal 41 26 6" xfId="50451" xr:uid="{00000000-0005-0000-0000-0000FA920000}"/>
    <cellStyle name="Normal 41 26 7" xfId="50452" xr:uid="{00000000-0005-0000-0000-0000FB920000}"/>
    <cellStyle name="Normal 41 27" xfId="50453" xr:uid="{00000000-0005-0000-0000-0000FC920000}"/>
    <cellStyle name="Normal 41 27 2" xfId="50454" xr:uid="{00000000-0005-0000-0000-0000FD920000}"/>
    <cellStyle name="Normal 41 27 2 2" xfId="50455" xr:uid="{00000000-0005-0000-0000-0000FE920000}"/>
    <cellStyle name="Normal 41 27 2 3" xfId="50456" xr:uid="{00000000-0005-0000-0000-0000FF920000}"/>
    <cellStyle name="Normal 41 27 3" xfId="50457" xr:uid="{00000000-0005-0000-0000-000000930000}"/>
    <cellStyle name="Normal 41 27 3 2" xfId="50458" xr:uid="{00000000-0005-0000-0000-000001930000}"/>
    <cellStyle name="Normal 41 27 3 3" xfId="50459" xr:uid="{00000000-0005-0000-0000-000002930000}"/>
    <cellStyle name="Normal 41 27 4" xfId="50460" xr:uid="{00000000-0005-0000-0000-000003930000}"/>
    <cellStyle name="Normal 41 27 4 2" xfId="50461" xr:uid="{00000000-0005-0000-0000-000004930000}"/>
    <cellStyle name="Normal 41 27 4 3" xfId="50462" xr:uid="{00000000-0005-0000-0000-000005930000}"/>
    <cellStyle name="Normal 41 27 5" xfId="50463" xr:uid="{00000000-0005-0000-0000-000006930000}"/>
    <cellStyle name="Normal 41 27 5 2" xfId="50464" xr:uid="{00000000-0005-0000-0000-000007930000}"/>
    <cellStyle name="Normal 41 27 5 3" xfId="50465" xr:uid="{00000000-0005-0000-0000-000008930000}"/>
    <cellStyle name="Normal 41 27 6" xfId="50466" xr:uid="{00000000-0005-0000-0000-000009930000}"/>
    <cellStyle name="Normal 41 27 7" xfId="50467" xr:uid="{00000000-0005-0000-0000-00000A930000}"/>
    <cellStyle name="Normal 41 28" xfId="50468" xr:uid="{00000000-0005-0000-0000-00000B930000}"/>
    <cellStyle name="Normal 41 28 2" xfId="50469" xr:uid="{00000000-0005-0000-0000-00000C930000}"/>
    <cellStyle name="Normal 41 28 2 2" xfId="50470" xr:uid="{00000000-0005-0000-0000-00000D930000}"/>
    <cellStyle name="Normal 41 28 2 3" xfId="50471" xr:uid="{00000000-0005-0000-0000-00000E930000}"/>
    <cellStyle name="Normal 41 28 3" xfId="50472" xr:uid="{00000000-0005-0000-0000-00000F930000}"/>
    <cellStyle name="Normal 41 28 3 2" xfId="50473" xr:uid="{00000000-0005-0000-0000-000010930000}"/>
    <cellStyle name="Normal 41 28 3 3" xfId="50474" xr:uid="{00000000-0005-0000-0000-000011930000}"/>
    <cellStyle name="Normal 41 28 4" xfId="50475" xr:uid="{00000000-0005-0000-0000-000012930000}"/>
    <cellStyle name="Normal 41 28 4 2" xfId="50476" xr:uid="{00000000-0005-0000-0000-000013930000}"/>
    <cellStyle name="Normal 41 28 4 3" xfId="50477" xr:uid="{00000000-0005-0000-0000-000014930000}"/>
    <cellStyle name="Normal 41 28 5" xfId="50478" xr:uid="{00000000-0005-0000-0000-000015930000}"/>
    <cellStyle name="Normal 41 28 5 2" xfId="50479" xr:uid="{00000000-0005-0000-0000-000016930000}"/>
    <cellStyle name="Normal 41 28 5 3" xfId="50480" xr:uid="{00000000-0005-0000-0000-000017930000}"/>
    <cellStyle name="Normal 41 28 6" xfId="50481" xr:uid="{00000000-0005-0000-0000-000018930000}"/>
    <cellStyle name="Normal 41 28 7" xfId="50482" xr:uid="{00000000-0005-0000-0000-000019930000}"/>
    <cellStyle name="Normal 41 29" xfId="50483" xr:uid="{00000000-0005-0000-0000-00001A930000}"/>
    <cellStyle name="Normal 41 29 2" xfId="50484" xr:uid="{00000000-0005-0000-0000-00001B930000}"/>
    <cellStyle name="Normal 41 29 2 2" xfId="50485" xr:uid="{00000000-0005-0000-0000-00001C930000}"/>
    <cellStyle name="Normal 41 29 2 3" xfId="50486" xr:uid="{00000000-0005-0000-0000-00001D930000}"/>
    <cellStyle name="Normal 41 29 3" xfId="50487" xr:uid="{00000000-0005-0000-0000-00001E930000}"/>
    <cellStyle name="Normal 41 29 3 2" xfId="50488" xr:uid="{00000000-0005-0000-0000-00001F930000}"/>
    <cellStyle name="Normal 41 29 3 3" xfId="50489" xr:uid="{00000000-0005-0000-0000-000020930000}"/>
    <cellStyle name="Normal 41 29 4" xfId="50490" xr:uid="{00000000-0005-0000-0000-000021930000}"/>
    <cellStyle name="Normal 41 29 4 2" xfId="50491" xr:uid="{00000000-0005-0000-0000-000022930000}"/>
    <cellStyle name="Normal 41 29 4 3" xfId="50492" xr:uid="{00000000-0005-0000-0000-000023930000}"/>
    <cellStyle name="Normal 41 29 5" xfId="50493" xr:uid="{00000000-0005-0000-0000-000024930000}"/>
    <cellStyle name="Normal 41 29 5 2" xfId="50494" xr:uid="{00000000-0005-0000-0000-000025930000}"/>
    <cellStyle name="Normal 41 29 5 3" xfId="50495" xr:uid="{00000000-0005-0000-0000-000026930000}"/>
    <cellStyle name="Normal 41 29 6" xfId="50496" xr:uid="{00000000-0005-0000-0000-000027930000}"/>
    <cellStyle name="Normal 41 29 7" xfId="50497" xr:uid="{00000000-0005-0000-0000-000028930000}"/>
    <cellStyle name="Normal 41 3" xfId="1405" xr:uid="{00000000-0005-0000-0000-000029930000}"/>
    <cellStyle name="Normal 41 3 2" xfId="50498" xr:uid="{00000000-0005-0000-0000-00002A930000}"/>
    <cellStyle name="Normal 41 3 2 2" xfId="50499" xr:uid="{00000000-0005-0000-0000-00002B930000}"/>
    <cellStyle name="Normal 41 3 2 3" xfId="50500" xr:uid="{00000000-0005-0000-0000-00002C930000}"/>
    <cellStyle name="Normal 41 3 3" xfId="50501" xr:uid="{00000000-0005-0000-0000-00002D930000}"/>
    <cellStyle name="Normal 41 3 3 2" xfId="50502" xr:uid="{00000000-0005-0000-0000-00002E930000}"/>
    <cellStyle name="Normal 41 3 3 3" xfId="50503" xr:uid="{00000000-0005-0000-0000-00002F930000}"/>
    <cellStyle name="Normal 41 3 4" xfId="50504" xr:uid="{00000000-0005-0000-0000-000030930000}"/>
    <cellStyle name="Normal 41 3 4 2" xfId="50505" xr:uid="{00000000-0005-0000-0000-000031930000}"/>
    <cellStyle name="Normal 41 3 4 3" xfId="50506" xr:uid="{00000000-0005-0000-0000-000032930000}"/>
    <cellStyle name="Normal 41 3 5" xfId="50507" xr:uid="{00000000-0005-0000-0000-000033930000}"/>
    <cellStyle name="Normal 41 3 5 2" xfId="50508" xr:uid="{00000000-0005-0000-0000-000034930000}"/>
    <cellStyle name="Normal 41 3 5 3" xfId="50509" xr:uid="{00000000-0005-0000-0000-000035930000}"/>
    <cellStyle name="Normal 41 3 6" xfId="50510" xr:uid="{00000000-0005-0000-0000-000036930000}"/>
    <cellStyle name="Normal 41 3 6 2" xfId="50511" xr:uid="{00000000-0005-0000-0000-000037930000}"/>
    <cellStyle name="Normal 41 3 6 3" xfId="50512" xr:uid="{00000000-0005-0000-0000-000038930000}"/>
    <cellStyle name="Normal 41 3 7" xfId="50513" xr:uid="{00000000-0005-0000-0000-000039930000}"/>
    <cellStyle name="Normal 41 3 7 2" xfId="50514" xr:uid="{00000000-0005-0000-0000-00003A930000}"/>
    <cellStyle name="Normal 41 3 7 3" xfId="50515" xr:uid="{00000000-0005-0000-0000-00003B930000}"/>
    <cellStyle name="Normal 41 3 8" xfId="50516" xr:uid="{00000000-0005-0000-0000-00003C930000}"/>
    <cellStyle name="Normal 41 3 9" xfId="50517" xr:uid="{00000000-0005-0000-0000-00003D930000}"/>
    <cellStyle name="Normal 41 30" xfId="50518" xr:uid="{00000000-0005-0000-0000-00003E930000}"/>
    <cellStyle name="Normal 41 30 2" xfId="50519" xr:uid="{00000000-0005-0000-0000-00003F930000}"/>
    <cellStyle name="Normal 41 30 2 2" xfId="50520" xr:uid="{00000000-0005-0000-0000-000040930000}"/>
    <cellStyle name="Normal 41 30 2 3" xfId="50521" xr:uid="{00000000-0005-0000-0000-000041930000}"/>
    <cellStyle name="Normal 41 30 3" xfId="50522" xr:uid="{00000000-0005-0000-0000-000042930000}"/>
    <cellStyle name="Normal 41 30 3 2" xfId="50523" xr:uid="{00000000-0005-0000-0000-000043930000}"/>
    <cellStyle name="Normal 41 30 3 3" xfId="50524" xr:uid="{00000000-0005-0000-0000-000044930000}"/>
    <cellStyle name="Normal 41 30 4" xfId="50525" xr:uid="{00000000-0005-0000-0000-000045930000}"/>
    <cellStyle name="Normal 41 30 4 2" xfId="50526" xr:uid="{00000000-0005-0000-0000-000046930000}"/>
    <cellStyle name="Normal 41 30 4 3" xfId="50527" xr:uid="{00000000-0005-0000-0000-000047930000}"/>
    <cellStyle name="Normal 41 30 5" xfId="50528" xr:uid="{00000000-0005-0000-0000-000048930000}"/>
    <cellStyle name="Normal 41 30 5 2" xfId="50529" xr:uid="{00000000-0005-0000-0000-000049930000}"/>
    <cellStyle name="Normal 41 30 5 3" xfId="50530" xr:uid="{00000000-0005-0000-0000-00004A930000}"/>
    <cellStyle name="Normal 41 30 6" xfId="50531" xr:uid="{00000000-0005-0000-0000-00004B930000}"/>
    <cellStyle name="Normal 41 30 7" xfId="50532" xr:uid="{00000000-0005-0000-0000-00004C930000}"/>
    <cellStyle name="Normal 41 31" xfId="50533" xr:uid="{00000000-0005-0000-0000-00004D930000}"/>
    <cellStyle name="Normal 41 31 2" xfId="50534" xr:uid="{00000000-0005-0000-0000-00004E930000}"/>
    <cellStyle name="Normal 41 31 2 2" xfId="50535" xr:uid="{00000000-0005-0000-0000-00004F930000}"/>
    <cellStyle name="Normal 41 31 2 3" xfId="50536" xr:uid="{00000000-0005-0000-0000-000050930000}"/>
    <cellStyle name="Normal 41 31 3" xfId="50537" xr:uid="{00000000-0005-0000-0000-000051930000}"/>
    <cellStyle name="Normal 41 31 3 2" xfId="50538" xr:uid="{00000000-0005-0000-0000-000052930000}"/>
    <cellStyle name="Normal 41 31 3 3" xfId="50539" xr:uid="{00000000-0005-0000-0000-000053930000}"/>
    <cellStyle name="Normal 41 31 4" xfId="50540" xr:uid="{00000000-0005-0000-0000-000054930000}"/>
    <cellStyle name="Normal 41 31 4 2" xfId="50541" xr:uid="{00000000-0005-0000-0000-000055930000}"/>
    <cellStyle name="Normal 41 31 4 3" xfId="50542" xr:uid="{00000000-0005-0000-0000-000056930000}"/>
    <cellStyle name="Normal 41 31 5" xfId="50543" xr:uid="{00000000-0005-0000-0000-000057930000}"/>
    <cellStyle name="Normal 41 31 5 2" xfId="50544" xr:uid="{00000000-0005-0000-0000-000058930000}"/>
    <cellStyle name="Normal 41 31 5 3" xfId="50545" xr:uid="{00000000-0005-0000-0000-000059930000}"/>
    <cellStyle name="Normal 41 31 6" xfId="50546" xr:uid="{00000000-0005-0000-0000-00005A930000}"/>
    <cellStyle name="Normal 41 31 7" xfId="50547" xr:uid="{00000000-0005-0000-0000-00005B930000}"/>
    <cellStyle name="Normal 41 32" xfId="50548" xr:uid="{00000000-0005-0000-0000-00005C930000}"/>
    <cellStyle name="Normal 41 32 2" xfId="50549" xr:uid="{00000000-0005-0000-0000-00005D930000}"/>
    <cellStyle name="Normal 41 32 2 2" xfId="50550" xr:uid="{00000000-0005-0000-0000-00005E930000}"/>
    <cellStyle name="Normal 41 32 2 3" xfId="50551" xr:uid="{00000000-0005-0000-0000-00005F930000}"/>
    <cellStyle name="Normal 41 32 3" xfId="50552" xr:uid="{00000000-0005-0000-0000-000060930000}"/>
    <cellStyle name="Normal 41 32 3 2" xfId="50553" xr:uid="{00000000-0005-0000-0000-000061930000}"/>
    <cellStyle name="Normal 41 32 3 3" xfId="50554" xr:uid="{00000000-0005-0000-0000-000062930000}"/>
    <cellStyle name="Normal 41 32 4" xfId="50555" xr:uid="{00000000-0005-0000-0000-000063930000}"/>
    <cellStyle name="Normal 41 32 4 2" xfId="50556" xr:uid="{00000000-0005-0000-0000-000064930000}"/>
    <cellStyle name="Normal 41 32 4 3" xfId="50557" xr:uid="{00000000-0005-0000-0000-000065930000}"/>
    <cellStyle name="Normal 41 32 5" xfId="50558" xr:uid="{00000000-0005-0000-0000-000066930000}"/>
    <cellStyle name="Normal 41 32 5 2" xfId="50559" xr:uid="{00000000-0005-0000-0000-000067930000}"/>
    <cellStyle name="Normal 41 32 5 3" xfId="50560" xr:uid="{00000000-0005-0000-0000-000068930000}"/>
    <cellStyle name="Normal 41 32 6" xfId="50561" xr:uid="{00000000-0005-0000-0000-000069930000}"/>
    <cellStyle name="Normal 41 32 7" xfId="50562" xr:uid="{00000000-0005-0000-0000-00006A930000}"/>
    <cellStyle name="Normal 41 33" xfId="50563" xr:uid="{00000000-0005-0000-0000-00006B930000}"/>
    <cellStyle name="Normal 41 33 2" xfId="50564" xr:uid="{00000000-0005-0000-0000-00006C930000}"/>
    <cellStyle name="Normal 41 33 2 2" xfId="50565" xr:uid="{00000000-0005-0000-0000-00006D930000}"/>
    <cellStyle name="Normal 41 33 2 3" xfId="50566" xr:uid="{00000000-0005-0000-0000-00006E930000}"/>
    <cellStyle name="Normal 41 33 3" xfId="50567" xr:uid="{00000000-0005-0000-0000-00006F930000}"/>
    <cellStyle name="Normal 41 33 4" xfId="50568" xr:uid="{00000000-0005-0000-0000-000070930000}"/>
    <cellStyle name="Normal 41 34" xfId="50569" xr:uid="{00000000-0005-0000-0000-000071930000}"/>
    <cellStyle name="Normal 41 34 2" xfId="50570" xr:uid="{00000000-0005-0000-0000-000072930000}"/>
    <cellStyle name="Normal 41 34 2 2" xfId="50571" xr:uid="{00000000-0005-0000-0000-000073930000}"/>
    <cellStyle name="Normal 41 34 2 3" xfId="50572" xr:uid="{00000000-0005-0000-0000-000074930000}"/>
    <cellStyle name="Normal 41 34 3" xfId="50573" xr:uid="{00000000-0005-0000-0000-000075930000}"/>
    <cellStyle name="Normal 41 34 4" xfId="50574" xr:uid="{00000000-0005-0000-0000-000076930000}"/>
    <cellStyle name="Normal 41 35" xfId="50575" xr:uid="{00000000-0005-0000-0000-000077930000}"/>
    <cellStyle name="Normal 41 35 2" xfId="50576" xr:uid="{00000000-0005-0000-0000-000078930000}"/>
    <cellStyle name="Normal 41 35 2 2" xfId="50577" xr:uid="{00000000-0005-0000-0000-000079930000}"/>
    <cellStyle name="Normal 41 35 2 3" xfId="50578" xr:uid="{00000000-0005-0000-0000-00007A930000}"/>
    <cellStyle name="Normal 41 35 3" xfId="50579" xr:uid="{00000000-0005-0000-0000-00007B930000}"/>
    <cellStyle name="Normal 41 35 4" xfId="50580" xr:uid="{00000000-0005-0000-0000-00007C930000}"/>
    <cellStyle name="Normal 41 36" xfId="50581" xr:uid="{00000000-0005-0000-0000-00007D930000}"/>
    <cellStyle name="Normal 41 36 2" xfId="50582" xr:uid="{00000000-0005-0000-0000-00007E930000}"/>
    <cellStyle name="Normal 41 36 3" xfId="50583" xr:uid="{00000000-0005-0000-0000-00007F930000}"/>
    <cellStyle name="Normal 41 37" xfId="50584" xr:uid="{00000000-0005-0000-0000-000080930000}"/>
    <cellStyle name="Normal 41 38" xfId="50585" xr:uid="{00000000-0005-0000-0000-000081930000}"/>
    <cellStyle name="Normal 41 4" xfId="50586" xr:uid="{00000000-0005-0000-0000-000082930000}"/>
    <cellStyle name="Normal 41 4 2" xfId="50587" xr:uid="{00000000-0005-0000-0000-000083930000}"/>
    <cellStyle name="Normal 41 4 2 2" xfId="50588" xr:uid="{00000000-0005-0000-0000-000084930000}"/>
    <cellStyle name="Normal 41 4 2 3" xfId="50589" xr:uid="{00000000-0005-0000-0000-000085930000}"/>
    <cellStyle name="Normal 41 4 3" xfId="50590" xr:uid="{00000000-0005-0000-0000-000086930000}"/>
    <cellStyle name="Normal 41 4 3 2" xfId="50591" xr:uid="{00000000-0005-0000-0000-000087930000}"/>
    <cellStyle name="Normal 41 4 3 3" xfId="50592" xr:uid="{00000000-0005-0000-0000-000088930000}"/>
    <cellStyle name="Normal 41 4 4" xfId="50593" xr:uid="{00000000-0005-0000-0000-000089930000}"/>
    <cellStyle name="Normal 41 4 4 2" xfId="50594" xr:uid="{00000000-0005-0000-0000-00008A930000}"/>
    <cellStyle name="Normal 41 4 4 3" xfId="50595" xr:uid="{00000000-0005-0000-0000-00008B930000}"/>
    <cellStyle name="Normal 41 4 5" xfId="50596" xr:uid="{00000000-0005-0000-0000-00008C930000}"/>
    <cellStyle name="Normal 41 4 5 2" xfId="50597" xr:uid="{00000000-0005-0000-0000-00008D930000}"/>
    <cellStyle name="Normal 41 4 5 3" xfId="50598" xr:uid="{00000000-0005-0000-0000-00008E930000}"/>
    <cellStyle name="Normal 41 4 6" xfId="50599" xr:uid="{00000000-0005-0000-0000-00008F930000}"/>
    <cellStyle name="Normal 41 4 6 2" xfId="50600" xr:uid="{00000000-0005-0000-0000-000090930000}"/>
    <cellStyle name="Normal 41 4 6 3" xfId="50601" xr:uid="{00000000-0005-0000-0000-000091930000}"/>
    <cellStyle name="Normal 41 4 7" xfId="50602" xr:uid="{00000000-0005-0000-0000-000092930000}"/>
    <cellStyle name="Normal 41 4 8" xfId="50603" xr:uid="{00000000-0005-0000-0000-000093930000}"/>
    <cellStyle name="Normal 41 5" xfId="50604" xr:uid="{00000000-0005-0000-0000-000094930000}"/>
    <cellStyle name="Normal 41 5 2" xfId="50605" xr:uid="{00000000-0005-0000-0000-000095930000}"/>
    <cellStyle name="Normal 41 5 2 2" xfId="50606" xr:uid="{00000000-0005-0000-0000-000096930000}"/>
    <cellStyle name="Normal 41 5 2 3" xfId="50607" xr:uid="{00000000-0005-0000-0000-000097930000}"/>
    <cellStyle name="Normal 41 5 3" xfId="50608" xr:uid="{00000000-0005-0000-0000-000098930000}"/>
    <cellStyle name="Normal 41 5 3 2" xfId="50609" xr:uid="{00000000-0005-0000-0000-000099930000}"/>
    <cellStyle name="Normal 41 5 3 3" xfId="50610" xr:uid="{00000000-0005-0000-0000-00009A930000}"/>
    <cellStyle name="Normal 41 5 4" xfId="50611" xr:uid="{00000000-0005-0000-0000-00009B930000}"/>
    <cellStyle name="Normal 41 5 4 2" xfId="50612" xr:uid="{00000000-0005-0000-0000-00009C930000}"/>
    <cellStyle name="Normal 41 5 4 3" xfId="50613" xr:uid="{00000000-0005-0000-0000-00009D930000}"/>
    <cellStyle name="Normal 41 5 5" xfId="50614" xr:uid="{00000000-0005-0000-0000-00009E930000}"/>
    <cellStyle name="Normal 41 5 5 2" xfId="50615" xr:uid="{00000000-0005-0000-0000-00009F930000}"/>
    <cellStyle name="Normal 41 5 5 3" xfId="50616" xr:uid="{00000000-0005-0000-0000-0000A0930000}"/>
    <cellStyle name="Normal 41 5 6" xfId="50617" xr:uid="{00000000-0005-0000-0000-0000A1930000}"/>
    <cellStyle name="Normal 41 5 7" xfId="50618" xr:uid="{00000000-0005-0000-0000-0000A2930000}"/>
    <cellStyle name="Normal 41 6" xfId="50619" xr:uid="{00000000-0005-0000-0000-0000A3930000}"/>
    <cellStyle name="Normal 41 6 2" xfId="50620" xr:uid="{00000000-0005-0000-0000-0000A4930000}"/>
    <cellStyle name="Normal 41 6 2 2" xfId="50621" xr:uid="{00000000-0005-0000-0000-0000A5930000}"/>
    <cellStyle name="Normal 41 6 2 3" xfId="50622" xr:uid="{00000000-0005-0000-0000-0000A6930000}"/>
    <cellStyle name="Normal 41 6 3" xfId="50623" xr:uid="{00000000-0005-0000-0000-0000A7930000}"/>
    <cellStyle name="Normal 41 6 3 2" xfId="50624" xr:uid="{00000000-0005-0000-0000-0000A8930000}"/>
    <cellStyle name="Normal 41 6 3 3" xfId="50625" xr:uid="{00000000-0005-0000-0000-0000A9930000}"/>
    <cellStyle name="Normal 41 6 4" xfId="50626" xr:uid="{00000000-0005-0000-0000-0000AA930000}"/>
    <cellStyle name="Normal 41 6 4 2" xfId="50627" xr:uid="{00000000-0005-0000-0000-0000AB930000}"/>
    <cellStyle name="Normal 41 6 4 3" xfId="50628" xr:uid="{00000000-0005-0000-0000-0000AC930000}"/>
    <cellStyle name="Normal 41 6 5" xfId="50629" xr:uid="{00000000-0005-0000-0000-0000AD930000}"/>
    <cellStyle name="Normal 41 6 5 2" xfId="50630" xr:uid="{00000000-0005-0000-0000-0000AE930000}"/>
    <cellStyle name="Normal 41 6 5 3" xfId="50631" xr:uid="{00000000-0005-0000-0000-0000AF930000}"/>
    <cellStyle name="Normal 41 6 6" xfId="50632" xr:uid="{00000000-0005-0000-0000-0000B0930000}"/>
    <cellStyle name="Normal 41 6 7" xfId="50633" xr:uid="{00000000-0005-0000-0000-0000B1930000}"/>
    <cellStyle name="Normal 41 7" xfId="50634" xr:uid="{00000000-0005-0000-0000-0000B2930000}"/>
    <cellStyle name="Normal 41 7 2" xfId="50635" xr:uid="{00000000-0005-0000-0000-0000B3930000}"/>
    <cellStyle name="Normal 41 7 2 2" xfId="50636" xr:uid="{00000000-0005-0000-0000-0000B4930000}"/>
    <cellStyle name="Normal 41 7 2 3" xfId="50637" xr:uid="{00000000-0005-0000-0000-0000B5930000}"/>
    <cellStyle name="Normal 41 7 3" xfId="50638" xr:uid="{00000000-0005-0000-0000-0000B6930000}"/>
    <cellStyle name="Normal 41 7 3 2" xfId="50639" xr:uid="{00000000-0005-0000-0000-0000B7930000}"/>
    <cellStyle name="Normal 41 7 3 3" xfId="50640" xr:uid="{00000000-0005-0000-0000-0000B8930000}"/>
    <cellStyle name="Normal 41 7 4" xfId="50641" xr:uid="{00000000-0005-0000-0000-0000B9930000}"/>
    <cellStyle name="Normal 41 7 4 2" xfId="50642" xr:uid="{00000000-0005-0000-0000-0000BA930000}"/>
    <cellStyle name="Normal 41 7 4 3" xfId="50643" xr:uid="{00000000-0005-0000-0000-0000BB930000}"/>
    <cellStyle name="Normal 41 7 5" xfId="50644" xr:uid="{00000000-0005-0000-0000-0000BC930000}"/>
    <cellStyle name="Normal 41 7 5 2" xfId="50645" xr:uid="{00000000-0005-0000-0000-0000BD930000}"/>
    <cellStyle name="Normal 41 7 5 3" xfId="50646" xr:uid="{00000000-0005-0000-0000-0000BE930000}"/>
    <cellStyle name="Normal 41 7 6" xfId="50647" xr:uid="{00000000-0005-0000-0000-0000BF930000}"/>
    <cellStyle name="Normal 41 7 7" xfId="50648" xr:uid="{00000000-0005-0000-0000-0000C0930000}"/>
    <cellStyle name="Normal 41 8" xfId="50649" xr:uid="{00000000-0005-0000-0000-0000C1930000}"/>
    <cellStyle name="Normal 41 8 2" xfId="50650" xr:uid="{00000000-0005-0000-0000-0000C2930000}"/>
    <cellStyle name="Normal 41 8 2 2" xfId="50651" xr:uid="{00000000-0005-0000-0000-0000C3930000}"/>
    <cellStyle name="Normal 41 8 2 3" xfId="50652" xr:uid="{00000000-0005-0000-0000-0000C4930000}"/>
    <cellStyle name="Normal 41 8 3" xfId="50653" xr:uid="{00000000-0005-0000-0000-0000C5930000}"/>
    <cellStyle name="Normal 41 8 3 2" xfId="50654" xr:uid="{00000000-0005-0000-0000-0000C6930000}"/>
    <cellStyle name="Normal 41 8 3 3" xfId="50655" xr:uid="{00000000-0005-0000-0000-0000C7930000}"/>
    <cellStyle name="Normal 41 8 4" xfId="50656" xr:uid="{00000000-0005-0000-0000-0000C8930000}"/>
    <cellStyle name="Normal 41 8 4 2" xfId="50657" xr:uid="{00000000-0005-0000-0000-0000C9930000}"/>
    <cellStyle name="Normal 41 8 4 3" xfId="50658" xr:uid="{00000000-0005-0000-0000-0000CA930000}"/>
    <cellStyle name="Normal 41 8 5" xfId="50659" xr:uid="{00000000-0005-0000-0000-0000CB930000}"/>
    <cellStyle name="Normal 41 8 5 2" xfId="50660" xr:uid="{00000000-0005-0000-0000-0000CC930000}"/>
    <cellStyle name="Normal 41 8 5 3" xfId="50661" xr:uid="{00000000-0005-0000-0000-0000CD930000}"/>
    <cellStyle name="Normal 41 8 6" xfId="50662" xr:uid="{00000000-0005-0000-0000-0000CE930000}"/>
    <cellStyle name="Normal 41 8 7" xfId="50663" xr:uid="{00000000-0005-0000-0000-0000CF930000}"/>
    <cellStyle name="Normal 41 9" xfId="50664" xr:uid="{00000000-0005-0000-0000-0000D0930000}"/>
    <cellStyle name="Normal 41 9 2" xfId="50665" xr:uid="{00000000-0005-0000-0000-0000D1930000}"/>
    <cellStyle name="Normal 41 9 2 2" xfId="50666" xr:uid="{00000000-0005-0000-0000-0000D2930000}"/>
    <cellStyle name="Normal 41 9 2 3" xfId="50667" xr:uid="{00000000-0005-0000-0000-0000D3930000}"/>
    <cellStyle name="Normal 41 9 3" xfId="50668" xr:uid="{00000000-0005-0000-0000-0000D4930000}"/>
    <cellStyle name="Normal 41 9 3 2" xfId="50669" xr:uid="{00000000-0005-0000-0000-0000D5930000}"/>
    <cellStyle name="Normal 41 9 3 3" xfId="50670" xr:uid="{00000000-0005-0000-0000-0000D6930000}"/>
    <cellStyle name="Normal 41 9 4" xfId="50671" xr:uid="{00000000-0005-0000-0000-0000D7930000}"/>
    <cellStyle name="Normal 41 9 4 2" xfId="50672" xr:uid="{00000000-0005-0000-0000-0000D8930000}"/>
    <cellStyle name="Normal 41 9 4 3" xfId="50673" xr:uid="{00000000-0005-0000-0000-0000D9930000}"/>
    <cellStyle name="Normal 41 9 5" xfId="50674" xr:uid="{00000000-0005-0000-0000-0000DA930000}"/>
    <cellStyle name="Normal 41 9 5 2" xfId="50675" xr:uid="{00000000-0005-0000-0000-0000DB930000}"/>
    <cellStyle name="Normal 41 9 5 3" xfId="50676" xr:uid="{00000000-0005-0000-0000-0000DC930000}"/>
    <cellStyle name="Normal 41 9 6" xfId="50677" xr:uid="{00000000-0005-0000-0000-0000DD930000}"/>
    <cellStyle name="Normal 41 9 7" xfId="50678" xr:uid="{00000000-0005-0000-0000-0000DE930000}"/>
    <cellStyle name="Normal 42" xfId="1406" xr:uid="{00000000-0005-0000-0000-0000DF930000}"/>
    <cellStyle name="Normal 42 10" xfId="50679" xr:uid="{00000000-0005-0000-0000-0000E0930000}"/>
    <cellStyle name="Normal 42 10 2" xfId="50680" xr:uid="{00000000-0005-0000-0000-0000E1930000}"/>
    <cellStyle name="Normal 42 10 2 2" xfId="50681" xr:uid="{00000000-0005-0000-0000-0000E2930000}"/>
    <cellStyle name="Normal 42 10 2 3" xfId="50682" xr:uid="{00000000-0005-0000-0000-0000E3930000}"/>
    <cellStyle name="Normal 42 10 3" xfId="50683" xr:uid="{00000000-0005-0000-0000-0000E4930000}"/>
    <cellStyle name="Normal 42 10 3 2" xfId="50684" xr:uid="{00000000-0005-0000-0000-0000E5930000}"/>
    <cellStyle name="Normal 42 10 3 3" xfId="50685" xr:uid="{00000000-0005-0000-0000-0000E6930000}"/>
    <cellStyle name="Normal 42 10 4" xfId="50686" xr:uid="{00000000-0005-0000-0000-0000E7930000}"/>
    <cellStyle name="Normal 42 10 4 2" xfId="50687" xr:uid="{00000000-0005-0000-0000-0000E8930000}"/>
    <cellStyle name="Normal 42 10 4 3" xfId="50688" xr:uid="{00000000-0005-0000-0000-0000E9930000}"/>
    <cellStyle name="Normal 42 10 5" xfId="50689" xr:uid="{00000000-0005-0000-0000-0000EA930000}"/>
    <cellStyle name="Normal 42 10 5 2" xfId="50690" xr:uid="{00000000-0005-0000-0000-0000EB930000}"/>
    <cellStyle name="Normal 42 10 5 3" xfId="50691" xr:uid="{00000000-0005-0000-0000-0000EC930000}"/>
    <cellStyle name="Normal 42 10 6" xfId="50692" xr:uid="{00000000-0005-0000-0000-0000ED930000}"/>
    <cellStyle name="Normal 42 10 7" xfId="50693" xr:uid="{00000000-0005-0000-0000-0000EE930000}"/>
    <cellStyle name="Normal 42 11" xfId="50694" xr:uid="{00000000-0005-0000-0000-0000EF930000}"/>
    <cellStyle name="Normal 42 11 2" xfId="50695" xr:uid="{00000000-0005-0000-0000-0000F0930000}"/>
    <cellStyle name="Normal 42 11 2 2" xfId="50696" xr:uid="{00000000-0005-0000-0000-0000F1930000}"/>
    <cellStyle name="Normal 42 11 2 3" xfId="50697" xr:uid="{00000000-0005-0000-0000-0000F2930000}"/>
    <cellStyle name="Normal 42 11 3" xfId="50698" xr:uid="{00000000-0005-0000-0000-0000F3930000}"/>
    <cellStyle name="Normal 42 11 3 2" xfId="50699" xr:uid="{00000000-0005-0000-0000-0000F4930000}"/>
    <cellStyle name="Normal 42 11 3 3" xfId="50700" xr:uid="{00000000-0005-0000-0000-0000F5930000}"/>
    <cellStyle name="Normal 42 11 4" xfId="50701" xr:uid="{00000000-0005-0000-0000-0000F6930000}"/>
    <cellStyle name="Normal 42 11 4 2" xfId="50702" xr:uid="{00000000-0005-0000-0000-0000F7930000}"/>
    <cellStyle name="Normal 42 11 4 3" xfId="50703" xr:uid="{00000000-0005-0000-0000-0000F8930000}"/>
    <cellStyle name="Normal 42 11 5" xfId="50704" xr:uid="{00000000-0005-0000-0000-0000F9930000}"/>
    <cellStyle name="Normal 42 11 5 2" xfId="50705" xr:uid="{00000000-0005-0000-0000-0000FA930000}"/>
    <cellStyle name="Normal 42 11 5 3" xfId="50706" xr:uid="{00000000-0005-0000-0000-0000FB930000}"/>
    <cellStyle name="Normal 42 11 6" xfId="50707" xr:uid="{00000000-0005-0000-0000-0000FC930000}"/>
    <cellStyle name="Normal 42 11 7" xfId="50708" xr:uid="{00000000-0005-0000-0000-0000FD930000}"/>
    <cellStyle name="Normal 42 12" xfId="50709" xr:uid="{00000000-0005-0000-0000-0000FE930000}"/>
    <cellStyle name="Normal 42 12 2" xfId="50710" xr:uid="{00000000-0005-0000-0000-0000FF930000}"/>
    <cellStyle name="Normal 42 12 2 2" xfId="50711" xr:uid="{00000000-0005-0000-0000-000000940000}"/>
    <cellStyle name="Normal 42 12 2 3" xfId="50712" xr:uid="{00000000-0005-0000-0000-000001940000}"/>
    <cellStyle name="Normal 42 12 3" xfId="50713" xr:uid="{00000000-0005-0000-0000-000002940000}"/>
    <cellStyle name="Normal 42 12 3 2" xfId="50714" xr:uid="{00000000-0005-0000-0000-000003940000}"/>
    <cellStyle name="Normal 42 12 3 3" xfId="50715" xr:uid="{00000000-0005-0000-0000-000004940000}"/>
    <cellStyle name="Normal 42 12 4" xfId="50716" xr:uid="{00000000-0005-0000-0000-000005940000}"/>
    <cellStyle name="Normal 42 12 4 2" xfId="50717" xr:uid="{00000000-0005-0000-0000-000006940000}"/>
    <cellStyle name="Normal 42 12 4 3" xfId="50718" xr:uid="{00000000-0005-0000-0000-000007940000}"/>
    <cellStyle name="Normal 42 12 5" xfId="50719" xr:uid="{00000000-0005-0000-0000-000008940000}"/>
    <cellStyle name="Normal 42 12 5 2" xfId="50720" xr:uid="{00000000-0005-0000-0000-000009940000}"/>
    <cellStyle name="Normal 42 12 5 3" xfId="50721" xr:uid="{00000000-0005-0000-0000-00000A940000}"/>
    <cellStyle name="Normal 42 12 6" xfId="50722" xr:uid="{00000000-0005-0000-0000-00000B940000}"/>
    <cellStyle name="Normal 42 12 7" xfId="50723" xr:uid="{00000000-0005-0000-0000-00000C940000}"/>
    <cellStyle name="Normal 42 13" xfId="50724" xr:uid="{00000000-0005-0000-0000-00000D940000}"/>
    <cellStyle name="Normal 42 13 2" xfId="50725" xr:uid="{00000000-0005-0000-0000-00000E940000}"/>
    <cellStyle name="Normal 42 13 2 2" xfId="50726" xr:uid="{00000000-0005-0000-0000-00000F940000}"/>
    <cellStyle name="Normal 42 13 2 3" xfId="50727" xr:uid="{00000000-0005-0000-0000-000010940000}"/>
    <cellStyle name="Normal 42 13 3" xfId="50728" xr:uid="{00000000-0005-0000-0000-000011940000}"/>
    <cellStyle name="Normal 42 13 3 2" xfId="50729" xr:uid="{00000000-0005-0000-0000-000012940000}"/>
    <cellStyle name="Normal 42 13 3 3" xfId="50730" xr:uid="{00000000-0005-0000-0000-000013940000}"/>
    <cellStyle name="Normal 42 13 4" xfId="50731" xr:uid="{00000000-0005-0000-0000-000014940000}"/>
    <cellStyle name="Normal 42 13 4 2" xfId="50732" xr:uid="{00000000-0005-0000-0000-000015940000}"/>
    <cellStyle name="Normal 42 13 4 3" xfId="50733" xr:uid="{00000000-0005-0000-0000-000016940000}"/>
    <cellStyle name="Normal 42 13 5" xfId="50734" xr:uid="{00000000-0005-0000-0000-000017940000}"/>
    <cellStyle name="Normal 42 13 5 2" xfId="50735" xr:uid="{00000000-0005-0000-0000-000018940000}"/>
    <cellStyle name="Normal 42 13 5 3" xfId="50736" xr:uid="{00000000-0005-0000-0000-000019940000}"/>
    <cellStyle name="Normal 42 13 6" xfId="50737" xr:uid="{00000000-0005-0000-0000-00001A940000}"/>
    <cellStyle name="Normal 42 13 7" xfId="50738" xr:uid="{00000000-0005-0000-0000-00001B940000}"/>
    <cellStyle name="Normal 42 14" xfId="50739" xr:uid="{00000000-0005-0000-0000-00001C940000}"/>
    <cellStyle name="Normal 42 14 2" xfId="50740" xr:uid="{00000000-0005-0000-0000-00001D940000}"/>
    <cellStyle name="Normal 42 14 2 2" xfId="50741" xr:uid="{00000000-0005-0000-0000-00001E940000}"/>
    <cellStyle name="Normal 42 14 2 3" xfId="50742" xr:uid="{00000000-0005-0000-0000-00001F940000}"/>
    <cellStyle name="Normal 42 14 3" xfId="50743" xr:uid="{00000000-0005-0000-0000-000020940000}"/>
    <cellStyle name="Normal 42 14 3 2" xfId="50744" xr:uid="{00000000-0005-0000-0000-000021940000}"/>
    <cellStyle name="Normal 42 14 3 3" xfId="50745" xr:uid="{00000000-0005-0000-0000-000022940000}"/>
    <cellStyle name="Normal 42 14 4" xfId="50746" xr:uid="{00000000-0005-0000-0000-000023940000}"/>
    <cellStyle name="Normal 42 14 4 2" xfId="50747" xr:uid="{00000000-0005-0000-0000-000024940000}"/>
    <cellStyle name="Normal 42 14 4 3" xfId="50748" xr:uid="{00000000-0005-0000-0000-000025940000}"/>
    <cellStyle name="Normal 42 14 5" xfId="50749" xr:uid="{00000000-0005-0000-0000-000026940000}"/>
    <cellStyle name="Normal 42 14 5 2" xfId="50750" xr:uid="{00000000-0005-0000-0000-000027940000}"/>
    <cellStyle name="Normal 42 14 5 3" xfId="50751" xr:uid="{00000000-0005-0000-0000-000028940000}"/>
    <cellStyle name="Normal 42 14 6" xfId="50752" xr:uid="{00000000-0005-0000-0000-000029940000}"/>
    <cellStyle name="Normal 42 14 7" xfId="50753" xr:uid="{00000000-0005-0000-0000-00002A940000}"/>
    <cellStyle name="Normal 42 15" xfId="50754" xr:uid="{00000000-0005-0000-0000-00002B940000}"/>
    <cellStyle name="Normal 42 15 2" xfId="50755" xr:uid="{00000000-0005-0000-0000-00002C940000}"/>
    <cellStyle name="Normal 42 15 2 2" xfId="50756" xr:uid="{00000000-0005-0000-0000-00002D940000}"/>
    <cellStyle name="Normal 42 15 2 3" xfId="50757" xr:uid="{00000000-0005-0000-0000-00002E940000}"/>
    <cellStyle name="Normal 42 15 3" xfId="50758" xr:uid="{00000000-0005-0000-0000-00002F940000}"/>
    <cellStyle name="Normal 42 15 3 2" xfId="50759" xr:uid="{00000000-0005-0000-0000-000030940000}"/>
    <cellStyle name="Normal 42 15 3 3" xfId="50760" xr:uid="{00000000-0005-0000-0000-000031940000}"/>
    <cellStyle name="Normal 42 15 4" xfId="50761" xr:uid="{00000000-0005-0000-0000-000032940000}"/>
    <cellStyle name="Normal 42 15 4 2" xfId="50762" xr:uid="{00000000-0005-0000-0000-000033940000}"/>
    <cellStyle name="Normal 42 15 4 3" xfId="50763" xr:uid="{00000000-0005-0000-0000-000034940000}"/>
    <cellStyle name="Normal 42 15 5" xfId="50764" xr:uid="{00000000-0005-0000-0000-000035940000}"/>
    <cellStyle name="Normal 42 15 5 2" xfId="50765" xr:uid="{00000000-0005-0000-0000-000036940000}"/>
    <cellStyle name="Normal 42 15 5 3" xfId="50766" xr:uid="{00000000-0005-0000-0000-000037940000}"/>
    <cellStyle name="Normal 42 15 6" xfId="50767" xr:uid="{00000000-0005-0000-0000-000038940000}"/>
    <cellStyle name="Normal 42 15 7" xfId="50768" xr:uid="{00000000-0005-0000-0000-000039940000}"/>
    <cellStyle name="Normal 42 16" xfId="50769" xr:uid="{00000000-0005-0000-0000-00003A940000}"/>
    <cellStyle name="Normal 42 16 2" xfId="50770" xr:uid="{00000000-0005-0000-0000-00003B940000}"/>
    <cellStyle name="Normal 42 16 2 2" xfId="50771" xr:uid="{00000000-0005-0000-0000-00003C940000}"/>
    <cellStyle name="Normal 42 16 2 3" xfId="50772" xr:uid="{00000000-0005-0000-0000-00003D940000}"/>
    <cellStyle name="Normal 42 16 3" xfId="50773" xr:uid="{00000000-0005-0000-0000-00003E940000}"/>
    <cellStyle name="Normal 42 16 3 2" xfId="50774" xr:uid="{00000000-0005-0000-0000-00003F940000}"/>
    <cellStyle name="Normal 42 16 3 3" xfId="50775" xr:uid="{00000000-0005-0000-0000-000040940000}"/>
    <cellStyle name="Normal 42 16 4" xfId="50776" xr:uid="{00000000-0005-0000-0000-000041940000}"/>
    <cellStyle name="Normal 42 16 4 2" xfId="50777" xr:uid="{00000000-0005-0000-0000-000042940000}"/>
    <cellStyle name="Normal 42 16 4 3" xfId="50778" xr:uid="{00000000-0005-0000-0000-000043940000}"/>
    <cellStyle name="Normal 42 16 5" xfId="50779" xr:uid="{00000000-0005-0000-0000-000044940000}"/>
    <cellStyle name="Normal 42 16 5 2" xfId="50780" xr:uid="{00000000-0005-0000-0000-000045940000}"/>
    <cellStyle name="Normal 42 16 5 3" xfId="50781" xr:uid="{00000000-0005-0000-0000-000046940000}"/>
    <cellStyle name="Normal 42 16 6" xfId="50782" xr:uid="{00000000-0005-0000-0000-000047940000}"/>
    <cellStyle name="Normal 42 16 7" xfId="50783" xr:uid="{00000000-0005-0000-0000-000048940000}"/>
    <cellStyle name="Normal 42 17" xfId="50784" xr:uid="{00000000-0005-0000-0000-000049940000}"/>
    <cellStyle name="Normal 42 17 2" xfId="50785" xr:uid="{00000000-0005-0000-0000-00004A940000}"/>
    <cellStyle name="Normal 42 17 2 2" xfId="50786" xr:uid="{00000000-0005-0000-0000-00004B940000}"/>
    <cellStyle name="Normal 42 17 2 3" xfId="50787" xr:uid="{00000000-0005-0000-0000-00004C940000}"/>
    <cellStyle name="Normal 42 17 3" xfId="50788" xr:uid="{00000000-0005-0000-0000-00004D940000}"/>
    <cellStyle name="Normal 42 17 3 2" xfId="50789" xr:uid="{00000000-0005-0000-0000-00004E940000}"/>
    <cellStyle name="Normal 42 17 3 3" xfId="50790" xr:uid="{00000000-0005-0000-0000-00004F940000}"/>
    <cellStyle name="Normal 42 17 4" xfId="50791" xr:uid="{00000000-0005-0000-0000-000050940000}"/>
    <cellStyle name="Normal 42 17 4 2" xfId="50792" xr:uid="{00000000-0005-0000-0000-000051940000}"/>
    <cellStyle name="Normal 42 17 4 3" xfId="50793" xr:uid="{00000000-0005-0000-0000-000052940000}"/>
    <cellStyle name="Normal 42 17 5" xfId="50794" xr:uid="{00000000-0005-0000-0000-000053940000}"/>
    <cellStyle name="Normal 42 17 5 2" xfId="50795" xr:uid="{00000000-0005-0000-0000-000054940000}"/>
    <cellStyle name="Normal 42 17 5 3" xfId="50796" xr:uid="{00000000-0005-0000-0000-000055940000}"/>
    <cellStyle name="Normal 42 17 6" xfId="50797" xr:uid="{00000000-0005-0000-0000-000056940000}"/>
    <cellStyle name="Normal 42 17 7" xfId="50798" xr:uid="{00000000-0005-0000-0000-000057940000}"/>
    <cellStyle name="Normal 42 18" xfId="50799" xr:uid="{00000000-0005-0000-0000-000058940000}"/>
    <cellStyle name="Normal 42 18 2" xfId="50800" xr:uid="{00000000-0005-0000-0000-000059940000}"/>
    <cellStyle name="Normal 42 18 2 2" xfId="50801" xr:uid="{00000000-0005-0000-0000-00005A940000}"/>
    <cellStyle name="Normal 42 18 2 3" xfId="50802" xr:uid="{00000000-0005-0000-0000-00005B940000}"/>
    <cellStyle name="Normal 42 18 3" xfId="50803" xr:uid="{00000000-0005-0000-0000-00005C940000}"/>
    <cellStyle name="Normal 42 18 3 2" xfId="50804" xr:uid="{00000000-0005-0000-0000-00005D940000}"/>
    <cellStyle name="Normal 42 18 3 3" xfId="50805" xr:uid="{00000000-0005-0000-0000-00005E940000}"/>
    <cellStyle name="Normal 42 18 4" xfId="50806" xr:uid="{00000000-0005-0000-0000-00005F940000}"/>
    <cellStyle name="Normal 42 18 4 2" xfId="50807" xr:uid="{00000000-0005-0000-0000-000060940000}"/>
    <cellStyle name="Normal 42 18 4 3" xfId="50808" xr:uid="{00000000-0005-0000-0000-000061940000}"/>
    <cellStyle name="Normal 42 18 5" xfId="50809" xr:uid="{00000000-0005-0000-0000-000062940000}"/>
    <cellStyle name="Normal 42 18 5 2" xfId="50810" xr:uid="{00000000-0005-0000-0000-000063940000}"/>
    <cellStyle name="Normal 42 18 5 3" xfId="50811" xr:uid="{00000000-0005-0000-0000-000064940000}"/>
    <cellStyle name="Normal 42 18 6" xfId="50812" xr:uid="{00000000-0005-0000-0000-000065940000}"/>
    <cellStyle name="Normal 42 18 7" xfId="50813" xr:uid="{00000000-0005-0000-0000-000066940000}"/>
    <cellStyle name="Normal 42 19" xfId="50814" xr:uid="{00000000-0005-0000-0000-000067940000}"/>
    <cellStyle name="Normal 42 19 2" xfId="50815" xr:uid="{00000000-0005-0000-0000-000068940000}"/>
    <cellStyle name="Normal 42 19 2 2" xfId="50816" xr:uid="{00000000-0005-0000-0000-000069940000}"/>
    <cellStyle name="Normal 42 19 2 3" xfId="50817" xr:uid="{00000000-0005-0000-0000-00006A940000}"/>
    <cellStyle name="Normal 42 19 3" xfId="50818" xr:uid="{00000000-0005-0000-0000-00006B940000}"/>
    <cellStyle name="Normal 42 19 3 2" xfId="50819" xr:uid="{00000000-0005-0000-0000-00006C940000}"/>
    <cellStyle name="Normal 42 19 3 3" xfId="50820" xr:uid="{00000000-0005-0000-0000-00006D940000}"/>
    <cellStyle name="Normal 42 19 4" xfId="50821" xr:uid="{00000000-0005-0000-0000-00006E940000}"/>
    <cellStyle name="Normal 42 19 4 2" xfId="50822" xr:uid="{00000000-0005-0000-0000-00006F940000}"/>
    <cellStyle name="Normal 42 19 4 3" xfId="50823" xr:uid="{00000000-0005-0000-0000-000070940000}"/>
    <cellStyle name="Normal 42 19 5" xfId="50824" xr:uid="{00000000-0005-0000-0000-000071940000}"/>
    <cellStyle name="Normal 42 19 5 2" xfId="50825" xr:uid="{00000000-0005-0000-0000-000072940000}"/>
    <cellStyle name="Normal 42 19 5 3" xfId="50826" xr:uid="{00000000-0005-0000-0000-000073940000}"/>
    <cellStyle name="Normal 42 19 6" xfId="50827" xr:uid="{00000000-0005-0000-0000-000074940000}"/>
    <cellStyle name="Normal 42 19 7" xfId="50828" xr:uid="{00000000-0005-0000-0000-000075940000}"/>
    <cellStyle name="Normal 42 2" xfId="1407" xr:uid="{00000000-0005-0000-0000-000076940000}"/>
    <cellStyle name="Normal 42 2 10" xfId="50829" xr:uid="{00000000-0005-0000-0000-000077940000}"/>
    <cellStyle name="Normal 42 2 10 2" xfId="50830" xr:uid="{00000000-0005-0000-0000-000078940000}"/>
    <cellStyle name="Normal 42 2 10 2 2" xfId="50831" xr:uid="{00000000-0005-0000-0000-000079940000}"/>
    <cellStyle name="Normal 42 2 10 2 3" xfId="50832" xr:uid="{00000000-0005-0000-0000-00007A940000}"/>
    <cellStyle name="Normal 42 2 10 3" xfId="50833" xr:uid="{00000000-0005-0000-0000-00007B940000}"/>
    <cellStyle name="Normal 42 2 10 3 2" xfId="50834" xr:uid="{00000000-0005-0000-0000-00007C940000}"/>
    <cellStyle name="Normal 42 2 10 3 3" xfId="50835" xr:uid="{00000000-0005-0000-0000-00007D940000}"/>
    <cellStyle name="Normal 42 2 10 4" xfId="50836" xr:uid="{00000000-0005-0000-0000-00007E940000}"/>
    <cellStyle name="Normal 42 2 10 4 2" xfId="50837" xr:uid="{00000000-0005-0000-0000-00007F940000}"/>
    <cellStyle name="Normal 42 2 10 4 3" xfId="50838" xr:uid="{00000000-0005-0000-0000-000080940000}"/>
    <cellStyle name="Normal 42 2 10 5" xfId="50839" xr:uid="{00000000-0005-0000-0000-000081940000}"/>
    <cellStyle name="Normal 42 2 10 5 2" xfId="50840" xr:uid="{00000000-0005-0000-0000-000082940000}"/>
    <cellStyle name="Normal 42 2 10 5 3" xfId="50841" xr:uid="{00000000-0005-0000-0000-000083940000}"/>
    <cellStyle name="Normal 42 2 10 6" xfId="50842" xr:uid="{00000000-0005-0000-0000-000084940000}"/>
    <cellStyle name="Normal 42 2 10 7" xfId="50843" xr:uid="{00000000-0005-0000-0000-000085940000}"/>
    <cellStyle name="Normal 42 2 11" xfId="50844" xr:uid="{00000000-0005-0000-0000-000086940000}"/>
    <cellStyle name="Normal 42 2 11 2" xfId="50845" xr:uid="{00000000-0005-0000-0000-000087940000}"/>
    <cellStyle name="Normal 42 2 11 2 2" xfId="50846" xr:uid="{00000000-0005-0000-0000-000088940000}"/>
    <cellStyle name="Normal 42 2 11 2 3" xfId="50847" xr:uid="{00000000-0005-0000-0000-000089940000}"/>
    <cellStyle name="Normal 42 2 11 3" xfId="50848" xr:uid="{00000000-0005-0000-0000-00008A940000}"/>
    <cellStyle name="Normal 42 2 11 3 2" xfId="50849" xr:uid="{00000000-0005-0000-0000-00008B940000}"/>
    <cellStyle name="Normal 42 2 11 3 3" xfId="50850" xr:uid="{00000000-0005-0000-0000-00008C940000}"/>
    <cellStyle name="Normal 42 2 11 4" xfId="50851" xr:uid="{00000000-0005-0000-0000-00008D940000}"/>
    <cellStyle name="Normal 42 2 11 4 2" xfId="50852" xr:uid="{00000000-0005-0000-0000-00008E940000}"/>
    <cellStyle name="Normal 42 2 11 4 3" xfId="50853" xr:uid="{00000000-0005-0000-0000-00008F940000}"/>
    <cellStyle name="Normal 42 2 11 5" xfId="50854" xr:uid="{00000000-0005-0000-0000-000090940000}"/>
    <cellStyle name="Normal 42 2 11 5 2" xfId="50855" xr:uid="{00000000-0005-0000-0000-000091940000}"/>
    <cellStyle name="Normal 42 2 11 5 3" xfId="50856" xr:uid="{00000000-0005-0000-0000-000092940000}"/>
    <cellStyle name="Normal 42 2 11 6" xfId="50857" xr:uid="{00000000-0005-0000-0000-000093940000}"/>
    <cellStyle name="Normal 42 2 11 7" xfId="50858" xr:uid="{00000000-0005-0000-0000-000094940000}"/>
    <cellStyle name="Normal 42 2 12" xfId="50859" xr:uid="{00000000-0005-0000-0000-000095940000}"/>
    <cellStyle name="Normal 42 2 12 2" xfId="50860" xr:uid="{00000000-0005-0000-0000-000096940000}"/>
    <cellStyle name="Normal 42 2 12 2 2" xfId="50861" xr:uid="{00000000-0005-0000-0000-000097940000}"/>
    <cellStyle name="Normal 42 2 12 2 3" xfId="50862" xr:uid="{00000000-0005-0000-0000-000098940000}"/>
    <cellStyle name="Normal 42 2 12 3" xfId="50863" xr:uid="{00000000-0005-0000-0000-000099940000}"/>
    <cellStyle name="Normal 42 2 12 3 2" xfId="50864" xr:uid="{00000000-0005-0000-0000-00009A940000}"/>
    <cellStyle name="Normal 42 2 12 3 3" xfId="50865" xr:uid="{00000000-0005-0000-0000-00009B940000}"/>
    <cellStyle name="Normal 42 2 12 4" xfId="50866" xr:uid="{00000000-0005-0000-0000-00009C940000}"/>
    <cellStyle name="Normal 42 2 12 4 2" xfId="50867" xr:uid="{00000000-0005-0000-0000-00009D940000}"/>
    <cellStyle name="Normal 42 2 12 4 3" xfId="50868" xr:uid="{00000000-0005-0000-0000-00009E940000}"/>
    <cellStyle name="Normal 42 2 12 5" xfId="50869" xr:uid="{00000000-0005-0000-0000-00009F940000}"/>
    <cellStyle name="Normal 42 2 12 5 2" xfId="50870" xr:uid="{00000000-0005-0000-0000-0000A0940000}"/>
    <cellStyle name="Normal 42 2 12 5 3" xfId="50871" xr:uid="{00000000-0005-0000-0000-0000A1940000}"/>
    <cellStyle name="Normal 42 2 12 6" xfId="50872" xr:uid="{00000000-0005-0000-0000-0000A2940000}"/>
    <cellStyle name="Normal 42 2 12 7" xfId="50873" xr:uid="{00000000-0005-0000-0000-0000A3940000}"/>
    <cellStyle name="Normal 42 2 13" xfId="50874" xr:uid="{00000000-0005-0000-0000-0000A4940000}"/>
    <cellStyle name="Normal 42 2 13 2" xfId="50875" xr:uid="{00000000-0005-0000-0000-0000A5940000}"/>
    <cellStyle name="Normal 42 2 13 2 2" xfId="50876" xr:uid="{00000000-0005-0000-0000-0000A6940000}"/>
    <cellStyle name="Normal 42 2 13 2 3" xfId="50877" xr:uid="{00000000-0005-0000-0000-0000A7940000}"/>
    <cellStyle name="Normal 42 2 13 3" xfId="50878" xr:uid="{00000000-0005-0000-0000-0000A8940000}"/>
    <cellStyle name="Normal 42 2 13 3 2" xfId="50879" xr:uid="{00000000-0005-0000-0000-0000A9940000}"/>
    <cellStyle name="Normal 42 2 13 3 3" xfId="50880" xr:uid="{00000000-0005-0000-0000-0000AA940000}"/>
    <cellStyle name="Normal 42 2 13 4" xfId="50881" xr:uid="{00000000-0005-0000-0000-0000AB940000}"/>
    <cellStyle name="Normal 42 2 13 4 2" xfId="50882" xr:uid="{00000000-0005-0000-0000-0000AC940000}"/>
    <cellStyle name="Normal 42 2 13 4 3" xfId="50883" xr:uid="{00000000-0005-0000-0000-0000AD940000}"/>
    <cellStyle name="Normal 42 2 13 5" xfId="50884" xr:uid="{00000000-0005-0000-0000-0000AE940000}"/>
    <cellStyle name="Normal 42 2 13 5 2" xfId="50885" xr:uid="{00000000-0005-0000-0000-0000AF940000}"/>
    <cellStyle name="Normal 42 2 13 5 3" xfId="50886" xr:uid="{00000000-0005-0000-0000-0000B0940000}"/>
    <cellStyle name="Normal 42 2 13 6" xfId="50887" xr:uid="{00000000-0005-0000-0000-0000B1940000}"/>
    <cellStyle name="Normal 42 2 13 7" xfId="50888" xr:uid="{00000000-0005-0000-0000-0000B2940000}"/>
    <cellStyle name="Normal 42 2 14" xfId="50889" xr:uid="{00000000-0005-0000-0000-0000B3940000}"/>
    <cellStyle name="Normal 42 2 14 2" xfId="50890" xr:uid="{00000000-0005-0000-0000-0000B4940000}"/>
    <cellStyle name="Normal 42 2 14 2 2" xfId="50891" xr:uid="{00000000-0005-0000-0000-0000B5940000}"/>
    <cellStyle name="Normal 42 2 14 2 3" xfId="50892" xr:uid="{00000000-0005-0000-0000-0000B6940000}"/>
    <cellStyle name="Normal 42 2 14 3" xfId="50893" xr:uid="{00000000-0005-0000-0000-0000B7940000}"/>
    <cellStyle name="Normal 42 2 14 3 2" xfId="50894" xr:uid="{00000000-0005-0000-0000-0000B8940000}"/>
    <cellStyle name="Normal 42 2 14 3 3" xfId="50895" xr:uid="{00000000-0005-0000-0000-0000B9940000}"/>
    <cellStyle name="Normal 42 2 14 4" xfId="50896" xr:uid="{00000000-0005-0000-0000-0000BA940000}"/>
    <cellStyle name="Normal 42 2 14 4 2" xfId="50897" xr:uid="{00000000-0005-0000-0000-0000BB940000}"/>
    <cellStyle name="Normal 42 2 14 4 3" xfId="50898" xr:uid="{00000000-0005-0000-0000-0000BC940000}"/>
    <cellStyle name="Normal 42 2 14 5" xfId="50899" xr:uid="{00000000-0005-0000-0000-0000BD940000}"/>
    <cellStyle name="Normal 42 2 14 5 2" xfId="50900" xr:uid="{00000000-0005-0000-0000-0000BE940000}"/>
    <cellStyle name="Normal 42 2 14 5 3" xfId="50901" xr:uid="{00000000-0005-0000-0000-0000BF940000}"/>
    <cellStyle name="Normal 42 2 14 6" xfId="50902" xr:uid="{00000000-0005-0000-0000-0000C0940000}"/>
    <cellStyle name="Normal 42 2 14 7" xfId="50903" xr:uid="{00000000-0005-0000-0000-0000C1940000}"/>
    <cellStyle name="Normal 42 2 15" xfId="50904" xr:uid="{00000000-0005-0000-0000-0000C2940000}"/>
    <cellStyle name="Normal 42 2 15 2" xfId="50905" xr:uid="{00000000-0005-0000-0000-0000C3940000}"/>
    <cellStyle name="Normal 42 2 15 2 2" xfId="50906" xr:uid="{00000000-0005-0000-0000-0000C4940000}"/>
    <cellStyle name="Normal 42 2 15 2 3" xfId="50907" xr:uid="{00000000-0005-0000-0000-0000C5940000}"/>
    <cellStyle name="Normal 42 2 15 3" xfId="50908" xr:uid="{00000000-0005-0000-0000-0000C6940000}"/>
    <cellStyle name="Normal 42 2 15 3 2" xfId="50909" xr:uid="{00000000-0005-0000-0000-0000C7940000}"/>
    <cellStyle name="Normal 42 2 15 3 3" xfId="50910" xr:uid="{00000000-0005-0000-0000-0000C8940000}"/>
    <cellStyle name="Normal 42 2 15 4" xfId="50911" xr:uid="{00000000-0005-0000-0000-0000C9940000}"/>
    <cellStyle name="Normal 42 2 15 4 2" xfId="50912" xr:uid="{00000000-0005-0000-0000-0000CA940000}"/>
    <cellStyle name="Normal 42 2 15 4 3" xfId="50913" xr:uid="{00000000-0005-0000-0000-0000CB940000}"/>
    <cellStyle name="Normal 42 2 15 5" xfId="50914" xr:uid="{00000000-0005-0000-0000-0000CC940000}"/>
    <cellStyle name="Normal 42 2 15 5 2" xfId="50915" xr:uid="{00000000-0005-0000-0000-0000CD940000}"/>
    <cellStyle name="Normal 42 2 15 5 3" xfId="50916" xr:uid="{00000000-0005-0000-0000-0000CE940000}"/>
    <cellStyle name="Normal 42 2 15 6" xfId="50917" xr:uid="{00000000-0005-0000-0000-0000CF940000}"/>
    <cellStyle name="Normal 42 2 15 7" xfId="50918" xr:uid="{00000000-0005-0000-0000-0000D0940000}"/>
    <cellStyle name="Normal 42 2 16" xfId="50919" xr:uid="{00000000-0005-0000-0000-0000D1940000}"/>
    <cellStyle name="Normal 42 2 16 2" xfId="50920" xr:uid="{00000000-0005-0000-0000-0000D2940000}"/>
    <cellStyle name="Normal 42 2 16 2 2" xfId="50921" xr:uid="{00000000-0005-0000-0000-0000D3940000}"/>
    <cellStyle name="Normal 42 2 16 2 3" xfId="50922" xr:uid="{00000000-0005-0000-0000-0000D4940000}"/>
    <cellStyle name="Normal 42 2 16 3" xfId="50923" xr:uid="{00000000-0005-0000-0000-0000D5940000}"/>
    <cellStyle name="Normal 42 2 16 3 2" xfId="50924" xr:uid="{00000000-0005-0000-0000-0000D6940000}"/>
    <cellStyle name="Normal 42 2 16 3 3" xfId="50925" xr:uid="{00000000-0005-0000-0000-0000D7940000}"/>
    <cellStyle name="Normal 42 2 16 4" xfId="50926" xr:uid="{00000000-0005-0000-0000-0000D8940000}"/>
    <cellStyle name="Normal 42 2 16 4 2" xfId="50927" xr:uid="{00000000-0005-0000-0000-0000D9940000}"/>
    <cellStyle name="Normal 42 2 16 4 3" xfId="50928" xr:uid="{00000000-0005-0000-0000-0000DA940000}"/>
    <cellStyle name="Normal 42 2 16 5" xfId="50929" xr:uid="{00000000-0005-0000-0000-0000DB940000}"/>
    <cellStyle name="Normal 42 2 16 5 2" xfId="50930" xr:uid="{00000000-0005-0000-0000-0000DC940000}"/>
    <cellStyle name="Normal 42 2 16 5 3" xfId="50931" xr:uid="{00000000-0005-0000-0000-0000DD940000}"/>
    <cellStyle name="Normal 42 2 16 6" xfId="50932" xr:uid="{00000000-0005-0000-0000-0000DE940000}"/>
    <cellStyle name="Normal 42 2 16 7" xfId="50933" xr:uid="{00000000-0005-0000-0000-0000DF940000}"/>
    <cellStyle name="Normal 42 2 17" xfId="50934" xr:uid="{00000000-0005-0000-0000-0000E0940000}"/>
    <cellStyle name="Normal 42 2 17 2" xfId="50935" xr:uid="{00000000-0005-0000-0000-0000E1940000}"/>
    <cellStyle name="Normal 42 2 17 2 2" xfId="50936" xr:uid="{00000000-0005-0000-0000-0000E2940000}"/>
    <cellStyle name="Normal 42 2 17 2 3" xfId="50937" xr:uid="{00000000-0005-0000-0000-0000E3940000}"/>
    <cellStyle name="Normal 42 2 17 3" xfId="50938" xr:uid="{00000000-0005-0000-0000-0000E4940000}"/>
    <cellStyle name="Normal 42 2 17 3 2" xfId="50939" xr:uid="{00000000-0005-0000-0000-0000E5940000}"/>
    <cellStyle name="Normal 42 2 17 3 3" xfId="50940" xr:uid="{00000000-0005-0000-0000-0000E6940000}"/>
    <cellStyle name="Normal 42 2 17 4" xfId="50941" xr:uid="{00000000-0005-0000-0000-0000E7940000}"/>
    <cellStyle name="Normal 42 2 17 4 2" xfId="50942" xr:uid="{00000000-0005-0000-0000-0000E8940000}"/>
    <cellStyle name="Normal 42 2 17 4 3" xfId="50943" xr:uid="{00000000-0005-0000-0000-0000E9940000}"/>
    <cellStyle name="Normal 42 2 17 5" xfId="50944" xr:uid="{00000000-0005-0000-0000-0000EA940000}"/>
    <cellStyle name="Normal 42 2 17 5 2" xfId="50945" xr:uid="{00000000-0005-0000-0000-0000EB940000}"/>
    <cellStyle name="Normal 42 2 17 5 3" xfId="50946" xr:uid="{00000000-0005-0000-0000-0000EC940000}"/>
    <cellStyle name="Normal 42 2 17 6" xfId="50947" xr:uid="{00000000-0005-0000-0000-0000ED940000}"/>
    <cellStyle name="Normal 42 2 17 7" xfId="50948" xr:uid="{00000000-0005-0000-0000-0000EE940000}"/>
    <cellStyle name="Normal 42 2 18" xfId="50949" xr:uid="{00000000-0005-0000-0000-0000EF940000}"/>
    <cellStyle name="Normal 42 2 18 2" xfId="50950" xr:uid="{00000000-0005-0000-0000-0000F0940000}"/>
    <cellStyle name="Normal 42 2 18 2 2" xfId="50951" xr:uid="{00000000-0005-0000-0000-0000F1940000}"/>
    <cellStyle name="Normal 42 2 18 2 3" xfId="50952" xr:uid="{00000000-0005-0000-0000-0000F2940000}"/>
    <cellStyle name="Normal 42 2 18 3" xfId="50953" xr:uid="{00000000-0005-0000-0000-0000F3940000}"/>
    <cellStyle name="Normal 42 2 18 3 2" xfId="50954" xr:uid="{00000000-0005-0000-0000-0000F4940000}"/>
    <cellStyle name="Normal 42 2 18 3 3" xfId="50955" xr:uid="{00000000-0005-0000-0000-0000F5940000}"/>
    <cellStyle name="Normal 42 2 18 4" xfId="50956" xr:uid="{00000000-0005-0000-0000-0000F6940000}"/>
    <cellStyle name="Normal 42 2 18 4 2" xfId="50957" xr:uid="{00000000-0005-0000-0000-0000F7940000}"/>
    <cellStyle name="Normal 42 2 18 4 3" xfId="50958" xr:uid="{00000000-0005-0000-0000-0000F8940000}"/>
    <cellStyle name="Normal 42 2 18 5" xfId="50959" xr:uid="{00000000-0005-0000-0000-0000F9940000}"/>
    <cellStyle name="Normal 42 2 18 5 2" xfId="50960" xr:uid="{00000000-0005-0000-0000-0000FA940000}"/>
    <cellStyle name="Normal 42 2 18 5 3" xfId="50961" xr:uid="{00000000-0005-0000-0000-0000FB940000}"/>
    <cellStyle name="Normal 42 2 18 6" xfId="50962" xr:uid="{00000000-0005-0000-0000-0000FC940000}"/>
    <cellStyle name="Normal 42 2 18 7" xfId="50963" xr:uid="{00000000-0005-0000-0000-0000FD940000}"/>
    <cellStyle name="Normal 42 2 19" xfId="50964" xr:uid="{00000000-0005-0000-0000-0000FE940000}"/>
    <cellStyle name="Normal 42 2 19 2" xfId="50965" xr:uid="{00000000-0005-0000-0000-0000FF940000}"/>
    <cellStyle name="Normal 42 2 19 2 2" xfId="50966" xr:uid="{00000000-0005-0000-0000-000000950000}"/>
    <cellStyle name="Normal 42 2 19 2 3" xfId="50967" xr:uid="{00000000-0005-0000-0000-000001950000}"/>
    <cellStyle name="Normal 42 2 19 3" xfId="50968" xr:uid="{00000000-0005-0000-0000-000002950000}"/>
    <cellStyle name="Normal 42 2 19 3 2" xfId="50969" xr:uid="{00000000-0005-0000-0000-000003950000}"/>
    <cellStyle name="Normal 42 2 19 3 3" xfId="50970" xr:uid="{00000000-0005-0000-0000-000004950000}"/>
    <cellStyle name="Normal 42 2 19 4" xfId="50971" xr:uid="{00000000-0005-0000-0000-000005950000}"/>
    <cellStyle name="Normal 42 2 19 4 2" xfId="50972" xr:uid="{00000000-0005-0000-0000-000006950000}"/>
    <cellStyle name="Normal 42 2 19 4 3" xfId="50973" xr:uid="{00000000-0005-0000-0000-000007950000}"/>
    <cellStyle name="Normal 42 2 19 5" xfId="50974" xr:uid="{00000000-0005-0000-0000-000008950000}"/>
    <cellStyle name="Normal 42 2 19 5 2" xfId="50975" xr:uid="{00000000-0005-0000-0000-000009950000}"/>
    <cellStyle name="Normal 42 2 19 5 3" xfId="50976" xr:uid="{00000000-0005-0000-0000-00000A950000}"/>
    <cellStyle name="Normal 42 2 19 6" xfId="50977" xr:uid="{00000000-0005-0000-0000-00000B950000}"/>
    <cellStyle name="Normal 42 2 19 7" xfId="50978" xr:uid="{00000000-0005-0000-0000-00000C950000}"/>
    <cellStyle name="Normal 42 2 2" xfId="50979" xr:uid="{00000000-0005-0000-0000-00000D950000}"/>
    <cellStyle name="Normal 42 2 2 2" xfId="50980" xr:uid="{00000000-0005-0000-0000-00000E950000}"/>
    <cellStyle name="Normal 42 2 2 2 2" xfId="50981" xr:uid="{00000000-0005-0000-0000-00000F950000}"/>
    <cellStyle name="Normal 42 2 2 2 3" xfId="50982" xr:uid="{00000000-0005-0000-0000-000010950000}"/>
    <cellStyle name="Normal 42 2 2 3" xfId="50983" xr:uid="{00000000-0005-0000-0000-000011950000}"/>
    <cellStyle name="Normal 42 2 2 3 2" xfId="50984" xr:uid="{00000000-0005-0000-0000-000012950000}"/>
    <cellStyle name="Normal 42 2 2 3 3" xfId="50985" xr:uid="{00000000-0005-0000-0000-000013950000}"/>
    <cellStyle name="Normal 42 2 2 4" xfId="50986" xr:uid="{00000000-0005-0000-0000-000014950000}"/>
    <cellStyle name="Normal 42 2 2 4 2" xfId="50987" xr:uid="{00000000-0005-0000-0000-000015950000}"/>
    <cellStyle name="Normal 42 2 2 4 3" xfId="50988" xr:uid="{00000000-0005-0000-0000-000016950000}"/>
    <cellStyle name="Normal 42 2 2 5" xfId="50989" xr:uid="{00000000-0005-0000-0000-000017950000}"/>
    <cellStyle name="Normal 42 2 2 5 2" xfId="50990" xr:uid="{00000000-0005-0000-0000-000018950000}"/>
    <cellStyle name="Normal 42 2 2 5 3" xfId="50991" xr:uid="{00000000-0005-0000-0000-000019950000}"/>
    <cellStyle name="Normal 42 2 2 6" xfId="50992" xr:uid="{00000000-0005-0000-0000-00001A950000}"/>
    <cellStyle name="Normal 42 2 2 6 2" xfId="50993" xr:uid="{00000000-0005-0000-0000-00001B950000}"/>
    <cellStyle name="Normal 42 2 2 6 3" xfId="50994" xr:uid="{00000000-0005-0000-0000-00001C950000}"/>
    <cellStyle name="Normal 42 2 2 7" xfId="50995" xr:uid="{00000000-0005-0000-0000-00001D950000}"/>
    <cellStyle name="Normal 42 2 2 7 2" xfId="50996" xr:uid="{00000000-0005-0000-0000-00001E950000}"/>
    <cellStyle name="Normal 42 2 2 7 3" xfId="50997" xr:uid="{00000000-0005-0000-0000-00001F950000}"/>
    <cellStyle name="Normal 42 2 2 8" xfId="50998" xr:uid="{00000000-0005-0000-0000-000020950000}"/>
    <cellStyle name="Normal 42 2 2 9" xfId="50999" xr:uid="{00000000-0005-0000-0000-000021950000}"/>
    <cellStyle name="Normal 42 2 20" xfId="51000" xr:uid="{00000000-0005-0000-0000-000022950000}"/>
    <cellStyle name="Normal 42 2 20 2" xfId="51001" xr:uid="{00000000-0005-0000-0000-000023950000}"/>
    <cellStyle name="Normal 42 2 20 2 2" xfId="51002" xr:uid="{00000000-0005-0000-0000-000024950000}"/>
    <cellStyle name="Normal 42 2 20 2 3" xfId="51003" xr:uid="{00000000-0005-0000-0000-000025950000}"/>
    <cellStyle name="Normal 42 2 20 3" xfId="51004" xr:uid="{00000000-0005-0000-0000-000026950000}"/>
    <cellStyle name="Normal 42 2 20 3 2" xfId="51005" xr:uid="{00000000-0005-0000-0000-000027950000}"/>
    <cellStyle name="Normal 42 2 20 3 3" xfId="51006" xr:uid="{00000000-0005-0000-0000-000028950000}"/>
    <cellStyle name="Normal 42 2 20 4" xfId="51007" xr:uid="{00000000-0005-0000-0000-000029950000}"/>
    <cellStyle name="Normal 42 2 20 4 2" xfId="51008" xr:uid="{00000000-0005-0000-0000-00002A950000}"/>
    <cellStyle name="Normal 42 2 20 4 3" xfId="51009" xr:uid="{00000000-0005-0000-0000-00002B950000}"/>
    <cellStyle name="Normal 42 2 20 5" xfId="51010" xr:uid="{00000000-0005-0000-0000-00002C950000}"/>
    <cellStyle name="Normal 42 2 20 5 2" xfId="51011" xr:uid="{00000000-0005-0000-0000-00002D950000}"/>
    <cellStyle name="Normal 42 2 20 5 3" xfId="51012" xr:uid="{00000000-0005-0000-0000-00002E950000}"/>
    <cellStyle name="Normal 42 2 20 6" xfId="51013" xr:uid="{00000000-0005-0000-0000-00002F950000}"/>
    <cellStyle name="Normal 42 2 20 7" xfId="51014" xr:uid="{00000000-0005-0000-0000-000030950000}"/>
    <cellStyle name="Normal 42 2 21" xfId="51015" xr:uid="{00000000-0005-0000-0000-000031950000}"/>
    <cellStyle name="Normal 42 2 21 2" xfId="51016" xr:uid="{00000000-0005-0000-0000-000032950000}"/>
    <cellStyle name="Normal 42 2 21 2 2" xfId="51017" xr:uid="{00000000-0005-0000-0000-000033950000}"/>
    <cellStyle name="Normal 42 2 21 2 3" xfId="51018" xr:uid="{00000000-0005-0000-0000-000034950000}"/>
    <cellStyle name="Normal 42 2 21 3" xfId="51019" xr:uid="{00000000-0005-0000-0000-000035950000}"/>
    <cellStyle name="Normal 42 2 21 3 2" xfId="51020" xr:uid="{00000000-0005-0000-0000-000036950000}"/>
    <cellStyle name="Normal 42 2 21 3 3" xfId="51021" xr:uid="{00000000-0005-0000-0000-000037950000}"/>
    <cellStyle name="Normal 42 2 21 4" xfId="51022" xr:uid="{00000000-0005-0000-0000-000038950000}"/>
    <cellStyle name="Normal 42 2 21 4 2" xfId="51023" xr:uid="{00000000-0005-0000-0000-000039950000}"/>
    <cellStyle name="Normal 42 2 21 4 3" xfId="51024" xr:uid="{00000000-0005-0000-0000-00003A950000}"/>
    <cellStyle name="Normal 42 2 21 5" xfId="51025" xr:uid="{00000000-0005-0000-0000-00003B950000}"/>
    <cellStyle name="Normal 42 2 21 5 2" xfId="51026" xr:uid="{00000000-0005-0000-0000-00003C950000}"/>
    <cellStyle name="Normal 42 2 21 5 3" xfId="51027" xr:uid="{00000000-0005-0000-0000-00003D950000}"/>
    <cellStyle name="Normal 42 2 21 6" xfId="51028" xr:uid="{00000000-0005-0000-0000-00003E950000}"/>
    <cellStyle name="Normal 42 2 21 7" xfId="51029" xr:uid="{00000000-0005-0000-0000-00003F950000}"/>
    <cellStyle name="Normal 42 2 22" xfId="51030" xr:uid="{00000000-0005-0000-0000-000040950000}"/>
    <cellStyle name="Normal 42 2 22 2" xfId="51031" xr:uid="{00000000-0005-0000-0000-000041950000}"/>
    <cellStyle name="Normal 42 2 22 2 2" xfId="51032" xr:uid="{00000000-0005-0000-0000-000042950000}"/>
    <cellStyle name="Normal 42 2 22 2 3" xfId="51033" xr:uid="{00000000-0005-0000-0000-000043950000}"/>
    <cellStyle name="Normal 42 2 22 3" xfId="51034" xr:uid="{00000000-0005-0000-0000-000044950000}"/>
    <cellStyle name="Normal 42 2 22 3 2" xfId="51035" xr:uid="{00000000-0005-0000-0000-000045950000}"/>
    <cellStyle name="Normal 42 2 22 3 3" xfId="51036" xr:uid="{00000000-0005-0000-0000-000046950000}"/>
    <cellStyle name="Normal 42 2 22 4" xfId="51037" xr:uid="{00000000-0005-0000-0000-000047950000}"/>
    <cellStyle name="Normal 42 2 22 4 2" xfId="51038" xr:uid="{00000000-0005-0000-0000-000048950000}"/>
    <cellStyle name="Normal 42 2 22 4 3" xfId="51039" xr:uid="{00000000-0005-0000-0000-000049950000}"/>
    <cellStyle name="Normal 42 2 22 5" xfId="51040" xr:uid="{00000000-0005-0000-0000-00004A950000}"/>
    <cellStyle name="Normal 42 2 22 5 2" xfId="51041" xr:uid="{00000000-0005-0000-0000-00004B950000}"/>
    <cellStyle name="Normal 42 2 22 5 3" xfId="51042" xr:uid="{00000000-0005-0000-0000-00004C950000}"/>
    <cellStyle name="Normal 42 2 22 6" xfId="51043" xr:uid="{00000000-0005-0000-0000-00004D950000}"/>
    <cellStyle name="Normal 42 2 22 7" xfId="51044" xr:uid="{00000000-0005-0000-0000-00004E950000}"/>
    <cellStyle name="Normal 42 2 23" xfId="51045" xr:uid="{00000000-0005-0000-0000-00004F950000}"/>
    <cellStyle name="Normal 42 2 23 2" xfId="51046" xr:uid="{00000000-0005-0000-0000-000050950000}"/>
    <cellStyle name="Normal 42 2 23 2 2" xfId="51047" xr:uid="{00000000-0005-0000-0000-000051950000}"/>
    <cellStyle name="Normal 42 2 23 2 3" xfId="51048" xr:uid="{00000000-0005-0000-0000-000052950000}"/>
    <cellStyle name="Normal 42 2 23 3" xfId="51049" xr:uid="{00000000-0005-0000-0000-000053950000}"/>
    <cellStyle name="Normal 42 2 23 3 2" xfId="51050" xr:uid="{00000000-0005-0000-0000-000054950000}"/>
    <cellStyle name="Normal 42 2 23 3 3" xfId="51051" xr:uid="{00000000-0005-0000-0000-000055950000}"/>
    <cellStyle name="Normal 42 2 23 4" xfId="51052" xr:uid="{00000000-0005-0000-0000-000056950000}"/>
    <cellStyle name="Normal 42 2 23 4 2" xfId="51053" xr:uid="{00000000-0005-0000-0000-000057950000}"/>
    <cellStyle name="Normal 42 2 23 4 3" xfId="51054" xr:uid="{00000000-0005-0000-0000-000058950000}"/>
    <cellStyle name="Normal 42 2 23 5" xfId="51055" xr:uid="{00000000-0005-0000-0000-000059950000}"/>
    <cellStyle name="Normal 42 2 23 5 2" xfId="51056" xr:uid="{00000000-0005-0000-0000-00005A950000}"/>
    <cellStyle name="Normal 42 2 23 5 3" xfId="51057" xr:uid="{00000000-0005-0000-0000-00005B950000}"/>
    <cellStyle name="Normal 42 2 23 6" xfId="51058" xr:uid="{00000000-0005-0000-0000-00005C950000}"/>
    <cellStyle name="Normal 42 2 23 7" xfId="51059" xr:uid="{00000000-0005-0000-0000-00005D950000}"/>
    <cellStyle name="Normal 42 2 24" xfId="51060" xr:uid="{00000000-0005-0000-0000-00005E950000}"/>
    <cellStyle name="Normal 42 2 24 2" xfId="51061" xr:uid="{00000000-0005-0000-0000-00005F950000}"/>
    <cellStyle name="Normal 42 2 24 2 2" xfId="51062" xr:uid="{00000000-0005-0000-0000-000060950000}"/>
    <cellStyle name="Normal 42 2 24 2 3" xfId="51063" xr:uid="{00000000-0005-0000-0000-000061950000}"/>
    <cellStyle name="Normal 42 2 24 3" xfId="51064" xr:uid="{00000000-0005-0000-0000-000062950000}"/>
    <cellStyle name="Normal 42 2 24 3 2" xfId="51065" xr:uid="{00000000-0005-0000-0000-000063950000}"/>
    <cellStyle name="Normal 42 2 24 3 3" xfId="51066" xr:uid="{00000000-0005-0000-0000-000064950000}"/>
    <cellStyle name="Normal 42 2 24 4" xfId="51067" xr:uid="{00000000-0005-0000-0000-000065950000}"/>
    <cellStyle name="Normal 42 2 24 4 2" xfId="51068" xr:uid="{00000000-0005-0000-0000-000066950000}"/>
    <cellStyle name="Normal 42 2 24 4 3" xfId="51069" xr:uid="{00000000-0005-0000-0000-000067950000}"/>
    <cellStyle name="Normal 42 2 24 5" xfId="51070" xr:uid="{00000000-0005-0000-0000-000068950000}"/>
    <cellStyle name="Normal 42 2 24 5 2" xfId="51071" xr:uid="{00000000-0005-0000-0000-000069950000}"/>
    <cellStyle name="Normal 42 2 24 5 3" xfId="51072" xr:uid="{00000000-0005-0000-0000-00006A950000}"/>
    <cellStyle name="Normal 42 2 24 6" xfId="51073" xr:uid="{00000000-0005-0000-0000-00006B950000}"/>
    <cellStyle name="Normal 42 2 24 7" xfId="51074" xr:uid="{00000000-0005-0000-0000-00006C950000}"/>
    <cellStyle name="Normal 42 2 25" xfId="51075" xr:uid="{00000000-0005-0000-0000-00006D950000}"/>
    <cellStyle name="Normal 42 2 25 2" xfId="51076" xr:uid="{00000000-0005-0000-0000-00006E950000}"/>
    <cellStyle name="Normal 42 2 25 2 2" xfId="51077" xr:uid="{00000000-0005-0000-0000-00006F950000}"/>
    <cellStyle name="Normal 42 2 25 2 3" xfId="51078" xr:uid="{00000000-0005-0000-0000-000070950000}"/>
    <cellStyle name="Normal 42 2 25 3" xfId="51079" xr:uid="{00000000-0005-0000-0000-000071950000}"/>
    <cellStyle name="Normal 42 2 25 3 2" xfId="51080" xr:uid="{00000000-0005-0000-0000-000072950000}"/>
    <cellStyle name="Normal 42 2 25 3 3" xfId="51081" xr:uid="{00000000-0005-0000-0000-000073950000}"/>
    <cellStyle name="Normal 42 2 25 4" xfId="51082" xr:uid="{00000000-0005-0000-0000-000074950000}"/>
    <cellStyle name="Normal 42 2 25 4 2" xfId="51083" xr:uid="{00000000-0005-0000-0000-000075950000}"/>
    <cellStyle name="Normal 42 2 25 4 3" xfId="51084" xr:uid="{00000000-0005-0000-0000-000076950000}"/>
    <cellStyle name="Normal 42 2 25 5" xfId="51085" xr:uid="{00000000-0005-0000-0000-000077950000}"/>
    <cellStyle name="Normal 42 2 25 5 2" xfId="51086" xr:uid="{00000000-0005-0000-0000-000078950000}"/>
    <cellStyle name="Normal 42 2 25 5 3" xfId="51087" xr:uid="{00000000-0005-0000-0000-000079950000}"/>
    <cellStyle name="Normal 42 2 25 6" xfId="51088" xr:uid="{00000000-0005-0000-0000-00007A950000}"/>
    <cellStyle name="Normal 42 2 25 7" xfId="51089" xr:uid="{00000000-0005-0000-0000-00007B950000}"/>
    <cellStyle name="Normal 42 2 26" xfId="51090" xr:uid="{00000000-0005-0000-0000-00007C950000}"/>
    <cellStyle name="Normal 42 2 26 2" xfId="51091" xr:uid="{00000000-0005-0000-0000-00007D950000}"/>
    <cellStyle name="Normal 42 2 26 2 2" xfId="51092" xr:uid="{00000000-0005-0000-0000-00007E950000}"/>
    <cellStyle name="Normal 42 2 26 2 3" xfId="51093" xr:uid="{00000000-0005-0000-0000-00007F950000}"/>
    <cellStyle name="Normal 42 2 26 3" xfId="51094" xr:uid="{00000000-0005-0000-0000-000080950000}"/>
    <cellStyle name="Normal 42 2 26 3 2" xfId="51095" xr:uid="{00000000-0005-0000-0000-000081950000}"/>
    <cellStyle name="Normal 42 2 26 3 3" xfId="51096" xr:uid="{00000000-0005-0000-0000-000082950000}"/>
    <cellStyle name="Normal 42 2 26 4" xfId="51097" xr:uid="{00000000-0005-0000-0000-000083950000}"/>
    <cellStyle name="Normal 42 2 26 4 2" xfId="51098" xr:uid="{00000000-0005-0000-0000-000084950000}"/>
    <cellStyle name="Normal 42 2 26 4 3" xfId="51099" xr:uid="{00000000-0005-0000-0000-000085950000}"/>
    <cellStyle name="Normal 42 2 26 5" xfId="51100" xr:uid="{00000000-0005-0000-0000-000086950000}"/>
    <cellStyle name="Normal 42 2 26 5 2" xfId="51101" xr:uid="{00000000-0005-0000-0000-000087950000}"/>
    <cellStyle name="Normal 42 2 26 5 3" xfId="51102" xr:uid="{00000000-0005-0000-0000-000088950000}"/>
    <cellStyle name="Normal 42 2 26 6" xfId="51103" xr:uid="{00000000-0005-0000-0000-000089950000}"/>
    <cellStyle name="Normal 42 2 26 7" xfId="51104" xr:uid="{00000000-0005-0000-0000-00008A950000}"/>
    <cellStyle name="Normal 42 2 27" xfId="51105" xr:uid="{00000000-0005-0000-0000-00008B950000}"/>
    <cellStyle name="Normal 42 2 27 2" xfId="51106" xr:uid="{00000000-0005-0000-0000-00008C950000}"/>
    <cellStyle name="Normal 42 2 27 2 2" xfId="51107" xr:uid="{00000000-0005-0000-0000-00008D950000}"/>
    <cellStyle name="Normal 42 2 27 2 3" xfId="51108" xr:uid="{00000000-0005-0000-0000-00008E950000}"/>
    <cellStyle name="Normal 42 2 27 3" xfId="51109" xr:uid="{00000000-0005-0000-0000-00008F950000}"/>
    <cellStyle name="Normal 42 2 27 3 2" xfId="51110" xr:uid="{00000000-0005-0000-0000-000090950000}"/>
    <cellStyle name="Normal 42 2 27 3 3" xfId="51111" xr:uid="{00000000-0005-0000-0000-000091950000}"/>
    <cellStyle name="Normal 42 2 27 4" xfId="51112" xr:uid="{00000000-0005-0000-0000-000092950000}"/>
    <cellStyle name="Normal 42 2 27 4 2" xfId="51113" xr:uid="{00000000-0005-0000-0000-000093950000}"/>
    <cellStyle name="Normal 42 2 27 4 3" xfId="51114" xr:uid="{00000000-0005-0000-0000-000094950000}"/>
    <cellStyle name="Normal 42 2 27 5" xfId="51115" xr:uid="{00000000-0005-0000-0000-000095950000}"/>
    <cellStyle name="Normal 42 2 27 5 2" xfId="51116" xr:uid="{00000000-0005-0000-0000-000096950000}"/>
    <cellStyle name="Normal 42 2 27 5 3" xfId="51117" xr:uid="{00000000-0005-0000-0000-000097950000}"/>
    <cellStyle name="Normal 42 2 27 6" xfId="51118" xr:uid="{00000000-0005-0000-0000-000098950000}"/>
    <cellStyle name="Normal 42 2 27 7" xfId="51119" xr:uid="{00000000-0005-0000-0000-000099950000}"/>
    <cellStyle name="Normal 42 2 28" xfId="51120" xr:uid="{00000000-0005-0000-0000-00009A950000}"/>
    <cellStyle name="Normal 42 2 28 2" xfId="51121" xr:uid="{00000000-0005-0000-0000-00009B950000}"/>
    <cellStyle name="Normal 42 2 28 2 2" xfId="51122" xr:uid="{00000000-0005-0000-0000-00009C950000}"/>
    <cellStyle name="Normal 42 2 28 2 3" xfId="51123" xr:uid="{00000000-0005-0000-0000-00009D950000}"/>
    <cellStyle name="Normal 42 2 28 3" xfId="51124" xr:uid="{00000000-0005-0000-0000-00009E950000}"/>
    <cellStyle name="Normal 42 2 28 3 2" xfId="51125" xr:uid="{00000000-0005-0000-0000-00009F950000}"/>
    <cellStyle name="Normal 42 2 28 3 3" xfId="51126" xr:uid="{00000000-0005-0000-0000-0000A0950000}"/>
    <cellStyle name="Normal 42 2 28 4" xfId="51127" xr:uid="{00000000-0005-0000-0000-0000A1950000}"/>
    <cellStyle name="Normal 42 2 28 4 2" xfId="51128" xr:uid="{00000000-0005-0000-0000-0000A2950000}"/>
    <cellStyle name="Normal 42 2 28 4 3" xfId="51129" xr:uid="{00000000-0005-0000-0000-0000A3950000}"/>
    <cellStyle name="Normal 42 2 28 5" xfId="51130" xr:uid="{00000000-0005-0000-0000-0000A4950000}"/>
    <cellStyle name="Normal 42 2 28 5 2" xfId="51131" xr:uid="{00000000-0005-0000-0000-0000A5950000}"/>
    <cellStyle name="Normal 42 2 28 5 3" xfId="51132" xr:uid="{00000000-0005-0000-0000-0000A6950000}"/>
    <cellStyle name="Normal 42 2 28 6" xfId="51133" xr:uid="{00000000-0005-0000-0000-0000A7950000}"/>
    <cellStyle name="Normal 42 2 28 7" xfId="51134" xr:uid="{00000000-0005-0000-0000-0000A8950000}"/>
    <cellStyle name="Normal 42 2 29" xfId="51135" xr:uid="{00000000-0005-0000-0000-0000A9950000}"/>
    <cellStyle name="Normal 42 2 29 2" xfId="51136" xr:uid="{00000000-0005-0000-0000-0000AA950000}"/>
    <cellStyle name="Normal 42 2 29 3" xfId="51137" xr:uid="{00000000-0005-0000-0000-0000AB950000}"/>
    <cellStyle name="Normal 42 2 3" xfId="51138" xr:uid="{00000000-0005-0000-0000-0000AC950000}"/>
    <cellStyle name="Normal 42 2 3 2" xfId="51139" xr:uid="{00000000-0005-0000-0000-0000AD950000}"/>
    <cellStyle name="Normal 42 2 3 2 2" xfId="51140" xr:uid="{00000000-0005-0000-0000-0000AE950000}"/>
    <cellStyle name="Normal 42 2 3 2 3" xfId="51141" xr:uid="{00000000-0005-0000-0000-0000AF950000}"/>
    <cellStyle name="Normal 42 2 3 3" xfId="51142" xr:uid="{00000000-0005-0000-0000-0000B0950000}"/>
    <cellStyle name="Normal 42 2 3 3 2" xfId="51143" xr:uid="{00000000-0005-0000-0000-0000B1950000}"/>
    <cellStyle name="Normal 42 2 3 3 3" xfId="51144" xr:uid="{00000000-0005-0000-0000-0000B2950000}"/>
    <cellStyle name="Normal 42 2 3 4" xfId="51145" xr:uid="{00000000-0005-0000-0000-0000B3950000}"/>
    <cellStyle name="Normal 42 2 3 4 2" xfId="51146" xr:uid="{00000000-0005-0000-0000-0000B4950000}"/>
    <cellStyle name="Normal 42 2 3 4 3" xfId="51147" xr:uid="{00000000-0005-0000-0000-0000B5950000}"/>
    <cellStyle name="Normal 42 2 3 5" xfId="51148" xr:uid="{00000000-0005-0000-0000-0000B6950000}"/>
    <cellStyle name="Normal 42 2 3 5 2" xfId="51149" xr:uid="{00000000-0005-0000-0000-0000B7950000}"/>
    <cellStyle name="Normal 42 2 3 5 3" xfId="51150" xr:uid="{00000000-0005-0000-0000-0000B8950000}"/>
    <cellStyle name="Normal 42 2 3 6" xfId="51151" xr:uid="{00000000-0005-0000-0000-0000B9950000}"/>
    <cellStyle name="Normal 42 2 3 7" xfId="51152" xr:uid="{00000000-0005-0000-0000-0000BA950000}"/>
    <cellStyle name="Normal 42 2 30" xfId="51153" xr:uid="{00000000-0005-0000-0000-0000BB950000}"/>
    <cellStyle name="Normal 42 2 30 2" xfId="51154" xr:uid="{00000000-0005-0000-0000-0000BC950000}"/>
    <cellStyle name="Normal 42 2 30 3" xfId="51155" xr:uid="{00000000-0005-0000-0000-0000BD950000}"/>
    <cellStyle name="Normal 42 2 31" xfId="51156" xr:uid="{00000000-0005-0000-0000-0000BE950000}"/>
    <cellStyle name="Normal 42 2 31 2" xfId="51157" xr:uid="{00000000-0005-0000-0000-0000BF950000}"/>
    <cellStyle name="Normal 42 2 31 3" xfId="51158" xr:uid="{00000000-0005-0000-0000-0000C0950000}"/>
    <cellStyle name="Normal 42 2 32" xfId="51159" xr:uid="{00000000-0005-0000-0000-0000C1950000}"/>
    <cellStyle name="Normal 42 2 32 2" xfId="51160" xr:uid="{00000000-0005-0000-0000-0000C2950000}"/>
    <cellStyle name="Normal 42 2 32 3" xfId="51161" xr:uid="{00000000-0005-0000-0000-0000C3950000}"/>
    <cellStyle name="Normal 42 2 33" xfId="51162" xr:uid="{00000000-0005-0000-0000-0000C4950000}"/>
    <cellStyle name="Normal 42 2 33 2" xfId="51163" xr:uid="{00000000-0005-0000-0000-0000C5950000}"/>
    <cellStyle name="Normal 42 2 33 3" xfId="51164" xr:uid="{00000000-0005-0000-0000-0000C6950000}"/>
    <cellStyle name="Normal 42 2 34" xfId="51165" xr:uid="{00000000-0005-0000-0000-0000C7950000}"/>
    <cellStyle name="Normal 42 2 34 2" xfId="51166" xr:uid="{00000000-0005-0000-0000-0000C8950000}"/>
    <cellStyle name="Normal 42 2 34 3" xfId="51167" xr:uid="{00000000-0005-0000-0000-0000C9950000}"/>
    <cellStyle name="Normal 42 2 35" xfId="51168" xr:uid="{00000000-0005-0000-0000-0000CA950000}"/>
    <cellStyle name="Normal 42 2 36" xfId="51169" xr:uid="{00000000-0005-0000-0000-0000CB950000}"/>
    <cellStyle name="Normal 42 2 4" xfId="51170" xr:uid="{00000000-0005-0000-0000-0000CC950000}"/>
    <cellStyle name="Normal 42 2 4 2" xfId="51171" xr:uid="{00000000-0005-0000-0000-0000CD950000}"/>
    <cellStyle name="Normal 42 2 4 2 2" xfId="51172" xr:uid="{00000000-0005-0000-0000-0000CE950000}"/>
    <cellStyle name="Normal 42 2 4 2 3" xfId="51173" xr:uid="{00000000-0005-0000-0000-0000CF950000}"/>
    <cellStyle name="Normal 42 2 4 3" xfId="51174" xr:uid="{00000000-0005-0000-0000-0000D0950000}"/>
    <cellStyle name="Normal 42 2 4 3 2" xfId="51175" xr:uid="{00000000-0005-0000-0000-0000D1950000}"/>
    <cellStyle name="Normal 42 2 4 3 3" xfId="51176" xr:uid="{00000000-0005-0000-0000-0000D2950000}"/>
    <cellStyle name="Normal 42 2 4 4" xfId="51177" xr:uid="{00000000-0005-0000-0000-0000D3950000}"/>
    <cellStyle name="Normal 42 2 4 4 2" xfId="51178" xr:uid="{00000000-0005-0000-0000-0000D4950000}"/>
    <cellStyle name="Normal 42 2 4 4 3" xfId="51179" xr:uid="{00000000-0005-0000-0000-0000D5950000}"/>
    <cellStyle name="Normal 42 2 4 5" xfId="51180" xr:uid="{00000000-0005-0000-0000-0000D6950000}"/>
    <cellStyle name="Normal 42 2 4 5 2" xfId="51181" xr:uid="{00000000-0005-0000-0000-0000D7950000}"/>
    <cellStyle name="Normal 42 2 4 5 3" xfId="51182" xr:uid="{00000000-0005-0000-0000-0000D8950000}"/>
    <cellStyle name="Normal 42 2 4 6" xfId="51183" xr:uid="{00000000-0005-0000-0000-0000D9950000}"/>
    <cellStyle name="Normal 42 2 4 7" xfId="51184" xr:uid="{00000000-0005-0000-0000-0000DA950000}"/>
    <cellStyle name="Normal 42 2 5" xfId="51185" xr:uid="{00000000-0005-0000-0000-0000DB950000}"/>
    <cellStyle name="Normal 42 2 5 2" xfId="51186" xr:uid="{00000000-0005-0000-0000-0000DC950000}"/>
    <cellStyle name="Normal 42 2 5 2 2" xfId="51187" xr:uid="{00000000-0005-0000-0000-0000DD950000}"/>
    <cellStyle name="Normal 42 2 5 2 3" xfId="51188" xr:uid="{00000000-0005-0000-0000-0000DE950000}"/>
    <cellStyle name="Normal 42 2 5 3" xfId="51189" xr:uid="{00000000-0005-0000-0000-0000DF950000}"/>
    <cellStyle name="Normal 42 2 5 3 2" xfId="51190" xr:uid="{00000000-0005-0000-0000-0000E0950000}"/>
    <cellStyle name="Normal 42 2 5 3 3" xfId="51191" xr:uid="{00000000-0005-0000-0000-0000E1950000}"/>
    <cellStyle name="Normal 42 2 5 4" xfId="51192" xr:uid="{00000000-0005-0000-0000-0000E2950000}"/>
    <cellStyle name="Normal 42 2 5 4 2" xfId="51193" xr:uid="{00000000-0005-0000-0000-0000E3950000}"/>
    <cellStyle name="Normal 42 2 5 4 3" xfId="51194" xr:uid="{00000000-0005-0000-0000-0000E4950000}"/>
    <cellStyle name="Normal 42 2 5 5" xfId="51195" xr:uid="{00000000-0005-0000-0000-0000E5950000}"/>
    <cellStyle name="Normal 42 2 5 5 2" xfId="51196" xr:uid="{00000000-0005-0000-0000-0000E6950000}"/>
    <cellStyle name="Normal 42 2 5 5 3" xfId="51197" xr:uid="{00000000-0005-0000-0000-0000E7950000}"/>
    <cellStyle name="Normal 42 2 5 6" xfId="51198" xr:uid="{00000000-0005-0000-0000-0000E8950000}"/>
    <cellStyle name="Normal 42 2 5 7" xfId="51199" xr:uid="{00000000-0005-0000-0000-0000E9950000}"/>
    <cellStyle name="Normal 42 2 6" xfId="51200" xr:uid="{00000000-0005-0000-0000-0000EA950000}"/>
    <cellStyle name="Normal 42 2 6 2" xfId="51201" xr:uid="{00000000-0005-0000-0000-0000EB950000}"/>
    <cellStyle name="Normal 42 2 6 2 2" xfId="51202" xr:uid="{00000000-0005-0000-0000-0000EC950000}"/>
    <cellStyle name="Normal 42 2 6 2 3" xfId="51203" xr:uid="{00000000-0005-0000-0000-0000ED950000}"/>
    <cellStyle name="Normal 42 2 6 3" xfId="51204" xr:uid="{00000000-0005-0000-0000-0000EE950000}"/>
    <cellStyle name="Normal 42 2 6 3 2" xfId="51205" xr:uid="{00000000-0005-0000-0000-0000EF950000}"/>
    <cellStyle name="Normal 42 2 6 3 3" xfId="51206" xr:uid="{00000000-0005-0000-0000-0000F0950000}"/>
    <cellStyle name="Normal 42 2 6 4" xfId="51207" xr:uid="{00000000-0005-0000-0000-0000F1950000}"/>
    <cellStyle name="Normal 42 2 6 4 2" xfId="51208" xr:uid="{00000000-0005-0000-0000-0000F2950000}"/>
    <cellStyle name="Normal 42 2 6 4 3" xfId="51209" xr:uid="{00000000-0005-0000-0000-0000F3950000}"/>
    <cellStyle name="Normal 42 2 6 5" xfId="51210" xr:uid="{00000000-0005-0000-0000-0000F4950000}"/>
    <cellStyle name="Normal 42 2 6 5 2" xfId="51211" xr:uid="{00000000-0005-0000-0000-0000F5950000}"/>
    <cellStyle name="Normal 42 2 6 5 3" xfId="51212" xr:uid="{00000000-0005-0000-0000-0000F6950000}"/>
    <cellStyle name="Normal 42 2 6 6" xfId="51213" xr:uid="{00000000-0005-0000-0000-0000F7950000}"/>
    <cellStyle name="Normal 42 2 6 7" xfId="51214" xr:uid="{00000000-0005-0000-0000-0000F8950000}"/>
    <cellStyle name="Normal 42 2 7" xfId="51215" xr:uid="{00000000-0005-0000-0000-0000F9950000}"/>
    <cellStyle name="Normal 42 2 7 2" xfId="51216" xr:uid="{00000000-0005-0000-0000-0000FA950000}"/>
    <cellStyle name="Normal 42 2 7 2 2" xfId="51217" xr:uid="{00000000-0005-0000-0000-0000FB950000}"/>
    <cellStyle name="Normal 42 2 7 2 3" xfId="51218" xr:uid="{00000000-0005-0000-0000-0000FC950000}"/>
    <cellStyle name="Normal 42 2 7 3" xfId="51219" xr:uid="{00000000-0005-0000-0000-0000FD950000}"/>
    <cellStyle name="Normal 42 2 7 3 2" xfId="51220" xr:uid="{00000000-0005-0000-0000-0000FE950000}"/>
    <cellStyle name="Normal 42 2 7 3 3" xfId="51221" xr:uid="{00000000-0005-0000-0000-0000FF950000}"/>
    <cellStyle name="Normal 42 2 7 4" xfId="51222" xr:uid="{00000000-0005-0000-0000-000000960000}"/>
    <cellStyle name="Normal 42 2 7 4 2" xfId="51223" xr:uid="{00000000-0005-0000-0000-000001960000}"/>
    <cellStyle name="Normal 42 2 7 4 3" xfId="51224" xr:uid="{00000000-0005-0000-0000-000002960000}"/>
    <cellStyle name="Normal 42 2 7 5" xfId="51225" xr:uid="{00000000-0005-0000-0000-000003960000}"/>
    <cellStyle name="Normal 42 2 7 5 2" xfId="51226" xr:uid="{00000000-0005-0000-0000-000004960000}"/>
    <cellStyle name="Normal 42 2 7 5 3" xfId="51227" xr:uid="{00000000-0005-0000-0000-000005960000}"/>
    <cellStyle name="Normal 42 2 7 6" xfId="51228" xr:uid="{00000000-0005-0000-0000-000006960000}"/>
    <cellStyle name="Normal 42 2 7 7" xfId="51229" xr:uid="{00000000-0005-0000-0000-000007960000}"/>
    <cellStyle name="Normal 42 2 8" xfId="51230" xr:uid="{00000000-0005-0000-0000-000008960000}"/>
    <cellStyle name="Normal 42 2 8 2" xfId="51231" xr:uid="{00000000-0005-0000-0000-000009960000}"/>
    <cellStyle name="Normal 42 2 8 2 2" xfId="51232" xr:uid="{00000000-0005-0000-0000-00000A960000}"/>
    <cellStyle name="Normal 42 2 8 2 3" xfId="51233" xr:uid="{00000000-0005-0000-0000-00000B960000}"/>
    <cellStyle name="Normal 42 2 8 3" xfId="51234" xr:uid="{00000000-0005-0000-0000-00000C960000}"/>
    <cellStyle name="Normal 42 2 8 3 2" xfId="51235" xr:uid="{00000000-0005-0000-0000-00000D960000}"/>
    <cellStyle name="Normal 42 2 8 3 3" xfId="51236" xr:uid="{00000000-0005-0000-0000-00000E960000}"/>
    <cellStyle name="Normal 42 2 8 4" xfId="51237" xr:uid="{00000000-0005-0000-0000-00000F960000}"/>
    <cellStyle name="Normal 42 2 8 4 2" xfId="51238" xr:uid="{00000000-0005-0000-0000-000010960000}"/>
    <cellStyle name="Normal 42 2 8 4 3" xfId="51239" xr:uid="{00000000-0005-0000-0000-000011960000}"/>
    <cellStyle name="Normal 42 2 8 5" xfId="51240" xr:uid="{00000000-0005-0000-0000-000012960000}"/>
    <cellStyle name="Normal 42 2 8 5 2" xfId="51241" xr:uid="{00000000-0005-0000-0000-000013960000}"/>
    <cellStyle name="Normal 42 2 8 5 3" xfId="51242" xr:uid="{00000000-0005-0000-0000-000014960000}"/>
    <cellStyle name="Normal 42 2 8 6" xfId="51243" xr:uid="{00000000-0005-0000-0000-000015960000}"/>
    <cellStyle name="Normal 42 2 8 7" xfId="51244" xr:uid="{00000000-0005-0000-0000-000016960000}"/>
    <cellStyle name="Normal 42 2 9" xfId="51245" xr:uid="{00000000-0005-0000-0000-000017960000}"/>
    <cellStyle name="Normal 42 2 9 2" xfId="51246" xr:uid="{00000000-0005-0000-0000-000018960000}"/>
    <cellStyle name="Normal 42 2 9 2 2" xfId="51247" xr:uid="{00000000-0005-0000-0000-000019960000}"/>
    <cellStyle name="Normal 42 2 9 2 3" xfId="51248" xr:uid="{00000000-0005-0000-0000-00001A960000}"/>
    <cellStyle name="Normal 42 2 9 3" xfId="51249" xr:uid="{00000000-0005-0000-0000-00001B960000}"/>
    <cellStyle name="Normal 42 2 9 3 2" xfId="51250" xr:uid="{00000000-0005-0000-0000-00001C960000}"/>
    <cellStyle name="Normal 42 2 9 3 3" xfId="51251" xr:uid="{00000000-0005-0000-0000-00001D960000}"/>
    <cellStyle name="Normal 42 2 9 4" xfId="51252" xr:uid="{00000000-0005-0000-0000-00001E960000}"/>
    <cellStyle name="Normal 42 2 9 4 2" xfId="51253" xr:uid="{00000000-0005-0000-0000-00001F960000}"/>
    <cellStyle name="Normal 42 2 9 4 3" xfId="51254" xr:uid="{00000000-0005-0000-0000-000020960000}"/>
    <cellStyle name="Normal 42 2 9 5" xfId="51255" xr:uid="{00000000-0005-0000-0000-000021960000}"/>
    <cellStyle name="Normal 42 2 9 5 2" xfId="51256" xr:uid="{00000000-0005-0000-0000-000022960000}"/>
    <cellStyle name="Normal 42 2 9 5 3" xfId="51257" xr:uid="{00000000-0005-0000-0000-000023960000}"/>
    <cellStyle name="Normal 42 2 9 6" xfId="51258" xr:uid="{00000000-0005-0000-0000-000024960000}"/>
    <cellStyle name="Normal 42 2 9 7" xfId="51259" xr:uid="{00000000-0005-0000-0000-000025960000}"/>
    <cellStyle name="Normal 42 20" xfId="51260" xr:uid="{00000000-0005-0000-0000-000026960000}"/>
    <cellStyle name="Normal 42 20 2" xfId="51261" xr:uid="{00000000-0005-0000-0000-000027960000}"/>
    <cellStyle name="Normal 42 20 2 2" xfId="51262" xr:uid="{00000000-0005-0000-0000-000028960000}"/>
    <cellStyle name="Normal 42 20 2 3" xfId="51263" xr:uid="{00000000-0005-0000-0000-000029960000}"/>
    <cellStyle name="Normal 42 20 3" xfId="51264" xr:uid="{00000000-0005-0000-0000-00002A960000}"/>
    <cellStyle name="Normal 42 20 3 2" xfId="51265" xr:uid="{00000000-0005-0000-0000-00002B960000}"/>
    <cellStyle name="Normal 42 20 3 3" xfId="51266" xr:uid="{00000000-0005-0000-0000-00002C960000}"/>
    <cellStyle name="Normal 42 20 4" xfId="51267" xr:uid="{00000000-0005-0000-0000-00002D960000}"/>
    <cellStyle name="Normal 42 20 4 2" xfId="51268" xr:uid="{00000000-0005-0000-0000-00002E960000}"/>
    <cellStyle name="Normal 42 20 4 3" xfId="51269" xr:uid="{00000000-0005-0000-0000-00002F960000}"/>
    <cellStyle name="Normal 42 20 5" xfId="51270" xr:uid="{00000000-0005-0000-0000-000030960000}"/>
    <cellStyle name="Normal 42 20 5 2" xfId="51271" xr:uid="{00000000-0005-0000-0000-000031960000}"/>
    <cellStyle name="Normal 42 20 5 3" xfId="51272" xr:uid="{00000000-0005-0000-0000-000032960000}"/>
    <cellStyle name="Normal 42 20 6" xfId="51273" xr:uid="{00000000-0005-0000-0000-000033960000}"/>
    <cellStyle name="Normal 42 20 7" xfId="51274" xr:uid="{00000000-0005-0000-0000-000034960000}"/>
    <cellStyle name="Normal 42 21" xfId="51275" xr:uid="{00000000-0005-0000-0000-000035960000}"/>
    <cellStyle name="Normal 42 21 2" xfId="51276" xr:uid="{00000000-0005-0000-0000-000036960000}"/>
    <cellStyle name="Normal 42 21 2 2" xfId="51277" xr:uid="{00000000-0005-0000-0000-000037960000}"/>
    <cellStyle name="Normal 42 21 2 3" xfId="51278" xr:uid="{00000000-0005-0000-0000-000038960000}"/>
    <cellStyle name="Normal 42 21 3" xfId="51279" xr:uid="{00000000-0005-0000-0000-000039960000}"/>
    <cellStyle name="Normal 42 21 3 2" xfId="51280" xr:uid="{00000000-0005-0000-0000-00003A960000}"/>
    <cellStyle name="Normal 42 21 3 3" xfId="51281" xr:uid="{00000000-0005-0000-0000-00003B960000}"/>
    <cellStyle name="Normal 42 21 4" xfId="51282" xr:uid="{00000000-0005-0000-0000-00003C960000}"/>
    <cellStyle name="Normal 42 21 4 2" xfId="51283" xr:uid="{00000000-0005-0000-0000-00003D960000}"/>
    <cellStyle name="Normal 42 21 4 3" xfId="51284" xr:uid="{00000000-0005-0000-0000-00003E960000}"/>
    <cellStyle name="Normal 42 21 5" xfId="51285" xr:uid="{00000000-0005-0000-0000-00003F960000}"/>
    <cellStyle name="Normal 42 21 5 2" xfId="51286" xr:uid="{00000000-0005-0000-0000-000040960000}"/>
    <cellStyle name="Normal 42 21 5 3" xfId="51287" xr:uid="{00000000-0005-0000-0000-000041960000}"/>
    <cellStyle name="Normal 42 21 6" xfId="51288" xr:uid="{00000000-0005-0000-0000-000042960000}"/>
    <cellStyle name="Normal 42 21 7" xfId="51289" xr:uid="{00000000-0005-0000-0000-000043960000}"/>
    <cellStyle name="Normal 42 22" xfId="51290" xr:uid="{00000000-0005-0000-0000-000044960000}"/>
    <cellStyle name="Normal 42 22 2" xfId="51291" xr:uid="{00000000-0005-0000-0000-000045960000}"/>
    <cellStyle name="Normal 42 22 2 2" xfId="51292" xr:uid="{00000000-0005-0000-0000-000046960000}"/>
    <cellStyle name="Normal 42 22 2 3" xfId="51293" xr:uid="{00000000-0005-0000-0000-000047960000}"/>
    <cellStyle name="Normal 42 22 3" xfId="51294" xr:uid="{00000000-0005-0000-0000-000048960000}"/>
    <cellStyle name="Normal 42 22 3 2" xfId="51295" xr:uid="{00000000-0005-0000-0000-000049960000}"/>
    <cellStyle name="Normal 42 22 3 3" xfId="51296" xr:uid="{00000000-0005-0000-0000-00004A960000}"/>
    <cellStyle name="Normal 42 22 4" xfId="51297" xr:uid="{00000000-0005-0000-0000-00004B960000}"/>
    <cellStyle name="Normal 42 22 4 2" xfId="51298" xr:uid="{00000000-0005-0000-0000-00004C960000}"/>
    <cellStyle name="Normal 42 22 4 3" xfId="51299" xr:uid="{00000000-0005-0000-0000-00004D960000}"/>
    <cellStyle name="Normal 42 22 5" xfId="51300" xr:uid="{00000000-0005-0000-0000-00004E960000}"/>
    <cellStyle name="Normal 42 22 5 2" xfId="51301" xr:uid="{00000000-0005-0000-0000-00004F960000}"/>
    <cellStyle name="Normal 42 22 5 3" xfId="51302" xr:uid="{00000000-0005-0000-0000-000050960000}"/>
    <cellStyle name="Normal 42 22 6" xfId="51303" xr:uid="{00000000-0005-0000-0000-000051960000}"/>
    <cellStyle name="Normal 42 22 7" xfId="51304" xr:uid="{00000000-0005-0000-0000-000052960000}"/>
    <cellStyle name="Normal 42 23" xfId="51305" xr:uid="{00000000-0005-0000-0000-000053960000}"/>
    <cellStyle name="Normal 42 23 2" xfId="51306" xr:uid="{00000000-0005-0000-0000-000054960000}"/>
    <cellStyle name="Normal 42 23 2 2" xfId="51307" xr:uid="{00000000-0005-0000-0000-000055960000}"/>
    <cellStyle name="Normal 42 23 2 3" xfId="51308" xr:uid="{00000000-0005-0000-0000-000056960000}"/>
    <cellStyle name="Normal 42 23 3" xfId="51309" xr:uid="{00000000-0005-0000-0000-000057960000}"/>
    <cellStyle name="Normal 42 23 3 2" xfId="51310" xr:uid="{00000000-0005-0000-0000-000058960000}"/>
    <cellStyle name="Normal 42 23 3 3" xfId="51311" xr:uid="{00000000-0005-0000-0000-000059960000}"/>
    <cellStyle name="Normal 42 23 4" xfId="51312" xr:uid="{00000000-0005-0000-0000-00005A960000}"/>
    <cellStyle name="Normal 42 23 4 2" xfId="51313" xr:uid="{00000000-0005-0000-0000-00005B960000}"/>
    <cellStyle name="Normal 42 23 4 3" xfId="51314" xr:uid="{00000000-0005-0000-0000-00005C960000}"/>
    <cellStyle name="Normal 42 23 5" xfId="51315" xr:uid="{00000000-0005-0000-0000-00005D960000}"/>
    <cellStyle name="Normal 42 23 5 2" xfId="51316" xr:uid="{00000000-0005-0000-0000-00005E960000}"/>
    <cellStyle name="Normal 42 23 5 3" xfId="51317" xr:uid="{00000000-0005-0000-0000-00005F960000}"/>
    <cellStyle name="Normal 42 23 6" xfId="51318" xr:uid="{00000000-0005-0000-0000-000060960000}"/>
    <cellStyle name="Normal 42 23 7" xfId="51319" xr:uid="{00000000-0005-0000-0000-000061960000}"/>
    <cellStyle name="Normal 42 24" xfId="51320" xr:uid="{00000000-0005-0000-0000-000062960000}"/>
    <cellStyle name="Normal 42 24 2" xfId="51321" xr:uid="{00000000-0005-0000-0000-000063960000}"/>
    <cellStyle name="Normal 42 24 2 2" xfId="51322" xr:uid="{00000000-0005-0000-0000-000064960000}"/>
    <cellStyle name="Normal 42 24 2 3" xfId="51323" xr:uid="{00000000-0005-0000-0000-000065960000}"/>
    <cellStyle name="Normal 42 24 3" xfId="51324" xr:uid="{00000000-0005-0000-0000-000066960000}"/>
    <cellStyle name="Normal 42 24 3 2" xfId="51325" xr:uid="{00000000-0005-0000-0000-000067960000}"/>
    <cellStyle name="Normal 42 24 3 3" xfId="51326" xr:uid="{00000000-0005-0000-0000-000068960000}"/>
    <cellStyle name="Normal 42 24 4" xfId="51327" xr:uid="{00000000-0005-0000-0000-000069960000}"/>
    <cellStyle name="Normal 42 24 4 2" xfId="51328" xr:uid="{00000000-0005-0000-0000-00006A960000}"/>
    <cellStyle name="Normal 42 24 4 3" xfId="51329" xr:uid="{00000000-0005-0000-0000-00006B960000}"/>
    <cellStyle name="Normal 42 24 5" xfId="51330" xr:uid="{00000000-0005-0000-0000-00006C960000}"/>
    <cellStyle name="Normal 42 24 5 2" xfId="51331" xr:uid="{00000000-0005-0000-0000-00006D960000}"/>
    <cellStyle name="Normal 42 24 5 3" xfId="51332" xr:uid="{00000000-0005-0000-0000-00006E960000}"/>
    <cellStyle name="Normal 42 24 6" xfId="51333" xr:uid="{00000000-0005-0000-0000-00006F960000}"/>
    <cellStyle name="Normal 42 24 7" xfId="51334" xr:uid="{00000000-0005-0000-0000-000070960000}"/>
    <cellStyle name="Normal 42 25" xfId="51335" xr:uid="{00000000-0005-0000-0000-000071960000}"/>
    <cellStyle name="Normal 42 25 2" xfId="51336" xr:uid="{00000000-0005-0000-0000-000072960000}"/>
    <cellStyle name="Normal 42 25 2 2" xfId="51337" xr:uid="{00000000-0005-0000-0000-000073960000}"/>
    <cellStyle name="Normal 42 25 2 3" xfId="51338" xr:uid="{00000000-0005-0000-0000-000074960000}"/>
    <cellStyle name="Normal 42 25 3" xfId="51339" xr:uid="{00000000-0005-0000-0000-000075960000}"/>
    <cellStyle name="Normal 42 25 3 2" xfId="51340" xr:uid="{00000000-0005-0000-0000-000076960000}"/>
    <cellStyle name="Normal 42 25 3 3" xfId="51341" xr:uid="{00000000-0005-0000-0000-000077960000}"/>
    <cellStyle name="Normal 42 25 4" xfId="51342" xr:uid="{00000000-0005-0000-0000-000078960000}"/>
    <cellStyle name="Normal 42 25 4 2" xfId="51343" xr:uid="{00000000-0005-0000-0000-000079960000}"/>
    <cellStyle name="Normal 42 25 4 3" xfId="51344" xr:uid="{00000000-0005-0000-0000-00007A960000}"/>
    <cellStyle name="Normal 42 25 5" xfId="51345" xr:uid="{00000000-0005-0000-0000-00007B960000}"/>
    <cellStyle name="Normal 42 25 5 2" xfId="51346" xr:uid="{00000000-0005-0000-0000-00007C960000}"/>
    <cellStyle name="Normal 42 25 5 3" xfId="51347" xr:uid="{00000000-0005-0000-0000-00007D960000}"/>
    <cellStyle name="Normal 42 25 6" xfId="51348" xr:uid="{00000000-0005-0000-0000-00007E960000}"/>
    <cellStyle name="Normal 42 25 7" xfId="51349" xr:uid="{00000000-0005-0000-0000-00007F960000}"/>
    <cellStyle name="Normal 42 26" xfId="51350" xr:uid="{00000000-0005-0000-0000-000080960000}"/>
    <cellStyle name="Normal 42 26 2" xfId="51351" xr:uid="{00000000-0005-0000-0000-000081960000}"/>
    <cellStyle name="Normal 42 26 2 2" xfId="51352" xr:uid="{00000000-0005-0000-0000-000082960000}"/>
    <cellStyle name="Normal 42 26 2 3" xfId="51353" xr:uid="{00000000-0005-0000-0000-000083960000}"/>
    <cellStyle name="Normal 42 26 3" xfId="51354" xr:uid="{00000000-0005-0000-0000-000084960000}"/>
    <cellStyle name="Normal 42 26 3 2" xfId="51355" xr:uid="{00000000-0005-0000-0000-000085960000}"/>
    <cellStyle name="Normal 42 26 3 3" xfId="51356" xr:uid="{00000000-0005-0000-0000-000086960000}"/>
    <cellStyle name="Normal 42 26 4" xfId="51357" xr:uid="{00000000-0005-0000-0000-000087960000}"/>
    <cellStyle name="Normal 42 26 4 2" xfId="51358" xr:uid="{00000000-0005-0000-0000-000088960000}"/>
    <cellStyle name="Normal 42 26 4 3" xfId="51359" xr:uid="{00000000-0005-0000-0000-000089960000}"/>
    <cellStyle name="Normal 42 26 5" xfId="51360" xr:uid="{00000000-0005-0000-0000-00008A960000}"/>
    <cellStyle name="Normal 42 26 5 2" xfId="51361" xr:uid="{00000000-0005-0000-0000-00008B960000}"/>
    <cellStyle name="Normal 42 26 5 3" xfId="51362" xr:uid="{00000000-0005-0000-0000-00008C960000}"/>
    <cellStyle name="Normal 42 26 6" xfId="51363" xr:uid="{00000000-0005-0000-0000-00008D960000}"/>
    <cellStyle name="Normal 42 26 7" xfId="51364" xr:uid="{00000000-0005-0000-0000-00008E960000}"/>
    <cellStyle name="Normal 42 27" xfId="51365" xr:uid="{00000000-0005-0000-0000-00008F960000}"/>
    <cellStyle name="Normal 42 27 2" xfId="51366" xr:uid="{00000000-0005-0000-0000-000090960000}"/>
    <cellStyle name="Normal 42 27 2 2" xfId="51367" xr:uid="{00000000-0005-0000-0000-000091960000}"/>
    <cellStyle name="Normal 42 27 2 3" xfId="51368" xr:uid="{00000000-0005-0000-0000-000092960000}"/>
    <cellStyle name="Normal 42 27 3" xfId="51369" xr:uid="{00000000-0005-0000-0000-000093960000}"/>
    <cellStyle name="Normal 42 27 3 2" xfId="51370" xr:uid="{00000000-0005-0000-0000-000094960000}"/>
    <cellStyle name="Normal 42 27 3 3" xfId="51371" xr:uid="{00000000-0005-0000-0000-000095960000}"/>
    <cellStyle name="Normal 42 27 4" xfId="51372" xr:uid="{00000000-0005-0000-0000-000096960000}"/>
    <cellStyle name="Normal 42 27 4 2" xfId="51373" xr:uid="{00000000-0005-0000-0000-000097960000}"/>
    <cellStyle name="Normal 42 27 4 3" xfId="51374" xr:uid="{00000000-0005-0000-0000-000098960000}"/>
    <cellStyle name="Normal 42 27 5" xfId="51375" xr:uid="{00000000-0005-0000-0000-000099960000}"/>
    <cellStyle name="Normal 42 27 5 2" xfId="51376" xr:uid="{00000000-0005-0000-0000-00009A960000}"/>
    <cellStyle name="Normal 42 27 5 3" xfId="51377" xr:uid="{00000000-0005-0000-0000-00009B960000}"/>
    <cellStyle name="Normal 42 27 6" xfId="51378" xr:uid="{00000000-0005-0000-0000-00009C960000}"/>
    <cellStyle name="Normal 42 27 7" xfId="51379" xr:uid="{00000000-0005-0000-0000-00009D960000}"/>
    <cellStyle name="Normal 42 28" xfId="51380" xr:uid="{00000000-0005-0000-0000-00009E960000}"/>
    <cellStyle name="Normal 42 28 2" xfId="51381" xr:uid="{00000000-0005-0000-0000-00009F960000}"/>
    <cellStyle name="Normal 42 28 2 2" xfId="51382" xr:uid="{00000000-0005-0000-0000-0000A0960000}"/>
    <cellStyle name="Normal 42 28 2 3" xfId="51383" xr:uid="{00000000-0005-0000-0000-0000A1960000}"/>
    <cellStyle name="Normal 42 28 3" xfId="51384" xr:uid="{00000000-0005-0000-0000-0000A2960000}"/>
    <cellStyle name="Normal 42 28 3 2" xfId="51385" xr:uid="{00000000-0005-0000-0000-0000A3960000}"/>
    <cellStyle name="Normal 42 28 3 3" xfId="51386" xr:uid="{00000000-0005-0000-0000-0000A4960000}"/>
    <cellStyle name="Normal 42 28 4" xfId="51387" xr:uid="{00000000-0005-0000-0000-0000A5960000}"/>
    <cellStyle name="Normal 42 28 4 2" xfId="51388" xr:uid="{00000000-0005-0000-0000-0000A6960000}"/>
    <cellStyle name="Normal 42 28 4 3" xfId="51389" xr:uid="{00000000-0005-0000-0000-0000A7960000}"/>
    <cellStyle name="Normal 42 28 5" xfId="51390" xr:uid="{00000000-0005-0000-0000-0000A8960000}"/>
    <cellStyle name="Normal 42 28 5 2" xfId="51391" xr:uid="{00000000-0005-0000-0000-0000A9960000}"/>
    <cellStyle name="Normal 42 28 5 3" xfId="51392" xr:uid="{00000000-0005-0000-0000-0000AA960000}"/>
    <cellStyle name="Normal 42 28 6" xfId="51393" xr:uid="{00000000-0005-0000-0000-0000AB960000}"/>
    <cellStyle name="Normal 42 28 7" xfId="51394" xr:uid="{00000000-0005-0000-0000-0000AC960000}"/>
    <cellStyle name="Normal 42 29" xfId="51395" xr:uid="{00000000-0005-0000-0000-0000AD960000}"/>
    <cellStyle name="Normal 42 29 2" xfId="51396" xr:uid="{00000000-0005-0000-0000-0000AE960000}"/>
    <cellStyle name="Normal 42 29 2 2" xfId="51397" xr:uid="{00000000-0005-0000-0000-0000AF960000}"/>
    <cellStyle name="Normal 42 29 2 3" xfId="51398" xr:uid="{00000000-0005-0000-0000-0000B0960000}"/>
    <cellStyle name="Normal 42 29 3" xfId="51399" xr:uid="{00000000-0005-0000-0000-0000B1960000}"/>
    <cellStyle name="Normal 42 29 3 2" xfId="51400" xr:uid="{00000000-0005-0000-0000-0000B2960000}"/>
    <cellStyle name="Normal 42 29 3 3" xfId="51401" xr:uid="{00000000-0005-0000-0000-0000B3960000}"/>
    <cellStyle name="Normal 42 29 4" xfId="51402" xr:uid="{00000000-0005-0000-0000-0000B4960000}"/>
    <cellStyle name="Normal 42 29 4 2" xfId="51403" xr:uid="{00000000-0005-0000-0000-0000B5960000}"/>
    <cellStyle name="Normal 42 29 4 3" xfId="51404" xr:uid="{00000000-0005-0000-0000-0000B6960000}"/>
    <cellStyle name="Normal 42 29 5" xfId="51405" xr:uid="{00000000-0005-0000-0000-0000B7960000}"/>
    <cellStyle name="Normal 42 29 5 2" xfId="51406" xr:uid="{00000000-0005-0000-0000-0000B8960000}"/>
    <cellStyle name="Normal 42 29 5 3" xfId="51407" xr:uid="{00000000-0005-0000-0000-0000B9960000}"/>
    <cellStyle name="Normal 42 29 6" xfId="51408" xr:uid="{00000000-0005-0000-0000-0000BA960000}"/>
    <cellStyle name="Normal 42 29 7" xfId="51409" xr:uid="{00000000-0005-0000-0000-0000BB960000}"/>
    <cellStyle name="Normal 42 3" xfId="1408" xr:uid="{00000000-0005-0000-0000-0000BC960000}"/>
    <cellStyle name="Normal 42 3 2" xfId="51410" xr:uid="{00000000-0005-0000-0000-0000BD960000}"/>
    <cellStyle name="Normal 42 3 2 2" xfId="51411" xr:uid="{00000000-0005-0000-0000-0000BE960000}"/>
    <cellStyle name="Normal 42 3 2 3" xfId="51412" xr:uid="{00000000-0005-0000-0000-0000BF960000}"/>
    <cellStyle name="Normal 42 3 3" xfId="51413" xr:uid="{00000000-0005-0000-0000-0000C0960000}"/>
    <cellStyle name="Normal 42 3 3 2" xfId="51414" xr:uid="{00000000-0005-0000-0000-0000C1960000}"/>
    <cellStyle name="Normal 42 3 3 3" xfId="51415" xr:uid="{00000000-0005-0000-0000-0000C2960000}"/>
    <cellStyle name="Normal 42 3 4" xfId="51416" xr:uid="{00000000-0005-0000-0000-0000C3960000}"/>
    <cellStyle name="Normal 42 3 4 2" xfId="51417" xr:uid="{00000000-0005-0000-0000-0000C4960000}"/>
    <cellStyle name="Normal 42 3 4 3" xfId="51418" xr:uid="{00000000-0005-0000-0000-0000C5960000}"/>
    <cellStyle name="Normal 42 3 5" xfId="51419" xr:uid="{00000000-0005-0000-0000-0000C6960000}"/>
    <cellStyle name="Normal 42 3 5 2" xfId="51420" xr:uid="{00000000-0005-0000-0000-0000C7960000}"/>
    <cellStyle name="Normal 42 3 5 3" xfId="51421" xr:uid="{00000000-0005-0000-0000-0000C8960000}"/>
    <cellStyle name="Normal 42 3 6" xfId="51422" xr:uid="{00000000-0005-0000-0000-0000C9960000}"/>
    <cellStyle name="Normal 42 3 6 2" xfId="51423" xr:uid="{00000000-0005-0000-0000-0000CA960000}"/>
    <cellStyle name="Normal 42 3 6 3" xfId="51424" xr:uid="{00000000-0005-0000-0000-0000CB960000}"/>
    <cellStyle name="Normal 42 3 7" xfId="51425" xr:uid="{00000000-0005-0000-0000-0000CC960000}"/>
    <cellStyle name="Normal 42 3 7 2" xfId="51426" xr:uid="{00000000-0005-0000-0000-0000CD960000}"/>
    <cellStyle name="Normal 42 3 7 3" xfId="51427" xr:uid="{00000000-0005-0000-0000-0000CE960000}"/>
    <cellStyle name="Normal 42 3 8" xfId="51428" xr:uid="{00000000-0005-0000-0000-0000CF960000}"/>
    <cellStyle name="Normal 42 3 9" xfId="51429" xr:uid="{00000000-0005-0000-0000-0000D0960000}"/>
    <cellStyle name="Normal 42 30" xfId="51430" xr:uid="{00000000-0005-0000-0000-0000D1960000}"/>
    <cellStyle name="Normal 42 30 2" xfId="51431" xr:uid="{00000000-0005-0000-0000-0000D2960000}"/>
    <cellStyle name="Normal 42 30 2 2" xfId="51432" xr:uid="{00000000-0005-0000-0000-0000D3960000}"/>
    <cellStyle name="Normal 42 30 2 3" xfId="51433" xr:uid="{00000000-0005-0000-0000-0000D4960000}"/>
    <cellStyle name="Normal 42 30 3" xfId="51434" xr:uid="{00000000-0005-0000-0000-0000D5960000}"/>
    <cellStyle name="Normal 42 30 3 2" xfId="51435" xr:uid="{00000000-0005-0000-0000-0000D6960000}"/>
    <cellStyle name="Normal 42 30 3 3" xfId="51436" xr:uid="{00000000-0005-0000-0000-0000D7960000}"/>
    <cellStyle name="Normal 42 30 4" xfId="51437" xr:uid="{00000000-0005-0000-0000-0000D8960000}"/>
    <cellStyle name="Normal 42 30 4 2" xfId="51438" xr:uid="{00000000-0005-0000-0000-0000D9960000}"/>
    <cellStyle name="Normal 42 30 4 3" xfId="51439" xr:uid="{00000000-0005-0000-0000-0000DA960000}"/>
    <cellStyle name="Normal 42 30 5" xfId="51440" xr:uid="{00000000-0005-0000-0000-0000DB960000}"/>
    <cellStyle name="Normal 42 30 5 2" xfId="51441" xr:uid="{00000000-0005-0000-0000-0000DC960000}"/>
    <cellStyle name="Normal 42 30 5 3" xfId="51442" xr:uid="{00000000-0005-0000-0000-0000DD960000}"/>
    <cellStyle name="Normal 42 30 6" xfId="51443" xr:uid="{00000000-0005-0000-0000-0000DE960000}"/>
    <cellStyle name="Normal 42 30 7" xfId="51444" xr:uid="{00000000-0005-0000-0000-0000DF960000}"/>
    <cellStyle name="Normal 42 31" xfId="51445" xr:uid="{00000000-0005-0000-0000-0000E0960000}"/>
    <cellStyle name="Normal 42 31 2" xfId="51446" xr:uid="{00000000-0005-0000-0000-0000E1960000}"/>
    <cellStyle name="Normal 42 31 3" xfId="51447" xr:uid="{00000000-0005-0000-0000-0000E2960000}"/>
    <cellStyle name="Normal 42 32" xfId="51448" xr:uid="{00000000-0005-0000-0000-0000E3960000}"/>
    <cellStyle name="Normal 42 32 2" xfId="51449" xr:uid="{00000000-0005-0000-0000-0000E4960000}"/>
    <cellStyle name="Normal 42 32 3" xfId="51450" xr:uid="{00000000-0005-0000-0000-0000E5960000}"/>
    <cellStyle name="Normal 42 33" xfId="51451" xr:uid="{00000000-0005-0000-0000-0000E6960000}"/>
    <cellStyle name="Normal 42 33 2" xfId="51452" xr:uid="{00000000-0005-0000-0000-0000E7960000}"/>
    <cellStyle name="Normal 42 33 3" xfId="51453" xr:uid="{00000000-0005-0000-0000-0000E8960000}"/>
    <cellStyle name="Normal 42 34" xfId="51454" xr:uid="{00000000-0005-0000-0000-0000E9960000}"/>
    <cellStyle name="Normal 42 34 2" xfId="51455" xr:uid="{00000000-0005-0000-0000-0000EA960000}"/>
    <cellStyle name="Normal 42 34 3" xfId="51456" xr:uid="{00000000-0005-0000-0000-0000EB960000}"/>
    <cellStyle name="Normal 42 35" xfId="51457" xr:uid="{00000000-0005-0000-0000-0000EC960000}"/>
    <cellStyle name="Normal 42 35 2" xfId="51458" xr:uid="{00000000-0005-0000-0000-0000ED960000}"/>
    <cellStyle name="Normal 42 35 3" xfId="51459" xr:uid="{00000000-0005-0000-0000-0000EE960000}"/>
    <cellStyle name="Normal 42 36" xfId="51460" xr:uid="{00000000-0005-0000-0000-0000EF960000}"/>
    <cellStyle name="Normal 42 36 2" xfId="51461" xr:uid="{00000000-0005-0000-0000-0000F0960000}"/>
    <cellStyle name="Normal 42 36 3" xfId="51462" xr:uid="{00000000-0005-0000-0000-0000F1960000}"/>
    <cellStyle name="Normal 42 37" xfId="51463" xr:uid="{00000000-0005-0000-0000-0000F2960000}"/>
    <cellStyle name="Normal 42 38" xfId="51464" xr:uid="{00000000-0005-0000-0000-0000F3960000}"/>
    <cellStyle name="Normal 42 4" xfId="1409" xr:uid="{00000000-0005-0000-0000-0000F4960000}"/>
    <cellStyle name="Normal 42 4 2" xfId="1410" xr:uid="{00000000-0005-0000-0000-0000F5960000}"/>
    <cellStyle name="Normal 42 4 2 2" xfId="51465" xr:uid="{00000000-0005-0000-0000-0000F6960000}"/>
    <cellStyle name="Normal 42 4 2 3" xfId="51466" xr:uid="{00000000-0005-0000-0000-0000F7960000}"/>
    <cellStyle name="Normal 42 4 3" xfId="51467" xr:uid="{00000000-0005-0000-0000-0000F8960000}"/>
    <cellStyle name="Normal 42 4 3 2" xfId="51468" xr:uid="{00000000-0005-0000-0000-0000F9960000}"/>
    <cellStyle name="Normal 42 4 3 3" xfId="51469" xr:uid="{00000000-0005-0000-0000-0000FA960000}"/>
    <cellStyle name="Normal 42 4 4" xfId="51470" xr:uid="{00000000-0005-0000-0000-0000FB960000}"/>
    <cellStyle name="Normal 42 4 4 2" xfId="51471" xr:uid="{00000000-0005-0000-0000-0000FC960000}"/>
    <cellStyle name="Normal 42 4 4 3" xfId="51472" xr:uid="{00000000-0005-0000-0000-0000FD960000}"/>
    <cellStyle name="Normal 42 4 5" xfId="51473" xr:uid="{00000000-0005-0000-0000-0000FE960000}"/>
    <cellStyle name="Normal 42 4 5 2" xfId="51474" xr:uid="{00000000-0005-0000-0000-0000FF960000}"/>
    <cellStyle name="Normal 42 4 5 3" xfId="51475" xr:uid="{00000000-0005-0000-0000-000000970000}"/>
    <cellStyle name="Normal 42 4 6" xfId="51476" xr:uid="{00000000-0005-0000-0000-000001970000}"/>
    <cellStyle name="Normal 42 4 7" xfId="51477" xr:uid="{00000000-0005-0000-0000-000002970000}"/>
    <cellStyle name="Normal 42 5" xfId="1411" xr:uid="{00000000-0005-0000-0000-000003970000}"/>
    <cellStyle name="Normal 42 5 2" xfId="1412" xr:uid="{00000000-0005-0000-0000-000004970000}"/>
    <cellStyle name="Normal 42 5 2 2" xfId="51478" xr:uid="{00000000-0005-0000-0000-000005970000}"/>
    <cellStyle name="Normal 42 5 2 3" xfId="51479" xr:uid="{00000000-0005-0000-0000-000006970000}"/>
    <cellStyle name="Normal 42 5 3" xfId="51480" xr:uid="{00000000-0005-0000-0000-000007970000}"/>
    <cellStyle name="Normal 42 5 3 2" xfId="51481" xr:uid="{00000000-0005-0000-0000-000008970000}"/>
    <cellStyle name="Normal 42 5 3 3" xfId="51482" xr:uid="{00000000-0005-0000-0000-000009970000}"/>
    <cellStyle name="Normal 42 5 4" xfId="51483" xr:uid="{00000000-0005-0000-0000-00000A970000}"/>
    <cellStyle name="Normal 42 5 4 2" xfId="51484" xr:uid="{00000000-0005-0000-0000-00000B970000}"/>
    <cellStyle name="Normal 42 5 4 3" xfId="51485" xr:uid="{00000000-0005-0000-0000-00000C970000}"/>
    <cellStyle name="Normal 42 5 5" xfId="51486" xr:uid="{00000000-0005-0000-0000-00000D970000}"/>
    <cellStyle name="Normal 42 5 5 2" xfId="51487" xr:uid="{00000000-0005-0000-0000-00000E970000}"/>
    <cellStyle name="Normal 42 5 5 3" xfId="51488" xr:uid="{00000000-0005-0000-0000-00000F970000}"/>
    <cellStyle name="Normal 42 5 6" xfId="51489" xr:uid="{00000000-0005-0000-0000-000010970000}"/>
    <cellStyle name="Normal 42 5 7" xfId="51490" xr:uid="{00000000-0005-0000-0000-000011970000}"/>
    <cellStyle name="Normal 42 6" xfId="1413" xr:uid="{00000000-0005-0000-0000-000012970000}"/>
    <cellStyle name="Normal 42 6 2" xfId="1414" xr:uid="{00000000-0005-0000-0000-000013970000}"/>
    <cellStyle name="Normal 42 6 2 2" xfId="51491" xr:uid="{00000000-0005-0000-0000-000014970000}"/>
    <cellStyle name="Normal 42 6 2 3" xfId="51492" xr:uid="{00000000-0005-0000-0000-000015970000}"/>
    <cellStyle name="Normal 42 6 3" xfId="51493" xr:uid="{00000000-0005-0000-0000-000016970000}"/>
    <cellStyle name="Normal 42 6 3 2" xfId="51494" xr:uid="{00000000-0005-0000-0000-000017970000}"/>
    <cellStyle name="Normal 42 6 3 3" xfId="51495" xr:uid="{00000000-0005-0000-0000-000018970000}"/>
    <cellStyle name="Normal 42 6 4" xfId="51496" xr:uid="{00000000-0005-0000-0000-000019970000}"/>
    <cellStyle name="Normal 42 6 4 2" xfId="51497" xr:uid="{00000000-0005-0000-0000-00001A970000}"/>
    <cellStyle name="Normal 42 6 4 3" xfId="51498" xr:uid="{00000000-0005-0000-0000-00001B970000}"/>
    <cellStyle name="Normal 42 6 5" xfId="51499" xr:uid="{00000000-0005-0000-0000-00001C970000}"/>
    <cellStyle name="Normal 42 6 5 2" xfId="51500" xr:uid="{00000000-0005-0000-0000-00001D970000}"/>
    <cellStyle name="Normal 42 6 5 3" xfId="51501" xr:uid="{00000000-0005-0000-0000-00001E970000}"/>
    <cellStyle name="Normal 42 6 6" xfId="51502" xr:uid="{00000000-0005-0000-0000-00001F970000}"/>
    <cellStyle name="Normal 42 6 7" xfId="51503" xr:uid="{00000000-0005-0000-0000-000020970000}"/>
    <cellStyle name="Normal 42 7" xfId="1415" xr:uid="{00000000-0005-0000-0000-000021970000}"/>
    <cellStyle name="Normal 42 7 2" xfId="1416" xr:uid="{00000000-0005-0000-0000-000022970000}"/>
    <cellStyle name="Normal 42 7 2 2" xfId="51504" xr:uid="{00000000-0005-0000-0000-000023970000}"/>
    <cellStyle name="Normal 42 7 2 3" xfId="51505" xr:uid="{00000000-0005-0000-0000-000024970000}"/>
    <cellStyle name="Normal 42 7 3" xfId="51506" xr:uid="{00000000-0005-0000-0000-000025970000}"/>
    <cellStyle name="Normal 42 7 3 2" xfId="51507" xr:uid="{00000000-0005-0000-0000-000026970000}"/>
    <cellStyle name="Normal 42 7 3 3" xfId="51508" xr:uid="{00000000-0005-0000-0000-000027970000}"/>
    <cellStyle name="Normal 42 7 4" xfId="51509" xr:uid="{00000000-0005-0000-0000-000028970000}"/>
    <cellStyle name="Normal 42 7 4 2" xfId="51510" xr:uid="{00000000-0005-0000-0000-000029970000}"/>
    <cellStyle name="Normal 42 7 4 3" xfId="51511" xr:uid="{00000000-0005-0000-0000-00002A970000}"/>
    <cellStyle name="Normal 42 7 5" xfId="51512" xr:uid="{00000000-0005-0000-0000-00002B970000}"/>
    <cellStyle name="Normal 42 7 5 2" xfId="51513" xr:uid="{00000000-0005-0000-0000-00002C970000}"/>
    <cellStyle name="Normal 42 7 5 3" xfId="51514" xr:uid="{00000000-0005-0000-0000-00002D970000}"/>
    <cellStyle name="Normal 42 7 6" xfId="51515" xr:uid="{00000000-0005-0000-0000-00002E970000}"/>
    <cellStyle name="Normal 42 7 7" xfId="51516" xr:uid="{00000000-0005-0000-0000-00002F970000}"/>
    <cellStyle name="Normal 42 8" xfId="1417" xr:uid="{00000000-0005-0000-0000-000030970000}"/>
    <cellStyle name="Normal 42 8 2" xfId="1418" xr:uid="{00000000-0005-0000-0000-000031970000}"/>
    <cellStyle name="Normal 42 8 2 2" xfId="51517" xr:uid="{00000000-0005-0000-0000-000032970000}"/>
    <cellStyle name="Normal 42 8 2 3" xfId="51518" xr:uid="{00000000-0005-0000-0000-000033970000}"/>
    <cellStyle name="Normal 42 8 3" xfId="51519" xr:uid="{00000000-0005-0000-0000-000034970000}"/>
    <cellStyle name="Normal 42 8 3 2" xfId="51520" xr:uid="{00000000-0005-0000-0000-000035970000}"/>
    <cellStyle name="Normal 42 8 3 3" xfId="51521" xr:uid="{00000000-0005-0000-0000-000036970000}"/>
    <cellStyle name="Normal 42 8 4" xfId="51522" xr:uid="{00000000-0005-0000-0000-000037970000}"/>
    <cellStyle name="Normal 42 8 4 2" xfId="51523" xr:uid="{00000000-0005-0000-0000-000038970000}"/>
    <cellStyle name="Normal 42 8 4 3" xfId="51524" xr:uid="{00000000-0005-0000-0000-000039970000}"/>
    <cellStyle name="Normal 42 8 5" xfId="51525" xr:uid="{00000000-0005-0000-0000-00003A970000}"/>
    <cellStyle name="Normal 42 8 5 2" xfId="51526" xr:uid="{00000000-0005-0000-0000-00003B970000}"/>
    <cellStyle name="Normal 42 8 5 3" xfId="51527" xr:uid="{00000000-0005-0000-0000-00003C970000}"/>
    <cellStyle name="Normal 42 8 6" xfId="51528" xr:uid="{00000000-0005-0000-0000-00003D970000}"/>
    <cellStyle name="Normal 42 8 7" xfId="51529" xr:uid="{00000000-0005-0000-0000-00003E970000}"/>
    <cellStyle name="Normal 42 9" xfId="51530" xr:uid="{00000000-0005-0000-0000-00003F970000}"/>
    <cellStyle name="Normal 42 9 2" xfId="51531" xr:uid="{00000000-0005-0000-0000-000040970000}"/>
    <cellStyle name="Normal 42 9 2 2" xfId="51532" xr:uid="{00000000-0005-0000-0000-000041970000}"/>
    <cellStyle name="Normal 42 9 2 3" xfId="51533" xr:uid="{00000000-0005-0000-0000-000042970000}"/>
    <cellStyle name="Normal 42 9 3" xfId="51534" xr:uid="{00000000-0005-0000-0000-000043970000}"/>
    <cellStyle name="Normal 42 9 3 2" xfId="51535" xr:uid="{00000000-0005-0000-0000-000044970000}"/>
    <cellStyle name="Normal 42 9 3 3" xfId="51536" xr:uid="{00000000-0005-0000-0000-000045970000}"/>
    <cellStyle name="Normal 42 9 4" xfId="51537" xr:uid="{00000000-0005-0000-0000-000046970000}"/>
    <cellStyle name="Normal 42 9 4 2" xfId="51538" xr:uid="{00000000-0005-0000-0000-000047970000}"/>
    <cellStyle name="Normal 42 9 4 3" xfId="51539" xr:uid="{00000000-0005-0000-0000-000048970000}"/>
    <cellStyle name="Normal 42 9 5" xfId="51540" xr:uid="{00000000-0005-0000-0000-000049970000}"/>
    <cellStyle name="Normal 42 9 5 2" xfId="51541" xr:uid="{00000000-0005-0000-0000-00004A970000}"/>
    <cellStyle name="Normal 42 9 5 3" xfId="51542" xr:uid="{00000000-0005-0000-0000-00004B970000}"/>
    <cellStyle name="Normal 42 9 6" xfId="51543" xr:uid="{00000000-0005-0000-0000-00004C970000}"/>
    <cellStyle name="Normal 42 9 7" xfId="51544" xr:uid="{00000000-0005-0000-0000-00004D970000}"/>
    <cellStyle name="Normal 43" xfId="1419" xr:uid="{00000000-0005-0000-0000-00004E970000}"/>
    <cellStyle name="Normal 43 10" xfId="51545" xr:uid="{00000000-0005-0000-0000-00004F970000}"/>
    <cellStyle name="Normal 43 10 2" xfId="51546" xr:uid="{00000000-0005-0000-0000-000050970000}"/>
    <cellStyle name="Normal 43 10 2 2" xfId="51547" xr:uid="{00000000-0005-0000-0000-000051970000}"/>
    <cellStyle name="Normal 43 10 2 3" xfId="51548" xr:uid="{00000000-0005-0000-0000-000052970000}"/>
    <cellStyle name="Normal 43 10 3" xfId="51549" xr:uid="{00000000-0005-0000-0000-000053970000}"/>
    <cellStyle name="Normal 43 10 3 2" xfId="51550" xr:uid="{00000000-0005-0000-0000-000054970000}"/>
    <cellStyle name="Normal 43 10 3 3" xfId="51551" xr:uid="{00000000-0005-0000-0000-000055970000}"/>
    <cellStyle name="Normal 43 10 4" xfId="51552" xr:uid="{00000000-0005-0000-0000-000056970000}"/>
    <cellStyle name="Normal 43 10 4 2" xfId="51553" xr:uid="{00000000-0005-0000-0000-000057970000}"/>
    <cellStyle name="Normal 43 10 4 3" xfId="51554" xr:uid="{00000000-0005-0000-0000-000058970000}"/>
    <cellStyle name="Normal 43 10 5" xfId="51555" xr:uid="{00000000-0005-0000-0000-000059970000}"/>
    <cellStyle name="Normal 43 10 5 2" xfId="51556" xr:uid="{00000000-0005-0000-0000-00005A970000}"/>
    <cellStyle name="Normal 43 10 5 3" xfId="51557" xr:uid="{00000000-0005-0000-0000-00005B970000}"/>
    <cellStyle name="Normal 43 10 6" xfId="51558" xr:uid="{00000000-0005-0000-0000-00005C970000}"/>
    <cellStyle name="Normal 43 10 7" xfId="51559" xr:uid="{00000000-0005-0000-0000-00005D970000}"/>
    <cellStyle name="Normal 43 11" xfId="51560" xr:uid="{00000000-0005-0000-0000-00005E970000}"/>
    <cellStyle name="Normal 43 11 2" xfId="51561" xr:uid="{00000000-0005-0000-0000-00005F970000}"/>
    <cellStyle name="Normal 43 11 2 2" xfId="51562" xr:uid="{00000000-0005-0000-0000-000060970000}"/>
    <cellStyle name="Normal 43 11 2 3" xfId="51563" xr:uid="{00000000-0005-0000-0000-000061970000}"/>
    <cellStyle name="Normal 43 11 3" xfId="51564" xr:uid="{00000000-0005-0000-0000-000062970000}"/>
    <cellStyle name="Normal 43 11 3 2" xfId="51565" xr:uid="{00000000-0005-0000-0000-000063970000}"/>
    <cellStyle name="Normal 43 11 3 3" xfId="51566" xr:uid="{00000000-0005-0000-0000-000064970000}"/>
    <cellStyle name="Normal 43 11 4" xfId="51567" xr:uid="{00000000-0005-0000-0000-000065970000}"/>
    <cellStyle name="Normal 43 11 4 2" xfId="51568" xr:uid="{00000000-0005-0000-0000-000066970000}"/>
    <cellStyle name="Normal 43 11 4 3" xfId="51569" xr:uid="{00000000-0005-0000-0000-000067970000}"/>
    <cellStyle name="Normal 43 11 5" xfId="51570" xr:uid="{00000000-0005-0000-0000-000068970000}"/>
    <cellStyle name="Normal 43 11 5 2" xfId="51571" xr:uid="{00000000-0005-0000-0000-000069970000}"/>
    <cellStyle name="Normal 43 11 5 3" xfId="51572" xr:uid="{00000000-0005-0000-0000-00006A970000}"/>
    <cellStyle name="Normal 43 11 6" xfId="51573" xr:uid="{00000000-0005-0000-0000-00006B970000}"/>
    <cellStyle name="Normal 43 11 7" xfId="51574" xr:uid="{00000000-0005-0000-0000-00006C970000}"/>
    <cellStyle name="Normal 43 12" xfId="51575" xr:uid="{00000000-0005-0000-0000-00006D970000}"/>
    <cellStyle name="Normal 43 12 2" xfId="51576" xr:uid="{00000000-0005-0000-0000-00006E970000}"/>
    <cellStyle name="Normal 43 12 2 2" xfId="51577" xr:uid="{00000000-0005-0000-0000-00006F970000}"/>
    <cellStyle name="Normal 43 12 2 3" xfId="51578" xr:uid="{00000000-0005-0000-0000-000070970000}"/>
    <cellStyle name="Normal 43 12 3" xfId="51579" xr:uid="{00000000-0005-0000-0000-000071970000}"/>
    <cellStyle name="Normal 43 12 3 2" xfId="51580" xr:uid="{00000000-0005-0000-0000-000072970000}"/>
    <cellStyle name="Normal 43 12 3 3" xfId="51581" xr:uid="{00000000-0005-0000-0000-000073970000}"/>
    <cellStyle name="Normal 43 12 4" xfId="51582" xr:uid="{00000000-0005-0000-0000-000074970000}"/>
    <cellStyle name="Normal 43 12 4 2" xfId="51583" xr:uid="{00000000-0005-0000-0000-000075970000}"/>
    <cellStyle name="Normal 43 12 4 3" xfId="51584" xr:uid="{00000000-0005-0000-0000-000076970000}"/>
    <cellStyle name="Normal 43 12 5" xfId="51585" xr:uid="{00000000-0005-0000-0000-000077970000}"/>
    <cellStyle name="Normal 43 12 5 2" xfId="51586" xr:uid="{00000000-0005-0000-0000-000078970000}"/>
    <cellStyle name="Normal 43 12 5 3" xfId="51587" xr:uid="{00000000-0005-0000-0000-000079970000}"/>
    <cellStyle name="Normal 43 12 6" xfId="51588" xr:uid="{00000000-0005-0000-0000-00007A970000}"/>
    <cellStyle name="Normal 43 12 7" xfId="51589" xr:uid="{00000000-0005-0000-0000-00007B970000}"/>
    <cellStyle name="Normal 43 13" xfId="51590" xr:uid="{00000000-0005-0000-0000-00007C970000}"/>
    <cellStyle name="Normal 43 13 2" xfId="51591" xr:uid="{00000000-0005-0000-0000-00007D970000}"/>
    <cellStyle name="Normal 43 13 2 2" xfId="51592" xr:uid="{00000000-0005-0000-0000-00007E970000}"/>
    <cellStyle name="Normal 43 13 2 3" xfId="51593" xr:uid="{00000000-0005-0000-0000-00007F970000}"/>
    <cellStyle name="Normal 43 13 3" xfId="51594" xr:uid="{00000000-0005-0000-0000-000080970000}"/>
    <cellStyle name="Normal 43 13 3 2" xfId="51595" xr:uid="{00000000-0005-0000-0000-000081970000}"/>
    <cellStyle name="Normal 43 13 3 3" xfId="51596" xr:uid="{00000000-0005-0000-0000-000082970000}"/>
    <cellStyle name="Normal 43 13 4" xfId="51597" xr:uid="{00000000-0005-0000-0000-000083970000}"/>
    <cellStyle name="Normal 43 13 4 2" xfId="51598" xr:uid="{00000000-0005-0000-0000-000084970000}"/>
    <cellStyle name="Normal 43 13 4 3" xfId="51599" xr:uid="{00000000-0005-0000-0000-000085970000}"/>
    <cellStyle name="Normal 43 13 5" xfId="51600" xr:uid="{00000000-0005-0000-0000-000086970000}"/>
    <cellStyle name="Normal 43 13 5 2" xfId="51601" xr:uid="{00000000-0005-0000-0000-000087970000}"/>
    <cellStyle name="Normal 43 13 5 3" xfId="51602" xr:uid="{00000000-0005-0000-0000-000088970000}"/>
    <cellStyle name="Normal 43 13 6" xfId="51603" xr:uid="{00000000-0005-0000-0000-000089970000}"/>
    <cellStyle name="Normal 43 13 7" xfId="51604" xr:uid="{00000000-0005-0000-0000-00008A970000}"/>
    <cellStyle name="Normal 43 14" xfId="51605" xr:uid="{00000000-0005-0000-0000-00008B970000}"/>
    <cellStyle name="Normal 43 14 2" xfId="51606" xr:uid="{00000000-0005-0000-0000-00008C970000}"/>
    <cellStyle name="Normal 43 14 2 2" xfId="51607" xr:uid="{00000000-0005-0000-0000-00008D970000}"/>
    <cellStyle name="Normal 43 14 2 3" xfId="51608" xr:uid="{00000000-0005-0000-0000-00008E970000}"/>
    <cellStyle name="Normal 43 14 3" xfId="51609" xr:uid="{00000000-0005-0000-0000-00008F970000}"/>
    <cellStyle name="Normal 43 14 3 2" xfId="51610" xr:uid="{00000000-0005-0000-0000-000090970000}"/>
    <cellStyle name="Normal 43 14 3 3" xfId="51611" xr:uid="{00000000-0005-0000-0000-000091970000}"/>
    <cellStyle name="Normal 43 14 4" xfId="51612" xr:uid="{00000000-0005-0000-0000-000092970000}"/>
    <cellStyle name="Normal 43 14 4 2" xfId="51613" xr:uid="{00000000-0005-0000-0000-000093970000}"/>
    <cellStyle name="Normal 43 14 4 3" xfId="51614" xr:uid="{00000000-0005-0000-0000-000094970000}"/>
    <cellStyle name="Normal 43 14 5" xfId="51615" xr:uid="{00000000-0005-0000-0000-000095970000}"/>
    <cellStyle name="Normal 43 14 5 2" xfId="51616" xr:uid="{00000000-0005-0000-0000-000096970000}"/>
    <cellStyle name="Normal 43 14 5 3" xfId="51617" xr:uid="{00000000-0005-0000-0000-000097970000}"/>
    <cellStyle name="Normal 43 14 6" xfId="51618" xr:uid="{00000000-0005-0000-0000-000098970000}"/>
    <cellStyle name="Normal 43 14 7" xfId="51619" xr:uid="{00000000-0005-0000-0000-000099970000}"/>
    <cellStyle name="Normal 43 15" xfId="51620" xr:uid="{00000000-0005-0000-0000-00009A970000}"/>
    <cellStyle name="Normal 43 15 2" xfId="51621" xr:uid="{00000000-0005-0000-0000-00009B970000}"/>
    <cellStyle name="Normal 43 15 2 2" xfId="51622" xr:uid="{00000000-0005-0000-0000-00009C970000}"/>
    <cellStyle name="Normal 43 15 2 3" xfId="51623" xr:uid="{00000000-0005-0000-0000-00009D970000}"/>
    <cellStyle name="Normal 43 15 3" xfId="51624" xr:uid="{00000000-0005-0000-0000-00009E970000}"/>
    <cellStyle name="Normal 43 15 3 2" xfId="51625" xr:uid="{00000000-0005-0000-0000-00009F970000}"/>
    <cellStyle name="Normal 43 15 3 3" xfId="51626" xr:uid="{00000000-0005-0000-0000-0000A0970000}"/>
    <cellStyle name="Normal 43 15 4" xfId="51627" xr:uid="{00000000-0005-0000-0000-0000A1970000}"/>
    <cellStyle name="Normal 43 15 4 2" xfId="51628" xr:uid="{00000000-0005-0000-0000-0000A2970000}"/>
    <cellStyle name="Normal 43 15 4 3" xfId="51629" xr:uid="{00000000-0005-0000-0000-0000A3970000}"/>
    <cellStyle name="Normal 43 15 5" xfId="51630" xr:uid="{00000000-0005-0000-0000-0000A4970000}"/>
    <cellStyle name="Normal 43 15 5 2" xfId="51631" xr:uid="{00000000-0005-0000-0000-0000A5970000}"/>
    <cellStyle name="Normal 43 15 5 3" xfId="51632" xr:uid="{00000000-0005-0000-0000-0000A6970000}"/>
    <cellStyle name="Normal 43 15 6" xfId="51633" xr:uid="{00000000-0005-0000-0000-0000A7970000}"/>
    <cellStyle name="Normal 43 15 7" xfId="51634" xr:uid="{00000000-0005-0000-0000-0000A8970000}"/>
    <cellStyle name="Normal 43 16" xfId="51635" xr:uid="{00000000-0005-0000-0000-0000A9970000}"/>
    <cellStyle name="Normal 43 16 2" xfId="51636" xr:uid="{00000000-0005-0000-0000-0000AA970000}"/>
    <cellStyle name="Normal 43 16 2 2" xfId="51637" xr:uid="{00000000-0005-0000-0000-0000AB970000}"/>
    <cellStyle name="Normal 43 16 2 3" xfId="51638" xr:uid="{00000000-0005-0000-0000-0000AC970000}"/>
    <cellStyle name="Normal 43 16 3" xfId="51639" xr:uid="{00000000-0005-0000-0000-0000AD970000}"/>
    <cellStyle name="Normal 43 16 3 2" xfId="51640" xr:uid="{00000000-0005-0000-0000-0000AE970000}"/>
    <cellStyle name="Normal 43 16 3 3" xfId="51641" xr:uid="{00000000-0005-0000-0000-0000AF970000}"/>
    <cellStyle name="Normal 43 16 4" xfId="51642" xr:uid="{00000000-0005-0000-0000-0000B0970000}"/>
    <cellStyle name="Normal 43 16 4 2" xfId="51643" xr:uid="{00000000-0005-0000-0000-0000B1970000}"/>
    <cellStyle name="Normal 43 16 4 3" xfId="51644" xr:uid="{00000000-0005-0000-0000-0000B2970000}"/>
    <cellStyle name="Normal 43 16 5" xfId="51645" xr:uid="{00000000-0005-0000-0000-0000B3970000}"/>
    <cellStyle name="Normal 43 16 5 2" xfId="51646" xr:uid="{00000000-0005-0000-0000-0000B4970000}"/>
    <cellStyle name="Normal 43 16 5 3" xfId="51647" xr:uid="{00000000-0005-0000-0000-0000B5970000}"/>
    <cellStyle name="Normal 43 16 6" xfId="51648" xr:uid="{00000000-0005-0000-0000-0000B6970000}"/>
    <cellStyle name="Normal 43 16 7" xfId="51649" xr:uid="{00000000-0005-0000-0000-0000B7970000}"/>
    <cellStyle name="Normal 43 17" xfId="51650" xr:uid="{00000000-0005-0000-0000-0000B8970000}"/>
    <cellStyle name="Normal 43 17 2" xfId="51651" xr:uid="{00000000-0005-0000-0000-0000B9970000}"/>
    <cellStyle name="Normal 43 17 2 2" xfId="51652" xr:uid="{00000000-0005-0000-0000-0000BA970000}"/>
    <cellStyle name="Normal 43 17 2 3" xfId="51653" xr:uid="{00000000-0005-0000-0000-0000BB970000}"/>
    <cellStyle name="Normal 43 17 3" xfId="51654" xr:uid="{00000000-0005-0000-0000-0000BC970000}"/>
    <cellStyle name="Normal 43 17 3 2" xfId="51655" xr:uid="{00000000-0005-0000-0000-0000BD970000}"/>
    <cellStyle name="Normal 43 17 3 3" xfId="51656" xr:uid="{00000000-0005-0000-0000-0000BE970000}"/>
    <cellStyle name="Normal 43 17 4" xfId="51657" xr:uid="{00000000-0005-0000-0000-0000BF970000}"/>
    <cellStyle name="Normal 43 17 4 2" xfId="51658" xr:uid="{00000000-0005-0000-0000-0000C0970000}"/>
    <cellStyle name="Normal 43 17 4 3" xfId="51659" xr:uid="{00000000-0005-0000-0000-0000C1970000}"/>
    <cellStyle name="Normal 43 17 5" xfId="51660" xr:uid="{00000000-0005-0000-0000-0000C2970000}"/>
    <cellStyle name="Normal 43 17 5 2" xfId="51661" xr:uid="{00000000-0005-0000-0000-0000C3970000}"/>
    <cellStyle name="Normal 43 17 5 3" xfId="51662" xr:uid="{00000000-0005-0000-0000-0000C4970000}"/>
    <cellStyle name="Normal 43 17 6" xfId="51663" xr:uid="{00000000-0005-0000-0000-0000C5970000}"/>
    <cellStyle name="Normal 43 17 7" xfId="51664" xr:uid="{00000000-0005-0000-0000-0000C6970000}"/>
    <cellStyle name="Normal 43 18" xfId="51665" xr:uid="{00000000-0005-0000-0000-0000C7970000}"/>
    <cellStyle name="Normal 43 18 2" xfId="51666" xr:uid="{00000000-0005-0000-0000-0000C8970000}"/>
    <cellStyle name="Normal 43 18 2 2" xfId="51667" xr:uid="{00000000-0005-0000-0000-0000C9970000}"/>
    <cellStyle name="Normal 43 18 2 3" xfId="51668" xr:uid="{00000000-0005-0000-0000-0000CA970000}"/>
    <cellStyle name="Normal 43 18 3" xfId="51669" xr:uid="{00000000-0005-0000-0000-0000CB970000}"/>
    <cellStyle name="Normal 43 18 3 2" xfId="51670" xr:uid="{00000000-0005-0000-0000-0000CC970000}"/>
    <cellStyle name="Normal 43 18 3 3" xfId="51671" xr:uid="{00000000-0005-0000-0000-0000CD970000}"/>
    <cellStyle name="Normal 43 18 4" xfId="51672" xr:uid="{00000000-0005-0000-0000-0000CE970000}"/>
    <cellStyle name="Normal 43 18 4 2" xfId="51673" xr:uid="{00000000-0005-0000-0000-0000CF970000}"/>
    <cellStyle name="Normal 43 18 4 3" xfId="51674" xr:uid="{00000000-0005-0000-0000-0000D0970000}"/>
    <cellStyle name="Normal 43 18 5" xfId="51675" xr:uid="{00000000-0005-0000-0000-0000D1970000}"/>
    <cellStyle name="Normal 43 18 5 2" xfId="51676" xr:uid="{00000000-0005-0000-0000-0000D2970000}"/>
    <cellStyle name="Normal 43 18 5 3" xfId="51677" xr:uid="{00000000-0005-0000-0000-0000D3970000}"/>
    <cellStyle name="Normal 43 18 6" xfId="51678" xr:uid="{00000000-0005-0000-0000-0000D4970000}"/>
    <cellStyle name="Normal 43 18 7" xfId="51679" xr:uid="{00000000-0005-0000-0000-0000D5970000}"/>
    <cellStyle name="Normal 43 19" xfId="51680" xr:uid="{00000000-0005-0000-0000-0000D6970000}"/>
    <cellStyle name="Normal 43 19 2" xfId="51681" xr:uid="{00000000-0005-0000-0000-0000D7970000}"/>
    <cellStyle name="Normal 43 19 2 2" xfId="51682" xr:uid="{00000000-0005-0000-0000-0000D8970000}"/>
    <cellStyle name="Normal 43 19 2 3" xfId="51683" xr:uid="{00000000-0005-0000-0000-0000D9970000}"/>
    <cellStyle name="Normal 43 19 3" xfId="51684" xr:uid="{00000000-0005-0000-0000-0000DA970000}"/>
    <cellStyle name="Normal 43 19 3 2" xfId="51685" xr:uid="{00000000-0005-0000-0000-0000DB970000}"/>
    <cellStyle name="Normal 43 19 3 3" xfId="51686" xr:uid="{00000000-0005-0000-0000-0000DC970000}"/>
    <cellStyle name="Normal 43 19 4" xfId="51687" xr:uid="{00000000-0005-0000-0000-0000DD970000}"/>
    <cellStyle name="Normal 43 19 4 2" xfId="51688" xr:uid="{00000000-0005-0000-0000-0000DE970000}"/>
    <cellStyle name="Normal 43 19 4 3" xfId="51689" xr:uid="{00000000-0005-0000-0000-0000DF970000}"/>
    <cellStyle name="Normal 43 19 5" xfId="51690" xr:uid="{00000000-0005-0000-0000-0000E0970000}"/>
    <cellStyle name="Normal 43 19 5 2" xfId="51691" xr:uid="{00000000-0005-0000-0000-0000E1970000}"/>
    <cellStyle name="Normal 43 19 5 3" xfId="51692" xr:uid="{00000000-0005-0000-0000-0000E2970000}"/>
    <cellStyle name="Normal 43 19 6" xfId="51693" xr:uid="{00000000-0005-0000-0000-0000E3970000}"/>
    <cellStyle name="Normal 43 19 7" xfId="51694" xr:uid="{00000000-0005-0000-0000-0000E4970000}"/>
    <cellStyle name="Normal 43 2" xfId="1420" xr:uid="{00000000-0005-0000-0000-0000E5970000}"/>
    <cellStyle name="Normal 43 2 2" xfId="51695" xr:uid="{00000000-0005-0000-0000-0000E6970000}"/>
    <cellStyle name="Normal 43 2 2 2" xfId="51696" xr:uid="{00000000-0005-0000-0000-0000E7970000}"/>
    <cellStyle name="Normal 43 2 2 3" xfId="51697" xr:uid="{00000000-0005-0000-0000-0000E8970000}"/>
    <cellStyle name="Normal 43 2 3" xfId="51698" xr:uid="{00000000-0005-0000-0000-0000E9970000}"/>
    <cellStyle name="Normal 43 2 3 2" xfId="51699" xr:uid="{00000000-0005-0000-0000-0000EA970000}"/>
    <cellStyle name="Normal 43 2 3 3" xfId="51700" xr:uid="{00000000-0005-0000-0000-0000EB970000}"/>
    <cellStyle name="Normal 43 2 4" xfId="51701" xr:uid="{00000000-0005-0000-0000-0000EC970000}"/>
    <cellStyle name="Normal 43 2 4 2" xfId="51702" xr:uid="{00000000-0005-0000-0000-0000ED970000}"/>
    <cellStyle name="Normal 43 2 4 3" xfId="51703" xr:uid="{00000000-0005-0000-0000-0000EE970000}"/>
    <cellStyle name="Normal 43 2 5" xfId="51704" xr:uid="{00000000-0005-0000-0000-0000EF970000}"/>
    <cellStyle name="Normal 43 2 5 2" xfId="51705" xr:uid="{00000000-0005-0000-0000-0000F0970000}"/>
    <cellStyle name="Normal 43 2 5 3" xfId="51706" xr:uid="{00000000-0005-0000-0000-0000F1970000}"/>
    <cellStyle name="Normal 43 2 6" xfId="51707" xr:uid="{00000000-0005-0000-0000-0000F2970000}"/>
    <cellStyle name="Normal 43 2 6 2" xfId="51708" xr:uid="{00000000-0005-0000-0000-0000F3970000}"/>
    <cellStyle name="Normal 43 2 6 3" xfId="51709" xr:uid="{00000000-0005-0000-0000-0000F4970000}"/>
    <cellStyle name="Normal 43 2 7" xfId="51710" xr:uid="{00000000-0005-0000-0000-0000F5970000}"/>
    <cellStyle name="Normal 43 2 7 2" xfId="51711" xr:uid="{00000000-0005-0000-0000-0000F6970000}"/>
    <cellStyle name="Normal 43 2 7 3" xfId="51712" xr:uid="{00000000-0005-0000-0000-0000F7970000}"/>
    <cellStyle name="Normal 43 2 8" xfId="51713" xr:uid="{00000000-0005-0000-0000-0000F8970000}"/>
    <cellStyle name="Normal 43 2 9" xfId="51714" xr:uid="{00000000-0005-0000-0000-0000F9970000}"/>
    <cellStyle name="Normal 43 20" xfId="51715" xr:uid="{00000000-0005-0000-0000-0000FA970000}"/>
    <cellStyle name="Normal 43 20 2" xfId="51716" xr:uid="{00000000-0005-0000-0000-0000FB970000}"/>
    <cellStyle name="Normal 43 20 2 2" xfId="51717" xr:uid="{00000000-0005-0000-0000-0000FC970000}"/>
    <cellStyle name="Normal 43 20 2 3" xfId="51718" xr:uid="{00000000-0005-0000-0000-0000FD970000}"/>
    <cellStyle name="Normal 43 20 3" xfId="51719" xr:uid="{00000000-0005-0000-0000-0000FE970000}"/>
    <cellStyle name="Normal 43 20 3 2" xfId="51720" xr:uid="{00000000-0005-0000-0000-0000FF970000}"/>
    <cellStyle name="Normal 43 20 3 3" xfId="51721" xr:uid="{00000000-0005-0000-0000-000000980000}"/>
    <cellStyle name="Normal 43 20 4" xfId="51722" xr:uid="{00000000-0005-0000-0000-000001980000}"/>
    <cellStyle name="Normal 43 20 4 2" xfId="51723" xr:uid="{00000000-0005-0000-0000-000002980000}"/>
    <cellStyle name="Normal 43 20 4 3" xfId="51724" xr:uid="{00000000-0005-0000-0000-000003980000}"/>
    <cellStyle name="Normal 43 20 5" xfId="51725" xr:uid="{00000000-0005-0000-0000-000004980000}"/>
    <cellStyle name="Normal 43 20 5 2" xfId="51726" xr:uid="{00000000-0005-0000-0000-000005980000}"/>
    <cellStyle name="Normal 43 20 5 3" xfId="51727" xr:uid="{00000000-0005-0000-0000-000006980000}"/>
    <cellStyle name="Normal 43 20 6" xfId="51728" xr:uid="{00000000-0005-0000-0000-000007980000}"/>
    <cellStyle name="Normal 43 20 7" xfId="51729" xr:uid="{00000000-0005-0000-0000-000008980000}"/>
    <cellStyle name="Normal 43 21" xfId="51730" xr:uid="{00000000-0005-0000-0000-000009980000}"/>
    <cellStyle name="Normal 43 21 2" xfId="51731" xr:uid="{00000000-0005-0000-0000-00000A980000}"/>
    <cellStyle name="Normal 43 21 2 2" xfId="51732" xr:uid="{00000000-0005-0000-0000-00000B980000}"/>
    <cellStyle name="Normal 43 21 2 3" xfId="51733" xr:uid="{00000000-0005-0000-0000-00000C980000}"/>
    <cellStyle name="Normal 43 21 3" xfId="51734" xr:uid="{00000000-0005-0000-0000-00000D980000}"/>
    <cellStyle name="Normal 43 21 3 2" xfId="51735" xr:uid="{00000000-0005-0000-0000-00000E980000}"/>
    <cellStyle name="Normal 43 21 3 3" xfId="51736" xr:uid="{00000000-0005-0000-0000-00000F980000}"/>
    <cellStyle name="Normal 43 21 4" xfId="51737" xr:uid="{00000000-0005-0000-0000-000010980000}"/>
    <cellStyle name="Normal 43 21 4 2" xfId="51738" xr:uid="{00000000-0005-0000-0000-000011980000}"/>
    <cellStyle name="Normal 43 21 4 3" xfId="51739" xr:uid="{00000000-0005-0000-0000-000012980000}"/>
    <cellStyle name="Normal 43 21 5" xfId="51740" xr:uid="{00000000-0005-0000-0000-000013980000}"/>
    <cellStyle name="Normal 43 21 5 2" xfId="51741" xr:uid="{00000000-0005-0000-0000-000014980000}"/>
    <cellStyle name="Normal 43 21 5 3" xfId="51742" xr:uid="{00000000-0005-0000-0000-000015980000}"/>
    <cellStyle name="Normal 43 21 6" xfId="51743" xr:uid="{00000000-0005-0000-0000-000016980000}"/>
    <cellStyle name="Normal 43 21 7" xfId="51744" xr:uid="{00000000-0005-0000-0000-000017980000}"/>
    <cellStyle name="Normal 43 22" xfId="51745" xr:uid="{00000000-0005-0000-0000-000018980000}"/>
    <cellStyle name="Normal 43 22 2" xfId="51746" xr:uid="{00000000-0005-0000-0000-000019980000}"/>
    <cellStyle name="Normal 43 22 2 2" xfId="51747" xr:uid="{00000000-0005-0000-0000-00001A980000}"/>
    <cellStyle name="Normal 43 22 2 3" xfId="51748" xr:uid="{00000000-0005-0000-0000-00001B980000}"/>
    <cellStyle name="Normal 43 22 3" xfId="51749" xr:uid="{00000000-0005-0000-0000-00001C980000}"/>
    <cellStyle name="Normal 43 22 3 2" xfId="51750" xr:uid="{00000000-0005-0000-0000-00001D980000}"/>
    <cellStyle name="Normal 43 22 3 3" xfId="51751" xr:uid="{00000000-0005-0000-0000-00001E980000}"/>
    <cellStyle name="Normal 43 22 4" xfId="51752" xr:uid="{00000000-0005-0000-0000-00001F980000}"/>
    <cellStyle name="Normal 43 22 4 2" xfId="51753" xr:uid="{00000000-0005-0000-0000-000020980000}"/>
    <cellStyle name="Normal 43 22 4 3" xfId="51754" xr:uid="{00000000-0005-0000-0000-000021980000}"/>
    <cellStyle name="Normal 43 22 5" xfId="51755" xr:uid="{00000000-0005-0000-0000-000022980000}"/>
    <cellStyle name="Normal 43 22 5 2" xfId="51756" xr:uid="{00000000-0005-0000-0000-000023980000}"/>
    <cellStyle name="Normal 43 22 5 3" xfId="51757" xr:uid="{00000000-0005-0000-0000-000024980000}"/>
    <cellStyle name="Normal 43 22 6" xfId="51758" xr:uid="{00000000-0005-0000-0000-000025980000}"/>
    <cellStyle name="Normal 43 22 7" xfId="51759" xr:uid="{00000000-0005-0000-0000-000026980000}"/>
    <cellStyle name="Normal 43 23" xfId="51760" xr:uid="{00000000-0005-0000-0000-000027980000}"/>
    <cellStyle name="Normal 43 23 2" xfId="51761" xr:uid="{00000000-0005-0000-0000-000028980000}"/>
    <cellStyle name="Normal 43 23 2 2" xfId="51762" xr:uid="{00000000-0005-0000-0000-000029980000}"/>
    <cellStyle name="Normal 43 23 2 3" xfId="51763" xr:uid="{00000000-0005-0000-0000-00002A980000}"/>
    <cellStyle name="Normal 43 23 3" xfId="51764" xr:uid="{00000000-0005-0000-0000-00002B980000}"/>
    <cellStyle name="Normal 43 23 3 2" xfId="51765" xr:uid="{00000000-0005-0000-0000-00002C980000}"/>
    <cellStyle name="Normal 43 23 3 3" xfId="51766" xr:uid="{00000000-0005-0000-0000-00002D980000}"/>
    <cellStyle name="Normal 43 23 4" xfId="51767" xr:uid="{00000000-0005-0000-0000-00002E980000}"/>
    <cellStyle name="Normal 43 23 4 2" xfId="51768" xr:uid="{00000000-0005-0000-0000-00002F980000}"/>
    <cellStyle name="Normal 43 23 4 3" xfId="51769" xr:uid="{00000000-0005-0000-0000-000030980000}"/>
    <cellStyle name="Normal 43 23 5" xfId="51770" xr:uid="{00000000-0005-0000-0000-000031980000}"/>
    <cellStyle name="Normal 43 23 5 2" xfId="51771" xr:uid="{00000000-0005-0000-0000-000032980000}"/>
    <cellStyle name="Normal 43 23 5 3" xfId="51772" xr:uid="{00000000-0005-0000-0000-000033980000}"/>
    <cellStyle name="Normal 43 23 6" xfId="51773" xr:uid="{00000000-0005-0000-0000-000034980000}"/>
    <cellStyle name="Normal 43 23 7" xfId="51774" xr:uid="{00000000-0005-0000-0000-000035980000}"/>
    <cellStyle name="Normal 43 24" xfId="51775" xr:uid="{00000000-0005-0000-0000-000036980000}"/>
    <cellStyle name="Normal 43 24 2" xfId="51776" xr:uid="{00000000-0005-0000-0000-000037980000}"/>
    <cellStyle name="Normal 43 24 2 2" xfId="51777" xr:uid="{00000000-0005-0000-0000-000038980000}"/>
    <cellStyle name="Normal 43 24 2 3" xfId="51778" xr:uid="{00000000-0005-0000-0000-000039980000}"/>
    <cellStyle name="Normal 43 24 3" xfId="51779" xr:uid="{00000000-0005-0000-0000-00003A980000}"/>
    <cellStyle name="Normal 43 24 3 2" xfId="51780" xr:uid="{00000000-0005-0000-0000-00003B980000}"/>
    <cellStyle name="Normal 43 24 3 3" xfId="51781" xr:uid="{00000000-0005-0000-0000-00003C980000}"/>
    <cellStyle name="Normal 43 24 4" xfId="51782" xr:uid="{00000000-0005-0000-0000-00003D980000}"/>
    <cellStyle name="Normal 43 24 4 2" xfId="51783" xr:uid="{00000000-0005-0000-0000-00003E980000}"/>
    <cellStyle name="Normal 43 24 4 3" xfId="51784" xr:uid="{00000000-0005-0000-0000-00003F980000}"/>
    <cellStyle name="Normal 43 24 5" xfId="51785" xr:uid="{00000000-0005-0000-0000-000040980000}"/>
    <cellStyle name="Normal 43 24 5 2" xfId="51786" xr:uid="{00000000-0005-0000-0000-000041980000}"/>
    <cellStyle name="Normal 43 24 5 3" xfId="51787" xr:uid="{00000000-0005-0000-0000-000042980000}"/>
    <cellStyle name="Normal 43 24 6" xfId="51788" xr:uid="{00000000-0005-0000-0000-000043980000}"/>
    <cellStyle name="Normal 43 24 7" xfId="51789" xr:uid="{00000000-0005-0000-0000-000044980000}"/>
    <cellStyle name="Normal 43 25" xfId="51790" xr:uid="{00000000-0005-0000-0000-000045980000}"/>
    <cellStyle name="Normal 43 25 2" xfId="51791" xr:uid="{00000000-0005-0000-0000-000046980000}"/>
    <cellStyle name="Normal 43 25 2 2" xfId="51792" xr:uid="{00000000-0005-0000-0000-000047980000}"/>
    <cellStyle name="Normal 43 25 2 3" xfId="51793" xr:uid="{00000000-0005-0000-0000-000048980000}"/>
    <cellStyle name="Normal 43 25 3" xfId="51794" xr:uid="{00000000-0005-0000-0000-000049980000}"/>
    <cellStyle name="Normal 43 25 3 2" xfId="51795" xr:uid="{00000000-0005-0000-0000-00004A980000}"/>
    <cellStyle name="Normal 43 25 3 3" xfId="51796" xr:uid="{00000000-0005-0000-0000-00004B980000}"/>
    <cellStyle name="Normal 43 25 4" xfId="51797" xr:uid="{00000000-0005-0000-0000-00004C980000}"/>
    <cellStyle name="Normal 43 25 4 2" xfId="51798" xr:uid="{00000000-0005-0000-0000-00004D980000}"/>
    <cellStyle name="Normal 43 25 4 3" xfId="51799" xr:uid="{00000000-0005-0000-0000-00004E980000}"/>
    <cellStyle name="Normal 43 25 5" xfId="51800" xr:uid="{00000000-0005-0000-0000-00004F980000}"/>
    <cellStyle name="Normal 43 25 5 2" xfId="51801" xr:uid="{00000000-0005-0000-0000-000050980000}"/>
    <cellStyle name="Normal 43 25 5 3" xfId="51802" xr:uid="{00000000-0005-0000-0000-000051980000}"/>
    <cellStyle name="Normal 43 25 6" xfId="51803" xr:uid="{00000000-0005-0000-0000-000052980000}"/>
    <cellStyle name="Normal 43 25 7" xfId="51804" xr:uid="{00000000-0005-0000-0000-000053980000}"/>
    <cellStyle name="Normal 43 26" xfId="51805" xr:uid="{00000000-0005-0000-0000-000054980000}"/>
    <cellStyle name="Normal 43 26 2" xfId="51806" xr:uid="{00000000-0005-0000-0000-000055980000}"/>
    <cellStyle name="Normal 43 26 2 2" xfId="51807" xr:uid="{00000000-0005-0000-0000-000056980000}"/>
    <cellStyle name="Normal 43 26 2 3" xfId="51808" xr:uid="{00000000-0005-0000-0000-000057980000}"/>
    <cellStyle name="Normal 43 26 3" xfId="51809" xr:uid="{00000000-0005-0000-0000-000058980000}"/>
    <cellStyle name="Normal 43 26 3 2" xfId="51810" xr:uid="{00000000-0005-0000-0000-000059980000}"/>
    <cellStyle name="Normal 43 26 3 3" xfId="51811" xr:uid="{00000000-0005-0000-0000-00005A980000}"/>
    <cellStyle name="Normal 43 26 4" xfId="51812" xr:uid="{00000000-0005-0000-0000-00005B980000}"/>
    <cellStyle name="Normal 43 26 4 2" xfId="51813" xr:uid="{00000000-0005-0000-0000-00005C980000}"/>
    <cellStyle name="Normal 43 26 4 3" xfId="51814" xr:uid="{00000000-0005-0000-0000-00005D980000}"/>
    <cellStyle name="Normal 43 26 5" xfId="51815" xr:uid="{00000000-0005-0000-0000-00005E980000}"/>
    <cellStyle name="Normal 43 26 5 2" xfId="51816" xr:uid="{00000000-0005-0000-0000-00005F980000}"/>
    <cellStyle name="Normal 43 26 5 3" xfId="51817" xr:uid="{00000000-0005-0000-0000-000060980000}"/>
    <cellStyle name="Normal 43 26 6" xfId="51818" xr:uid="{00000000-0005-0000-0000-000061980000}"/>
    <cellStyle name="Normal 43 26 7" xfId="51819" xr:uid="{00000000-0005-0000-0000-000062980000}"/>
    <cellStyle name="Normal 43 27" xfId="51820" xr:uid="{00000000-0005-0000-0000-000063980000}"/>
    <cellStyle name="Normal 43 27 2" xfId="51821" xr:uid="{00000000-0005-0000-0000-000064980000}"/>
    <cellStyle name="Normal 43 27 2 2" xfId="51822" xr:uid="{00000000-0005-0000-0000-000065980000}"/>
    <cellStyle name="Normal 43 27 2 3" xfId="51823" xr:uid="{00000000-0005-0000-0000-000066980000}"/>
    <cellStyle name="Normal 43 27 3" xfId="51824" xr:uid="{00000000-0005-0000-0000-000067980000}"/>
    <cellStyle name="Normal 43 27 3 2" xfId="51825" xr:uid="{00000000-0005-0000-0000-000068980000}"/>
    <cellStyle name="Normal 43 27 3 3" xfId="51826" xr:uid="{00000000-0005-0000-0000-000069980000}"/>
    <cellStyle name="Normal 43 27 4" xfId="51827" xr:uid="{00000000-0005-0000-0000-00006A980000}"/>
    <cellStyle name="Normal 43 27 4 2" xfId="51828" xr:uid="{00000000-0005-0000-0000-00006B980000}"/>
    <cellStyle name="Normal 43 27 4 3" xfId="51829" xr:uid="{00000000-0005-0000-0000-00006C980000}"/>
    <cellStyle name="Normal 43 27 5" xfId="51830" xr:uid="{00000000-0005-0000-0000-00006D980000}"/>
    <cellStyle name="Normal 43 27 5 2" xfId="51831" xr:uid="{00000000-0005-0000-0000-00006E980000}"/>
    <cellStyle name="Normal 43 27 5 3" xfId="51832" xr:uid="{00000000-0005-0000-0000-00006F980000}"/>
    <cellStyle name="Normal 43 27 6" xfId="51833" xr:uid="{00000000-0005-0000-0000-000070980000}"/>
    <cellStyle name="Normal 43 27 7" xfId="51834" xr:uid="{00000000-0005-0000-0000-000071980000}"/>
    <cellStyle name="Normal 43 28" xfId="51835" xr:uid="{00000000-0005-0000-0000-000072980000}"/>
    <cellStyle name="Normal 43 28 2" xfId="51836" xr:uid="{00000000-0005-0000-0000-000073980000}"/>
    <cellStyle name="Normal 43 28 2 2" xfId="51837" xr:uid="{00000000-0005-0000-0000-000074980000}"/>
    <cellStyle name="Normal 43 28 2 3" xfId="51838" xr:uid="{00000000-0005-0000-0000-000075980000}"/>
    <cellStyle name="Normal 43 28 3" xfId="51839" xr:uid="{00000000-0005-0000-0000-000076980000}"/>
    <cellStyle name="Normal 43 28 3 2" xfId="51840" xr:uid="{00000000-0005-0000-0000-000077980000}"/>
    <cellStyle name="Normal 43 28 3 3" xfId="51841" xr:uid="{00000000-0005-0000-0000-000078980000}"/>
    <cellStyle name="Normal 43 28 4" xfId="51842" xr:uid="{00000000-0005-0000-0000-000079980000}"/>
    <cellStyle name="Normal 43 28 4 2" xfId="51843" xr:uid="{00000000-0005-0000-0000-00007A980000}"/>
    <cellStyle name="Normal 43 28 4 3" xfId="51844" xr:uid="{00000000-0005-0000-0000-00007B980000}"/>
    <cellStyle name="Normal 43 28 5" xfId="51845" xr:uid="{00000000-0005-0000-0000-00007C980000}"/>
    <cellStyle name="Normal 43 28 5 2" xfId="51846" xr:uid="{00000000-0005-0000-0000-00007D980000}"/>
    <cellStyle name="Normal 43 28 5 3" xfId="51847" xr:uid="{00000000-0005-0000-0000-00007E980000}"/>
    <cellStyle name="Normal 43 28 6" xfId="51848" xr:uid="{00000000-0005-0000-0000-00007F980000}"/>
    <cellStyle name="Normal 43 28 7" xfId="51849" xr:uid="{00000000-0005-0000-0000-000080980000}"/>
    <cellStyle name="Normal 43 29" xfId="51850" xr:uid="{00000000-0005-0000-0000-000081980000}"/>
    <cellStyle name="Normal 43 29 2" xfId="51851" xr:uid="{00000000-0005-0000-0000-000082980000}"/>
    <cellStyle name="Normal 43 29 2 2" xfId="51852" xr:uid="{00000000-0005-0000-0000-000083980000}"/>
    <cellStyle name="Normal 43 29 2 3" xfId="51853" xr:uid="{00000000-0005-0000-0000-000084980000}"/>
    <cellStyle name="Normal 43 29 3" xfId="51854" xr:uid="{00000000-0005-0000-0000-000085980000}"/>
    <cellStyle name="Normal 43 29 4" xfId="51855" xr:uid="{00000000-0005-0000-0000-000086980000}"/>
    <cellStyle name="Normal 43 3" xfId="1421" xr:uid="{00000000-0005-0000-0000-000087980000}"/>
    <cellStyle name="Normal 43 3 2" xfId="51856" xr:uid="{00000000-0005-0000-0000-000088980000}"/>
    <cellStyle name="Normal 43 3 2 2" xfId="51857" xr:uid="{00000000-0005-0000-0000-000089980000}"/>
    <cellStyle name="Normal 43 3 2 3" xfId="51858" xr:uid="{00000000-0005-0000-0000-00008A980000}"/>
    <cellStyle name="Normal 43 3 3" xfId="51859" xr:uid="{00000000-0005-0000-0000-00008B980000}"/>
    <cellStyle name="Normal 43 3 3 2" xfId="51860" xr:uid="{00000000-0005-0000-0000-00008C980000}"/>
    <cellStyle name="Normal 43 3 3 3" xfId="51861" xr:uid="{00000000-0005-0000-0000-00008D980000}"/>
    <cellStyle name="Normal 43 3 4" xfId="51862" xr:uid="{00000000-0005-0000-0000-00008E980000}"/>
    <cellStyle name="Normal 43 3 4 2" xfId="51863" xr:uid="{00000000-0005-0000-0000-00008F980000}"/>
    <cellStyle name="Normal 43 3 4 3" xfId="51864" xr:uid="{00000000-0005-0000-0000-000090980000}"/>
    <cellStyle name="Normal 43 3 5" xfId="51865" xr:uid="{00000000-0005-0000-0000-000091980000}"/>
    <cellStyle name="Normal 43 3 5 2" xfId="51866" xr:uid="{00000000-0005-0000-0000-000092980000}"/>
    <cellStyle name="Normal 43 3 5 3" xfId="51867" xr:uid="{00000000-0005-0000-0000-000093980000}"/>
    <cellStyle name="Normal 43 3 6" xfId="51868" xr:uid="{00000000-0005-0000-0000-000094980000}"/>
    <cellStyle name="Normal 43 3 6 2" xfId="51869" xr:uid="{00000000-0005-0000-0000-000095980000}"/>
    <cellStyle name="Normal 43 3 6 3" xfId="51870" xr:uid="{00000000-0005-0000-0000-000096980000}"/>
    <cellStyle name="Normal 43 3 7" xfId="51871" xr:uid="{00000000-0005-0000-0000-000097980000}"/>
    <cellStyle name="Normal 43 3 8" xfId="51872" xr:uid="{00000000-0005-0000-0000-000098980000}"/>
    <cellStyle name="Normal 43 30" xfId="51873" xr:uid="{00000000-0005-0000-0000-000099980000}"/>
    <cellStyle name="Normal 43 30 2" xfId="51874" xr:uid="{00000000-0005-0000-0000-00009A980000}"/>
    <cellStyle name="Normal 43 30 2 2" xfId="51875" xr:uid="{00000000-0005-0000-0000-00009B980000}"/>
    <cellStyle name="Normal 43 30 2 3" xfId="51876" xr:uid="{00000000-0005-0000-0000-00009C980000}"/>
    <cellStyle name="Normal 43 30 3" xfId="51877" xr:uid="{00000000-0005-0000-0000-00009D980000}"/>
    <cellStyle name="Normal 43 30 4" xfId="51878" xr:uid="{00000000-0005-0000-0000-00009E980000}"/>
    <cellStyle name="Normal 43 31" xfId="51879" xr:uid="{00000000-0005-0000-0000-00009F980000}"/>
    <cellStyle name="Normal 43 31 2" xfId="51880" xr:uid="{00000000-0005-0000-0000-0000A0980000}"/>
    <cellStyle name="Normal 43 31 2 2" xfId="51881" xr:uid="{00000000-0005-0000-0000-0000A1980000}"/>
    <cellStyle name="Normal 43 31 2 3" xfId="51882" xr:uid="{00000000-0005-0000-0000-0000A2980000}"/>
    <cellStyle name="Normal 43 31 3" xfId="51883" xr:uid="{00000000-0005-0000-0000-0000A3980000}"/>
    <cellStyle name="Normal 43 31 4" xfId="51884" xr:uid="{00000000-0005-0000-0000-0000A4980000}"/>
    <cellStyle name="Normal 43 32" xfId="51885" xr:uid="{00000000-0005-0000-0000-0000A5980000}"/>
    <cellStyle name="Normal 43 32 2" xfId="51886" xr:uid="{00000000-0005-0000-0000-0000A6980000}"/>
    <cellStyle name="Normal 43 32 3" xfId="51887" xr:uid="{00000000-0005-0000-0000-0000A7980000}"/>
    <cellStyle name="Normal 43 33" xfId="51888" xr:uid="{00000000-0005-0000-0000-0000A8980000}"/>
    <cellStyle name="Normal 43 34" xfId="51889" xr:uid="{00000000-0005-0000-0000-0000A9980000}"/>
    <cellStyle name="Normal 43 4" xfId="1422" xr:uid="{00000000-0005-0000-0000-0000AA980000}"/>
    <cellStyle name="Normal 43 4 2" xfId="1423" xr:uid="{00000000-0005-0000-0000-0000AB980000}"/>
    <cellStyle name="Normal 43 4 2 2" xfId="51890" xr:uid="{00000000-0005-0000-0000-0000AC980000}"/>
    <cellStyle name="Normal 43 4 2 3" xfId="51891" xr:uid="{00000000-0005-0000-0000-0000AD980000}"/>
    <cellStyle name="Normal 43 4 3" xfId="51892" xr:uid="{00000000-0005-0000-0000-0000AE980000}"/>
    <cellStyle name="Normal 43 4 3 2" xfId="51893" xr:uid="{00000000-0005-0000-0000-0000AF980000}"/>
    <cellStyle name="Normal 43 4 3 3" xfId="51894" xr:uid="{00000000-0005-0000-0000-0000B0980000}"/>
    <cellStyle name="Normal 43 4 4" xfId="51895" xr:uid="{00000000-0005-0000-0000-0000B1980000}"/>
    <cellStyle name="Normal 43 4 4 2" xfId="51896" xr:uid="{00000000-0005-0000-0000-0000B2980000}"/>
    <cellStyle name="Normal 43 4 4 3" xfId="51897" xr:uid="{00000000-0005-0000-0000-0000B3980000}"/>
    <cellStyle name="Normal 43 4 5" xfId="51898" xr:uid="{00000000-0005-0000-0000-0000B4980000}"/>
    <cellStyle name="Normal 43 4 5 2" xfId="51899" xr:uid="{00000000-0005-0000-0000-0000B5980000}"/>
    <cellStyle name="Normal 43 4 5 3" xfId="51900" xr:uid="{00000000-0005-0000-0000-0000B6980000}"/>
    <cellStyle name="Normal 43 4 6" xfId="51901" xr:uid="{00000000-0005-0000-0000-0000B7980000}"/>
    <cellStyle name="Normal 43 4 7" xfId="51902" xr:uid="{00000000-0005-0000-0000-0000B8980000}"/>
    <cellStyle name="Normal 43 5" xfId="1424" xr:uid="{00000000-0005-0000-0000-0000B9980000}"/>
    <cellStyle name="Normal 43 5 2" xfId="1425" xr:uid="{00000000-0005-0000-0000-0000BA980000}"/>
    <cellStyle name="Normal 43 5 2 2" xfId="51903" xr:uid="{00000000-0005-0000-0000-0000BB980000}"/>
    <cellStyle name="Normal 43 5 2 3" xfId="51904" xr:uid="{00000000-0005-0000-0000-0000BC980000}"/>
    <cellStyle name="Normal 43 5 3" xfId="51905" xr:uid="{00000000-0005-0000-0000-0000BD980000}"/>
    <cellStyle name="Normal 43 5 3 2" xfId="51906" xr:uid="{00000000-0005-0000-0000-0000BE980000}"/>
    <cellStyle name="Normal 43 5 3 3" xfId="51907" xr:uid="{00000000-0005-0000-0000-0000BF980000}"/>
    <cellStyle name="Normal 43 5 4" xfId="51908" xr:uid="{00000000-0005-0000-0000-0000C0980000}"/>
    <cellStyle name="Normal 43 5 4 2" xfId="51909" xr:uid="{00000000-0005-0000-0000-0000C1980000}"/>
    <cellStyle name="Normal 43 5 4 3" xfId="51910" xr:uid="{00000000-0005-0000-0000-0000C2980000}"/>
    <cellStyle name="Normal 43 5 5" xfId="51911" xr:uid="{00000000-0005-0000-0000-0000C3980000}"/>
    <cellStyle name="Normal 43 5 5 2" xfId="51912" xr:uid="{00000000-0005-0000-0000-0000C4980000}"/>
    <cellStyle name="Normal 43 5 5 3" xfId="51913" xr:uid="{00000000-0005-0000-0000-0000C5980000}"/>
    <cellStyle name="Normal 43 5 6" xfId="51914" xr:uid="{00000000-0005-0000-0000-0000C6980000}"/>
    <cellStyle name="Normal 43 5 7" xfId="51915" xr:uid="{00000000-0005-0000-0000-0000C7980000}"/>
    <cellStyle name="Normal 43 6" xfId="1426" xr:uid="{00000000-0005-0000-0000-0000C8980000}"/>
    <cellStyle name="Normal 43 6 2" xfId="1427" xr:uid="{00000000-0005-0000-0000-0000C9980000}"/>
    <cellStyle name="Normal 43 6 2 2" xfId="51916" xr:uid="{00000000-0005-0000-0000-0000CA980000}"/>
    <cellStyle name="Normal 43 6 2 3" xfId="51917" xr:uid="{00000000-0005-0000-0000-0000CB980000}"/>
    <cellStyle name="Normal 43 6 3" xfId="51918" xr:uid="{00000000-0005-0000-0000-0000CC980000}"/>
    <cellStyle name="Normal 43 6 3 2" xfId="51919" xr:uid="{00000000-0005-0000-0000-0000CD980000}"/>
    <cellStyle name="Normal 43 6 3 3" xfId="51920" xr:uid="{00000000-0005-0000-0000-0000CE980000}"/>
    <cellStyle name="Normal 43 6 4" xfId="51921" xr:uid="{00000000-0005-0000-0000-0000CF980000}"/>
    <cellStyle name="Normal 43 6 4 2" xfId="51922" xr:uid="{00000000-0005-0000-0000-0000D0980000}"/>
    <cellStyle name="Normal 43 6 4 3" xfId="51923" xr:uid="{00000000-0005-0000-0000-0000D1980000}"/>
    <cellStyle name="Normal 43 6 5" xfId="51924" xr:uid="{00000000-0005-0000-0000-0000D2980000}"/>
    <cellStyle name="Normal 43 6 5 2" xfId="51925" xr:uid="{00000000-0005-0000-0000-0000D3980000}"/>
    <cellStyle name="Normal 43 6 5 3" xfId="51926" xr:uid="{00000000-0005-0000-0000-0000D4980000}"/>
    <cellStyle name="Normal 43 6 6" xfId="51927" xr:uid="{00000000-0005-0000-0000-0000D5980000}"/>
    <cellStyle name="Normal 43 6 7" xfId="51928" xr:uid="{00000000-0005-0000-0000-0000D6980000}"/>
    <cellStyle name="Normal 43 7" xfId="1428" xr:uid="{00000000-0005-0000-0000-0000D7980000}"/>
    <cellStyle name="Normal 43 7 2" xfId="1429" xr:uid="{00000000-0005-0000-0000-0000D8980000}"/>
    <cellStyle name="Normal 43 7 2 2" xfId="51929" xr:uid="{00000000-0005-0000-0000-0000D9980000}"/>
    <cellStyle name="Normal 43 7 2 3" xfId="51930" xr:uid="{00000000-0005-0000-0000-0000DA980000}"/>
    <cellStyle name="Normal 43 7 3" xfId="51931" xr:uid="{00000000-0005-0000-0000-0000DB980000}"/>
    <cellStyle name="Normal 43 7 3 2" xfId="51932" xr:uid="{00000000-0005-0000-0000-0000DC980000}"/>
    <cellStyle name="Normal 43 7 3 3" xfId="51933" xr:uid="{00000000-0005-0000-0000-0000DD980000}"/>
    <cellStyle name="Normal 43 7 4" xfId="51934" xr:uid="{00000000-0005-0000-0000-0000DE980000}"/>
    <cellStyle name="Normal 43 7 4 2" xfId="51935" xr:uid="{00000000-0005-0000-0000-0000DF980000}"/>
    <cellStyle name="Normal 43 7 4 3" xfId="51936" xr:uid="{00000000-0005-0000-0000-0000E0980000}"/>
    <cellStyle name="Normal 43 7 5" xfId="51937" xr:uid="{00000000-0005-0000-0000-0000E1980000}"/>
    <cellStyle name="Normal 43 7 5 2" xfId="51938" xr:uid="{00000000-0005-0000-0000-0000E2980000}"/>
    <cellStyle name="Normal 43 7 5 3" xfId="51939" xr:uid="{00000000-0005-0000-0000-0000E3980000}"/>
    <cellStyle name="Normal 43 7 6" xfId="51940" xr:uid="{00000000-0005-0000-0000-0000E4980000}"/>
    <cellStyle name="Normal 43 7 7" xfId="51941" xr:uid="{00000000-0005-0000-0000-0000E5980000}"/>
    <cellStyle name="Normal 43 8" xfId="1430" xr:uid="{00000000-0005-0000-0000-0000E6980000}"/>
    <cellStyle name="Normal 43 8 2" xfId="1431" xr:uid="{00000000-0005-0000-0000-0000E7980000}"/>
    <cellStyle name="Normal 43 8 2 2" xfId="51942" xr:uid="{00000000-0005-0000-0000-0000E8980000}"/>
    <cellStyle name="Normal 43 8 2 3" xfId="51943" xr:uid="{00000000-0005-0000-0000-0000E9980000}"/>
    <cellStyle name="Normal 43 8 3" xfId="51944" xr:uid="{00000000-0005-0000-0000-0000EA980000}"/>
    <cellStyle name="Normal 43 8 3 2" xfId="51945" xr:uid="{00000000-0005-0000-0000-0000EB980000}"/>
    <cellStyle name="Normal 43 8 3 3" xfId="51946" xr:uid="{00000000-0005-0000-0000-0000EC980000}"/>
    <cellStyle name="Normal 43 8 4" xfId="51947" xr:uid="{00000000-0005-0000-0000-0000ED980000}"/>
    <cellStyle name="Normal 43 8 4 2" xfId="51948" xr:uid="{00000000-0005-0000-0000-0000EE980000}"/>
    <cellStyle name="Normal 43 8 4 3" xfId="51949" xr:uid="{00000000-0005-0000-0000-0000EF980000}"/>
    <cellStyle name="Normal 43 8 5" xfId="51950" xr:uid="{00000000-0005-0000-0000-0000F0980000}"/>
    <cellStyle name="Normal 43 8 5 2" xfId="51951" xr:uid="{00000000-0005-0000-0000-0000F1980000}"/>
    <cellStyle name="Normal 43 8 5 3" xfId="51952" xr:uid="{00000000-0005-0000-0000-0000F2980000}"/>
    <cellStyle name="Normal 43 8 6" xfId="51953" xr:uid="{00000000-0005-0000-0000-0000F3980000}"/>
    <cellStyle name="Normal 43 8 7" xfId="51954" xr:uid="{00000000-0005-0000-0000-0000F4980000}"/>
    <cellStyle name="Normal 43 9" xfId="51955" xr:uid="{00000000-0005-0000-0000-0000F5980000}"/>
    <cellStyle name="Normal 43 9 2" xfId="51956" xr:uid="{00000000-0005-0000-0000-0000F6980000}"/>
    <cellStyle name="Normal 43 9 2 2" xfId="51957" xr:uid="{00000000-0005-0000-0000-0000F7980000}"/>
    <cellStyle name="Normal 43 9 2 3" xfId="51958" xr:uid="{00000000-0005-0000-0000-0000F8980000}"/>
    <cellStyle name="Normal 43 9 3" xfId="51959" xr:uid="{00000000-0005-0000-0000-0000F9980000}"/>
    <cellStyle name="Normal 43 9 3 2" xfId="51960" xr:uid="{00000000-0005-0000-0000-0000FA980000}"/>
    <cellStyle name="Normal 43 9 3 3" xfId="51961" xr:uid="{00000000-0005-0000-0000-0000FB980000}"/>
    <cellStyle name="Normal 43 9 4" xfId="51962" xr:uid="{00000000-0005-0000-0000-0000FC980000}"/>
    <cellStyle name="Normal 43 9 4 2" xfId="51963" xr:uid="{00000000-0005-0000-0000-0000FD980000}"/>
    <cellStyle name="Normal 43 9 4 3" xfId="51964" xr:uid="{00000000-0005-0000-0000-0000FE980000}"/>
    <cellStyle name="Normal 43 9 5" xfId="51965" xr:uid="{00000000-0005-0000-0000-0000FF980000}"/>
    <cellStyle name="Normal 43 9 5 2" xfId="51966" xr:uid="{00000000-0005-0000-0000-000000990000}"/>
    <cellStyle name="Normal 43 9 5 3" xfId="51967" xr:uid="{00000000-0005-0000-0000-000001990000}"/>
    <cellStyle name="Normal 43 9 6" xfId="51968" xr:uid="{00000000-0005-0000-0000-000002990000}"/>
    <cellStyle name="Normal 43 9 7" xfId="51969" xr:uid="{00000000-0005-0000-0000-000003990000}"/>
    <cellStyle name="Normal 44" xfId="1432" xr:uid="{00000000-0005-0000-0000-000004990000}"/>
    <cellStyle name="Normal 44 10" xfId="51970" xr:uid="{00000000-0005-0000-0000-000005990000}"/>
    <cellStyle name="Normal 44 10 2" xfId="51971" xr:uid="{00000000-0005-0000-0000-000006990000}"/>
    <cellStyle name="Normal 44 10 2 2" xfId="51972" xr:uid="{00000000-0005-0000-0000-000007990000}"/>
    <cellStyle name="Normal 44 10 2 3" xfId="51973" xr:uid="{00000000-0005-0000-0000-000008990000}"/>
    <cellStyle name="Normal 44 10 3" xfId="51974" xr:uid="{00000000-0005-0000-0000-000009990000}"/>
    <cellStyle name="Normal 44 10 3 2" xfId="51975" xr:uid="{00000000-0005-0000-0000-00000A990000}"/>
    <cellStyle name="Normal 44 10 3 3" xfId="51976" xr:uid="{00000000-0005-0000-0000-00000B990000}"/>
    <cellStyle name="Normal 44 10 4" xfId="51977" xr:uid="{00000000-0005-0000-0000-00000C990000}"/>
    <cellStyle name="Normal 44 10 4 2" xfId="51978" xr:uid="{00000000-0005-0000-0000-00000D990000}"/>
    <cellStyle name="Normal 44 10 4 3" xfId="51979" xr:uid="{00000000-0005-0000-0000-00000E990000}"/>
    <cellStyle name="Normal 44 10 5" xfId="51980" xr:uid="{00000000-0005-0000-0000-00000F990000}"/>
    <cellStyle name="Normal 44 10 5 2" xfId="51981" xr:uid="{00000000-0005-0000-0000-000010990000}"/>
    <cellStyle name="Normal 44 10 5 3" xfId="51982" xr:uid="{00000000-0005-0000-0000-000011990000}"/>
    <cellStyle name="Normal 44 10 6" xfId="51983" xr:uid="{00000000-0005-0000-0000-000012990000}"/>
    <cellStyle name="Normal 44 10 7" xfId="51984" xr:uid="{00000000-0005-0000-0000-000013990000}"/>
    <cellStyle name="Normal 44 11" xfId="51985" xr:uid="{00000000-0005-0000-0000-000014990000}"/>
    <cellStyle name="Normal 44 11 2" xfId="51986" xr:uid="{00000000-0005-0000-0000-000015990000}"/>
    <cellStyle name="Normal 44 11 2 2" xfId="51987" xr:uid="{00000000-0005-0000-0000-000016990000}"/>
    <cellStyle name="Normal 44 11 2 3" xfId="51988" xr:uid="{00000000-0005-0000-0000-000017990000}"/>
    <cellStyle name="Normal 44 11 3" xfId="51989" xr:uid="{00000000-0005-0000-0000-000018990000}"/>
    <cellStyle name="Normal 44 11 3 2" xfId="51990" xr:uid="{00000000-0005-0000-0000-000019990000}"/>
    <cellStyle name="Normal 44 11 3 3" xfId="51991" xr:uid="{00000000-0005-0000-0000-00001A990000}"/>
    <cellStyle name="Normal 44 11 4" xfId="51992" xr:uid="{00000000-0005-0000-0000-00001B990000}"/>
    <cellStyle name="Normal 44 11 4 2" xfId="51993" xr:uid="{00000000-0005-0000-0000-00001C990000}"/>
    <cellStyle name="Normal 44 11 4 3" xfId="51994" xr:uid="{00000000-0005-0000-0000-00001D990000}"/>
    <cellStyle name="Normal 44 11 5" xfId="51995" xr:uid="{00000000-0005-0000-0000-00001E990000}"/>
    <cellStyle name="Normal 44 11 5 2" xfId="51996" xr:uid="{00000000-0005-0000-0000-00001F990000}"/>
    <cellStyle name="Normal 44 11 5 3" xfId="51997" xr:uid="{00000000-0005-0000-0000-000020990000}"/>
    <cellStyle name="Normal 44 11 6" xfId="51998" xr:uid="{00000000-0005-0000-0000-000021990000}"/>
    <cellStyle name="Normal 44 11 7" xfId="51999" xr:uid="{00000000-0005-0000-0000-000022990000}"/>
    <cellStyle name="Normal 44 12" xfId="52000" xr:uid="{00000000-0005-0000-0000-000023990000}"/>
    <cellStyle name="Normal 44 12 2" xfId="52001" xr:uid="{00000000-0005-0000-0000-000024990000}"/>
    <cellStyle name="Normal 44 12 2 2" xfId="52002" xr:uid="{00000000-0005-0000-0000-000025990000}"/>
    <cellStyle name="Normal 44 12 2 3" xfId="52003" xr:uid="{00000000-0005-0000-0000-000026990000}"/>
    <cellStyle name="Normal 44 12 3" xfId="52004" xr:uid="{00000000-0005-0000-0000-000027990000}"/>
    <cellStyle name="Normal 44 12 3 2" xfId="52005" xr:uid="{00000000-0005-0000-0000-000028990000}"/>
    <cellStyle name="Normal 44 12 3 3" xfId="52006" xr:uid="{00000000-0005-0000-0000-000029990000}"/>
    <cellStyle name="Normal 44 12 4" xfId="52007" xr:uid="{00000000-0005-0000-0000-00002A990000}"/>
    <cellStyle name="Normal 44 12 4 2" xfId="52008" xr:uid="{00000000-0005-0000-0000-00002B990000}"/>
    <cellStyle name="Normal 44 12 4 3" xfId="52009" xr:uid="{00000000-0005-0000-0000-00002C990000}"/>
    <cellStyle name="Normal 44 12 5" xfId="52010" xr:uid="{00000000-0005-0000-0000-00002D990000}"/>
    <cellStyle name="Normal 44 12 5 2" xfId="52011" xr:uid="{00000000-0005-0000-0000-00002E990000}"/>
    <cellStyle name="Normal 44 12 5 3" xfId="52012" xr:uid="{00000000-0005-0000-0000-00002F990000}"/>
    <cellStyle name="Normal 44 12 6" xfId="52013" xr:uid="{00000000-0005-0000-0000-000030990000}"/>
    <cellStyle name="Normal 44 12 7" xfId="52014" xr:uid="{00000000-0005-0000-0000-000031990000}"/>
    <cellStyle name="Normal 44 13" xfId="52015" xr:uid="{00000000-0005-0000-0000-000032990000}"/>
    <cellStyle name="Normal 44 13 2" xfId="52016" xr:uid="{00000000-0005-0000-0000-000033990000}"/>
    <cellStyle name="Normal 44 13 2 2" xfId="52017" xr:uid="{00000000-0005-0000-0000-000034990000}"/>
    <cellStyle name="Normal 44 13 2 3" xfId="52018" xr:uid="{00000000-0005-0000-0000-000035990000}"/>
    <cellStyle name="Normal 44 13 3" xfId="52019" xr:uid="{00000000-0005-0000-0000-000036990000}"/>
    <cellStyle name="Normal 44 13 3 2" xfId="52020" xr:uid="{00000000-0005-0000-0000-000037990000}"/>
    <cellStyle name="Normal 44 13 3 3" xfId="52021" xr:uid="{00000000-0005-0000-0000-000038990000}"/>
    <cellStyle name="Normal 44 13 4" xfId="52022" xr:uid="{00000000-0005-0000-0000-000039990000}"/>
    <cellStyle name="Normal 44 13 4 2" xfId="52023" xr:uid="{00000000-0005-0000-0000-00003A990000}"/>
    <cellStyle name="Normal 44 13 4 3" xfId="52024" xr:uid="{00000000-0005-0000-0000-00003B990000}"/>
    <cellStyle name="Normal 44 13 5" xfId="52025" xr:uid="{00000000-0005-0000-0000-00003C990000}"/>
    <cellStyle name="Normal 44 13 5 2" xfId="52026" xr:uid="{00000000-0005-0000-0000-00003D990000}"/>
    <cellStyle name="Normal 44 13 5 3" xfId="52027" xr:uid="{00000000-0005-0000-0000-00003E990000}"/>
    <cellStyle name="Normal 44 13 6" xfId="52028" xr:uid="{00000000-0005-0000-0000-00003F990000}"/>
    <cellStyle name="Normal 44 13 7" xfId="52029" xr:uid="{00000000-0005-0000-0000-000040990000}"/>
    <cellStyle name="Normal 44 14" xfId="52030" xr:uid="{00000000-0005-0000-0000-000041990000}"/>
    <cellStyle name="Normal 44 14 2" xfId="52031" xr:uid="{00000000-0005-0000-0000-000042990000}"/>
    <cellStyle name="Normal 44 14 2 2" xfId="52032" xr:uid="{00000000-0005-0000-0000-000043990000}"/>
    <cellStyle name="Normal 44 14 2 3" xfId="52033" xr:uid="{00000000-0005-0000-0000-000044990000}"/>
    <cellStyle name="Normal 44 14 3" xfId="52034" xr:uid="{00000000-0005-0000-0000-000045990000}"/>
    <cellStyle name="Normal 44 14 3 2" xfId="52035" xr:uid="{00000000-0005-0000-0000-000046990000}"/>
    <cellStyle name="Normal 44 14 3 3" xfId="52036" xr:uid="{00000000-0005-0000-0000-000047990000}"/>
    <cellStyle name="Normal 44 14 4" xfId="52037" xr:uid="{00000000-0005-0000-0000-000048990000}"/>
    <cellStyle name="Normal 44 14 4 2" xfId="52038" xr:uid="{00000000-0005-0000-0000-000049990000}"/>
    <cellStyle name="Normal 44 14 4 3" xfId="52039" xr:uid="{00000000-0005-0000-0000-00004A990000}"/>
    <cellStyle name="Normal 44 14 5" xfId="52040" xr:uid="{00000000-0005-0000-0000-00004B990000}"/>
    <cellStyle name="Normal 44 14 5 2" xfId="52041" xr:uid="{00000000-0005-0000-0000-00004C990000}"/>
    <cellStyle name="Normal 44 14 5 3" xfId="52042" xr:uid="{00000000-0005-0000-0000-00004D990000}"/>
    <cellStyle name="Normal 44 14 6" xfId="52043" xr:uid="{00000000-0005-0000-0000-00004E990000}"/>
    <cellStyle name="Normal 44 14 7" xfId="52044" xr:uid="{00000000-0005-0000-0000-00004F990000}"/>
    <cellStyle name="Normal 44 15" xfId="52045" xr:uid="{00000000-0005-0000-0000-000050990000}"/>
    <cellStyle name="Normal 44 15 2" xfId="52046" xr:uid="{00000000-0005-0000-0000-000051990000}"/>
    <cellStyle name="Normal 44 15 2 2" xfId="52047" xr:uid="{00000000-0005-0000-0000-000052990000}"/>
    <cellStyle name="Normal 44 15 2 3" xfId="52048" xr:uid="{00000000-0005-0000-0000-000053990000}"/>
    <cellStyle name="Normal 44 15 3" xfId="52049" xr:uid="{00000000-0005-0000-0000-000054990000}"/>
    <cellStyle name="Normal 44 15 3 2" xfId="52050" xr:uid="{00000000-0005-0000-0000-000055990000}"/>
    <cellStyle name="Normal 44 15 3 3" xfId="52051" xr:uid="{00000000-0005-0000-0000-000056990000}"/>
    <cellStyle name="Normal 44 15 4" xfId="52052" xr:uid="{00000000-0005-0000-0000-000057990000}"/>
    <cellStyle name="Normal 44 15 4 2" xfId="52053" xr:uid="{00000000-0005-0000-0000-000058990000}"/>
    <cellStyle name="Normal 44 15 4 3" xfId="52054" xr:uid="{00000000-0005-0000-0000-000059990000}"/>
    <cellStyle name="Normal 44 15 5" xfId="52055" xr:uid="{00000000-0005-0000-0000-00005A990000}"/>
    <cellStyle name="Normal 44 15 5 2" xfId="52056" xr:uid="{00000000-0005-0000-0000-00005B990000}"/>
    <cellStyle name="Normal 44 15 5 3" xfId="52057" xr:uid="{00000000-0005-0000-0000-00005C990000}"/>
    <cellStyle name="Normal 44 15 6" xfId="52058" xr:uid="{00000000-0005-0000-0000-00005D990000}"/>
    <cellStyle name="Normal 44 15 7" xfId="52059" xr:uid="{00000000-0005-0000-0000-00005E990000}"/>
    <cellStyle name="Normal 44 16" xfId="52060" xr:uid="{00000000-0005-0000-0000-00005F990000}"/>
    <cellStyle name="Normal 44 16 2" xfId="52061" xr:uid="{00000000-0005-0000-0000-000060990000}"/>
    <cellStyle name="Normal 44 16 2 2" xfId="52062" xr:uid="{00000000-0005-0000-0000-000061990000}"/>
    <cellStyle name="Normal 44 16 2 3" xfId="52063" xr:uid="{00000000-0005-0000-0000-000062990000}"/>
    <cellStyle name="Normal 44 16 3" xfId="52064" xr:uid="{00000000-0005-0000-0000-000063990000}"/>
    <cellStyle name="Normal 44 16 3 2" xfId="52065" xr:uid="{00000000-0005-0000-0000-000064990000}"/>
    <cellStyle name="Normal 44 16 3 3" xfId="52066" xr:uid="{00000000-0005-0000-0000-000065990000}"/>
    <cellStyle name="Normal 44 16 4" xfId="52067" xr:uid="{00000000-0005-0000-0000-000066990000}"/>
    <cellStyle name="Normal 44 16 4 2" xfId="52068" xr:uid="{00000000-0005-0000-0000-000067990000}"/>
    <cellStyle name="Normal 44 16 4 3" xfId="52069" xr:uid="{00000000-0005-0000-0000-000068990000}"/>
    <cellStyle name="Normal 44 16 5" xfId="52070" xr:uid="{00000000-0005-0000-0000-000069990000}"/>
    <cellStyle name="Normal 44 16 5 2" xfId="52071" xr:uid="{00000000-0005-0000-0000-00006A990000}"/>
    <cellStyle name="Normal 44 16 5 3" xfId="52072" xr:uid="{00000000-0005-0000-0000-00006B990000}"/>
    <cellStyle name="Normal 44 16 6" xfId="52073" xr:uid="{00000000-0005-0000-0000-00006C990000}"/>
    <cellStyle name="Normal 44 16 7" xfId="52074" xr:uid="{00000000-0005-0000-0000-00006D990000}"/>
    <cellStyle name="Normal 44 17" xfId="52075" xr:uid="{00000000-0005-0000-0000-00006E990000}"/>
    <cellStyle name="Normal 44 17 2" xfId="52076" xr:uid="{00000000-0005-0000-0000-00006F990000}"/>
    <cellStyle name="Normal 44 17 2 2" xfId="52077" xr:uid="{00000000-0005-0000-0000-000070990000}"/>
    <cellStyle name="Normal 44 17 2 3" xfId="52078" xr:uid="{00000000-0005-0000-0000-000071990000}"/>
    <cellStyle name="Normal 44 17 3" xfId="52079" xr:uid="{00000000-0005-0000-0000-000072990000}"/>
    <cellStyle name="Normal 44 17 3 2" xfId="52080" xr:uid="{00000000-0005-0000-0000-000073990000}"/>
    <cellStyle name="Normal 44 17 3 3" xfId="52081" xr:uid="{00000000-0005-0000-0000-000074990000}"/>
    <cellStyle name="Normal 44 17 4" xfId="52082" xr:uid="{00000000-0005-0000-0000-000075990000}"/>
    <cellStyle name="Normal 44 17 4 2" xfId="52083" xr:uid="{00000000-0005-0000-0000-000076990000}"/>
    <cellStyle name="Normal 44 17 4 3" xfId="52084" xr:uid="{00000000-0005-0000-0000-000077990000}"/>
    <cellStyle name="Normal 44 17 5" xfId="52085" xr:uid="{00000000-0005-0000-0000-000078990000}"/>
    <cellStyle name="Normal 44 17 5 2" xfId="52086" xr:uid="{00000000-0005-0000-0000-000079990000}"/>
    <cellStyle name="Normal 44 17 5 3" xfId="52087" xr:uid="{00000000-0005-0000-0000-00007A990000}"/>
    <cellStyle name="Normal 44 17 6" xfId="52088" xr:uid="{00000000-0005-0000-0000-00007B990000}"/>
    <cellStyle name="Normal 44 17 7" xfId="52089" xr:uid="{00000000-0005-0000-0000-00007C990000}"/>
    <cellStyle name="Normal 44 18" xfId="52090" xr:uid="{00000000-0005-0000-0000-00007D990000}"/>
    <cellStyle name="Normal 44 18 2" xfId="52091" xr:uid="{00000000-0005-0000-0000-00007E990000}"/>
    <cellStyle name="Normal 44 18 2 2" xfId="52092" xr:uid="{00000000-0005-0000-0000-00007F990000}"/>
    <cellStyle name="Normal 44 18 2 3" xfId="52093" xr:uid="{00000000-0005-0000-0000-000080990000}"/>
    <cellStyle name="Normal 44 18 3" xfId="52094" xr:uid="{00000000-0005-0000-0000-000081990000}"/>
    <cellStyle name="Normal 44 18 3 2" xfId="52095" xr:uid="{00000000-0005-0000-0000-000082990000}"/>
    <cellStyle name="Normal 44 18 3 3" xfId="52096" xr:uid="{00000000-0005-0000-0000-000083990000}"/>
    <cellStyle name="Normal 44 18 4" xfId="52097" xr:uid="{00000000-0005-0000-0000-000084990000}"/>
    <cellStyle name="Normal 44 18 4 2" xfId="52098" xr:uid="{00000000-0005-0000-0000-000085990000}"/>
    <cellStyle name="Normal 44 18 4 3" xfId="52099" xr:uid="{00000000-0005-0000-0000-000086990000}"/>
    <cellStyle name="Normal 44 18 5" xfId="52100" xr:uid="{00000000-0005-0000-0000-000087990000}"/>
    <cellStyle name="Normal 44 18 5 2" xfId="52101" xr:uid="{00000000-0005-0000-0000-000088990000}"/>
    <cellStyle name="Normal 44 18 5 3" xfId="52102" xr:uid="{00000000-0005-0000-0000-000089990000}"/>
    <cellStyle name="Normal 44 18 6" xfId="52103" xr:uid="{00000000-0005-0000-0000-00008A990000}"/>
    <cellStyle name="Normal 44 18 7" xfId="52104" xr:uid="{00000000-0005-0000-0000-00008B990000}"/>
    <cellStyle name="Normal 44 19" xfId="52105" xr:uid="{00000000-0005-0000-0000-00008C990000}"/>
    <cellStyle name="Normal 44 19 2" xfId="52106" xr:uid="{00000000-0005-0000-0000-00008D990000}"/>
    <cellStyle name="Normal 44 19 2 2" xfId="52107" xr:uid="{00000000-0005-0000-0000-00008E990000}"/>
    <cellStyle name="Normal 44 19 2 3" xfId="52108" xr:uid="{00000000-0005-0000-0000-00008F990000}"/>
    <cellStyle name="Normal 44 19 3" xfId="52109" xr:uid="{00000000-0005-0000-0000-000090990000}"/>
    <cellStyle name="Normal 44 19 3 2" xfId="52110" xr:uid="{00000000-0005-0000-0000-000091990000}"/>
    <cellStyle name="Normal 44 19 3 3" xfId="52111" xr:uid="{00000000-0005-0000-0000-000092990000}"/>
    <cellStyle name="Normal 44 19 4" xfId="52112" xr:uid="{00000000-0005-0000-0000-000093990000}"/>
    <cellStyle name="Normal 44 19 4 2" xfId="52113" xr:uid="{00000000-0005-0000-0000-000094990000}"/>
    <cellStyle name="Normal 44 19 4 3" xfId="52114" xr:uid="{00000000-0005-0000-0000-000095990000}"/>
    <cellStyle name="Normal 44 19 5" xfId="52115" xr:uid="{00000000-0005-0000-0000-000096990000}"/>
    <cellStyle name="Normal 44 19 5 2" xfId="52116" xr:uid="{00000000-0005-0000-0000-000097990000}"/>
    <cellStyle name="Normal 44 19 5 3" xfId="52117" xr:uid="{00000000-0005-0000-0000-000098990000}"/>
    <cellStyle name="Normal 44 19 6" xfId="52118" xr:uid="{00000000-0005-0000-0000-000099990000}"/>
    <cellStyle name="Normal 44 19 7" xfId="52119" xr:uid="{00000000-0005-0000-0000-00009A990000}"/>
    <cellStyle name="Normal 44 2" xfId="1433" xr:uid="{00000000-0005-0000-0000-00009B990000}"/>
    <cellStyle name="Normal 44 2 2" xfId="52120" xr:uid="{00000000-0005-0000-0000-00009C990000}"/>
    <cellStyle name="Normal 44 2 2 2" xfId="52121" xr:uid="{00000000-0005-0000-0000-00009D990000}"/>
    <cellStyle name="Normal 44 2 2 3" xfId="52122" xr:uid="{00000000-0005-0000-0000-00009E990000}"/>
    <cellStyle name="Normal 44 2 3" xfId="52123" xr:uid="{00000000-0005-0000-0000-00009F990000}"/>
    <cellStyle name="Normal 44 2 3 2" xfId="52124" xr:uid="{00000000-0005-0000-0000-0000A0990000}"/>
    <cellStyle name="Normal 44 2 3 3" xfId="52125" xr:uid="{00000000-0005-0000-0000-0000A1990000}"/>
    <cellStyle name="Normal 44 2 4" xfId="52126" xr:uid="{00000000-0005-0000-0000-0000A2990000}"/>
    <cellStyle name="Normal 44 2 4 2" xfId="52127" xr:uid="{00000000-0005-0000-0000-0000A3990000}"/>
    <cellStyle name="Normal 44 2 4 3" xfId="52128" xr:uid="{00000000-0005-0000-0000-0000A4990000}"/>
    <cellStyle name="Normal 44 2 5" xfId="52129" xr:uid="{00000000-0005-0000-0000-0000A5990000}"/>
    <cellStyle name="Normal 44 2 5 2" xfId="52130" xr:uid="{00000000-0005-0000-0000-0000A6990000}"/>
    <cellStyle name="Normal 44 2 5 3" xfId="52131" xr:uid="{00000000-0005-0000-0000-0000A7990000}"/>
    <cellStyle name="Normal 44 2 6" xfId="52132" xr:uid="{00000000-0005-0000-0000-0000A8990000}"/>
    <cellStyle name="Normal 44 2 6 2" xfId="52133" xr:uid="{00000000-0005-0000-0000-0000A9990000}"/>
    <cellStyle name="Normal 44 2 6 3" xfId="52134" xr:uid="{00000000-0005-0000-0000-0000AA990000}"/>
    <cellStyle name="Normal 44 2 7" xfId="52135" xr:uid="{00000000-0005-0000-0000-0000AB990000}"/>
    <cellStyle name="Normal 44 2 7 2" xfId="52136" xr:uid="{00000000-0005-0000-0000-0000AC990000}"/>
    <cellStyle name="Normal 44 2 7 3" xfId="52137" xr:uid="{00000000-0005-0000-0000-0000AD990000}"/>
    <cellStyle name="Normal 44 2 8" xfId="52138" xr:uid="{00000000-0005-0000-0000-0000AE990000}"/>
    <cellStyle name="Normal 44 2 9" xfId="52139" xr:uid="{00000000-0005-0000-0000-0000AF990000}"/>
    <cellStyle name="Normal 44 20" xfId="52140" xr:uid="{00000000-0005-0000-0000-0000B0990000}"/>
    <cellStyle name="Normal 44 20 2" xfId="52141" xr:uid="{00000000-0005-0000-0000-0000B1990000}"/>
    <cellStyle name="Normal 44 20 2 2" xfId="52142" xr:uid="{00000000-0005-0000-0000-0000B2990000}"/>
    <cellStyle name="Normal 44 20 2 3" xfId="52143" xr:uid="{00000000-0005-0000-0000-0000B3990000}"/>
    <cellStyle name="Normal 44 20 3" xfId="52144" xr:uid="{00000000-0005-0000-0000-0000B4990000}"/>
    <cellStyle name="Normal 44 20 3 2" xfId="52145" xr:uid="{00000000-0005-0000-0000-0000B5990000}"/>
    <cellStyle name="Normal 44 20 3 3" xfId="52146" xr:uid="{00000000-0005-0000-0000-0000B6990000}"/>
    <cellStyle name="Normal 44 20 4" xfId="52147" xr:uid="{00000000-0005-0000-0000-0000B7990000}"/>
    <cellStyle name="Normal 44 20 4 2" xfId="52148" xr:uid="{00000000-0005-0000-0000-0000B8990000}"/>
    <cellStyle name="Normal 44 20 4 3" xfId="52149" xr:uid="{00000000-0005-0000-0000-0000B9990000}"/>
    <cellStyle name="Normal 44 20 5" xfId="52150" xr:uid="{00000000-0005-0000-0000-0000BA990000}"/>
    <cellStyle name="Normal 44 20 5 2" xfId="52151" xr:uid="{00000000-0005-0000-0000-0000BB990000}"/>
    <cellStyle name="Normal 44 20 5 3" xfId="52152" xr:uid="{00000000-0005-0000-0000-0000BC990000}"/>
    <cellStyle name="Normal 44 20 6" xfId="52153" xr:uid="{00000000-0005-0000-0000-0000BD990000}"/>
    <cellStyle name="Normal 44 20 7" xfId="52154" xr:uid="{00000000-0005-0000-0000-0000BE990000}"/>
    <cellStyle name="Normal 44 21" xfId="52155" xr:uid="{00000000-0005-0000-0000-0000BF990000}"/>
    <cellStyle name="Normal 44 21 2" xfId="52156" xr:uid="{00000000-0005-0000-0000-0000C0990000}"/>
    <cellStyle name="Normal 44 21 2 2" xfId="52157" xr:uid="{00000000-0005-0000-0000-0000C1990000}"/>
    <cellStyle name="Normal 44 21 2 3" xfId="52158" xr:uid="{00000000-0005-0000-0000-0000C2990000}"/>
    <cellStyle name="Normal 44 21 3" xfId="52159" xr:uid="{00000000-0005-0000-0000-0000C3990000}"/>
    <cellStyle name="Normal 44 21 3 2" xfId="52160" xr:uid="{00000000-0005-0000-0000-0000C4990000}"/>
    <cellStyle name="Normal 44 21 3 3" xfId="52161" xr:uid="{00000000-0005-0000-0000-0000C5990000}"/>
    <cellStyle name="Normal 44 21 4" xfId="52162" xr:uid="{00000000-0005-0000-0000-0000C6990000}"/>
    <cellStyle name="Normal 44 21 4 2" xfId="52163" xr:uid="{00000000-0005-0000-0000-0000C7990000}"/>
    <cellStyle name="Normal 44 21 4 3" xfId="52164" xr:uid="{00000000-0005-0000-0000-0000C8990000}"/>
    <cellStyle name="Normal 44 21 5" xfId="52165" xr:uid="{00000000-0005-0000-0000-0000C9990000}"/>
    <cellStyle name="Normal 44 21 5 2" xfId="52166" xr:uid="{00000000-0005-0000-0000-0000CA990000}"/>
    <cellStyle name="Normal 44 21 5 3" xfId="52167" xr:uid="{00000000-0005-0000-0000-0000CB990000}"/>
    <cellStyle name="Normal 44 21 6" xfId="52168" xr:uid="{00000000-0005-0000-0000-0000CC990000}"/>
    <cellStyle name="Normal 44 21 7" xfId="52169" xr:uid="{00000000-0005-0000-0000-0000CD990000}"/>
    <cellStyle name="Normal 44 22" xfId="52170" xr:uid="{00000000-0005-0000-0000-0000CE990000}"/>
    <cellStyle name="Normal 44 22 2" xfId="52171" xr:uid="{00000000-0005-0000-0000-0000CF990000}"/>
    <cellStyle name="Normal 44 22 2 2" xfId="52172" xr:uid="{00000000-0005-0000-0000-0000D0990000}"/>
    <cellStyle name="Normal 44 22 2 3" xfId="52173" xr:uid="{00000000-0005-0000-0000-0000D1990000}"/>
    <cellStyle name="Normal 44 22 3" xfId="52174" xr:uid="{00000000-0005-0000-0000-0000D2990000}"/>
    <cellStyle name="Normal 44 22 3 2" xfId="52175" xr:uid="{00000000-0005-0000-0000-0000D3990000}"/>
    <cellStyle name="Normal 44 22 3 3" xfId="52176" xr:uid="{00000000-0005-0000-0000-0000D4990000}"/>
    <cellStyle name="Normal 44 22 4" xfId="52177" xr:uid="{00000000-0005-0000-0000-0000D5990000}"/>
    <cellStyle name="Normal 44 22 4 2" xfId="52178" xr:uid="{00000000-0005-0000-0000-0000D6990000}"/>
    <cellStyle name="Normal 44 22 4 3" xfId="52179" xr:uid="{00000000-0005-0000-0000-0000D7990000}"/>
    <cellStyle name="Normal 44 22 5" xfId="52180" xr:uid="{00000000-0005-0000-0000-0000D8990000}"/>
    <cellStyle name="Normal 44 22 5 2" xfId="52181" xr:uid="{00000000-0005-0000-0000-0000D9990000}"/>
    <cellStyle name="Normal 44 22 5 3" xfId="52182" xr:uid="{00000000-0005-0000-0000-0000DA990000}"/>
    <cellStyle name="Normal 44 22 6" xfId="52183" xr:uid="{00000000-0005-0000-0000-0000DB990000}"/>
    <cellStyle name="Normal 44 22 7" xfId="52184" xr:uid="{00000000-0005-0000-0000-0000DC990000}"/>
    <cellStyle name="Normal 44 23" xfId="52185" xr:uid="{00000000-0005-0000-0000-0000DD990000}"/>
    <cellStyle name="Normal 44 23 2" xfId="52186" xr:uid="{00000000-0005-0000-0000-0000DE990000}"/>
    <cellStyle name="Normal 44 23 2 2" xfId="52187" xr:uid="{00000000-0005-0000-0000-0000DF990000}"/>
    <cellStyle name="Normal 44 23 2 3" xfId="52188" xr:uid="{00000000-0005-0000-0000-0000E0990000}"/>
    <cellStyle name="Normal 44 23 3" xfId="52189" xr:uid="{00000000-0005-0000-0000-0000E1990000}"/>
    <cellStyle name="Normal 44 23 3 2" xfId="52190" xr:uid="{00000000-0005-0000-0000-0000E2990000}"/>
    <cellStyle name="Normal 44 23 3 3" xfId="52191" xr:uid="{00000000-0005-0000-0000-0000E3990000}"/>
    <cellStyle name="Normal 44 23 4" xfId="52192" xr:uid="{00000000-0005-0000-0000-0000E4990000}"/>
    <cellStyle name="Normal 44 23 4 2" xfId="52193" xr:uid="{00000000-0005-0000-0000-0000E5990000}"/>
    <cellStyle name="Normal 44 23 4 3" xfId="52194" xr:uid="{00000000-0005-0000-0000-0000E6990000}"/>
    <cellStyle name="Normal 44 23 5" xfId="52195" xr:uid="{00000000-0005-0000-0000-0000E7990000}"/>
    <cellStyle name="Normal 44 23 5 2" xfId="52196" xr:uid="{00000000-0005-0000-0000-0000E8990000}"/>
    <cellStyle name="Normal 44 23 5 3" xfId="52197" xr:uid="{00000000-0005-0000-0000-0000E9990000}"/>
    <cellStyle name="Normal 44 23 6" xfId="52198" xr:uid="{00000000-0005-0000-0000-0000EA990000}"/>
    <cellStyle name="Normal 44 23 7" xfId="52199" xr:uid="{00000000-0005-0000-0000-0000EB990000}"/>
    <cellStyle name="Normal 44 24" xfId="52200" xr:uid="{00000000-0005-0000-0000-0000EC990000}"/>
    <cellStyle name="Normal 44 24 2" xfId="52201" xr:uid="{00000000-0005-0000-0000-0000ED990000}"/>
    <cellStyle name="Normal 44 24 2 2" xfId="52202" xr:uid="{00000000-0005-0000-0000-0000EE990000}"/>
    <cellStyle name="Normal 44 24 2 3" xfId="52203" xr:uid="{00000000-0005-0000-0000-0000EF990000}"/>
    <cellStyle name="Normal 44 24 3" xfId="52204" xr:uid="{00000000-0005-0000-0000-0000F0990000}"/>
    <cellStyle name="Normal 44 24 3 2" xfId="52205" xr:uid="{00000000-0005-0000-0000-0000F1990000}"/>
    <cellStyle name="Normal 44 24 3 3" xfId="52206" xr:uid="{00000000-0005-0000-0000-0000F2990000}"/>
    <cellStyle name="Normal 44 24 4" xfId="52207" xr:uid="{00000000-0005-0000-0000-0000F3990000}"/>
    <cellStyle name="Normal 44 24 4 2" xfId="52208" xr:uid="{00000000-0005-0000-0000-0000F4990000}"/>
    <cellStyle name="Normal 44 24 4 3" xfId="52209" xr:uid="{00000000-0005-0000-0000-0000F5990000}"/>
    <cellStyle name="Normal 44 24 5" xfId="52210" xr:uid="{00000000-0005-0000-0000-0000F6990000}"/>
    <cellStyle name="Normal 44 24 5 2" xfId="52211" xr:uid="{00000000-0005-0000-0000-0000F7990000}"/>
    <cellStyle name="Normal 44 24 5 3" xfId="52212" xr:uid="{00000000-0005-0000-0000-0000F8990000}"/>
    <cellStyle name="Normal 44 24 6" xfId="52213" xr:uid="{00000000-0005-0000-0000-0000F9990000}"/>
    <cellStyle name="Normal 44 24 7" xfId="52214" xr:uid="{00000000-0005-0000-0000-0000FA990000}"/>
    <cellStyle name="Normal 44 25" xfId="52215" xr:uid="{00000000-0005-0000-0000-0000FB990000}"/>
    <cellStyle name="Normal 44 25 2" xfId="52216" xr:uid="{00000000-0005-0000-0000-0000FC990000}"/>
    <cellStyle name="Normal 44 25 2 2" xfId="52217" xr:uid="{00000000-0005-0000-0000-0000FD990000}"/>
    <cellStyle name="Normal 44 25 2 3" xfId="52218" xr:uid="{00000000-0005-0000-0000-0000FE990000}"/>
    <cellStyle name="Normal 44 25 3" xfId="52219" xr:uid="{00000000-0005-0000-0000-0000FF990000}"/>
    <cellStyle name="Normal 44 25 3 2" xfId="52220" xr:uid="{00000000-0005-0000-0000-0000009A0000}"/>
    <cellStyle name="Normal 44 25 3 3" xfId="52221" xr:uid="{00000000-0005-0000-0000-0000019A0000}"/>
    <cellStyle name="Normal 44 25 4" xfId="52222" xr:uid="{00000000-0005-0000-0000-0000029A0000}"/>
    <cellStyle name="Normal 44 25 4 2" xfId="52223" xr:uid="{00000000-0005-0000-0000-0000039A0000}"/>
    <cellStyle name="Normal 44 25 4 3" xfId="52224" xr:uid="{00000000-0005-0000-0000-0000049A0000}"/>
    <cellStyle name="Normal 44 25 5" xfId="52225" xr:uid="{00000000-0005-0000-0000-0000059A0000}"/>
    <cellStyle name="Normal 44 25 5 2" xfId="52226" xr:uid="{00000000-0005-0000-0000-0000069A0000}"/>
    <cellStyle name="Normal 44 25 5 3" xfId="52227" xr:uid="{00000000-0005-0000-0000-0000079A0000}"/>
    <cellStyle name="Normal 44 25 6" xfId="52228" xr:uid="{00000000-0005-0000-0000-0000089A0000}"/>
    <cellStyle name="Normal 44 25 7" xfId="52229" xr:uid="{00000000-0005-0000-0000-0000099A0000}"/>
    <cellStyle name="Normal 44 26" xfId="52230" xr:uid="{00000000-0005-0000-0000-00000A9A0000}"/>
    <cellStyle name="Normal 44 26 2" xfId="52231" xr:uid="{00000000-0005-0000-0000-00000B9A0000}"/>
    <cellStyle name="Normal 44 26 2 2" xfId="52232" xr:uid="{00000000-0005-0000-0000-00000C9A0000}"/>
    <cellStyle name="Normal 44 26 2 3" xfId="52233" xr:uid="{00000000-0005-0000-0000-00000D9A0000}"/>
    <cellStyle name="Normal 44 26 3" xfId="52234" xr:uid="{00000000-0005-0000-0000-00000E9A0000}"/>
    <cellStyle name="Normal 44 26 3 2" xfId="52235" xr:uid="{00000000-0005-0000-0000-00000F9A0000}"/>
    <cellStyle name="Normal 44 26 3 3" xfId="52236" xr:uid="{00000000-0005-0000-0000-0000109A0000}"/>
    <cellStyle name="Normal 44 26 4" xfId="52237" xr:uid="{00000000-0005-0000-0000-0000119A0000}"/>
    <cellStyle name="Normal 44 26 4 2" xfId="52238" xr:uid="{00000000-0005-0000-0000-0000129A0000}"/>
    <cellStyle name="Normal 44 26 4 3" xfId="52239" xr:uid="{00000000-0005-0000-0000-0000139A0000}"/>
    <cellStyle name="Normal 44 26 5" xfId="52240" xr:uid="{00000000-0005-0000-0000-0000149A0000}"/>
    <cellStyle name="Normal 44 26 5 2" xfId="52241" xr:uid="{00000000-0005-0000-0000-0000159A0000}"/>
    <cellStyle name="Normal 44 26 5 3" xfId="52242" xr:uid="{00000000-0005-0000-0000-0000169A0000}"/>
    <cellStyle name="Normal 44 26 6" xfId="52243" xr:uid="{00000000-0005-0000-0000-0000179A0000}"/>
    <cellStyle name="Normal 44 26 7" xfId="52244" xr:uid="{00000000-0005-0000-0000-0000189A0000}"/>
    <cellStyle name="Normal 44 27" xfId="52245" xr:uid="{00000000-0005-0000-0000-0000199A0000}"/>
    <cellStyle name="Normal 44 27 2" xfId="52246" xr:uid="{00000000-0005-0000-0000-00001A9A0000}"/>
    <cellStyle name="Normal 44 27 3" xfId="52247" xr:uid="{00000000-0005-0000-0000-00001B9A0000}"/>
    <cellStyle name="Normal 44 28" xfId="52248" xr:uid="{00000000-0005-0000-0000-00001C9A0000}"/>
    <cellStyle name="Normal 44 28 2" xfId="52249" xr:uid="{00000000-0005-0000-0000-00001D9A0000}"/>
    <cellStyle name="Normal 44 28 3" xfId="52250" xr:uid="{00000000-0005-0000-0000-00001E9A0000}"/>
    <cellStyle name="Normal 44 29" xfId="52251" xr:uid="{00000000-0005-0000-0000-00001F9A0000}"/>
    <cellStyle name="Normal 44 29 2" xfId="52252" xr:uid="{00000000-0005-0000-0000-0000209A0000}"/>
    <cellStyle name="Normal 44 29 3" xfId="52253" xr:uid="{00000000-0005-0000-0000-0000219A0000}"/>
    <cellStyle name="Normal 44 3" xfId="1434" xr:uid="{00000000-0005-0000-0000-0000229A0000}"/>
    <cellStyle name="Normal 44 3 2" xfId="52254" xr:uid="{00000000-0005-0000-0000-0000239A0000}"/>
    <cellStyle name="Normal 44 3 2 2" xfId="52255" xr:uid="{00000000-0005-0000-0000-0000249A0000}"/>
    <cellStyle name="Normal 44 3 2 3" xfId="52256" xr:uid="{00000000-0005-0000-0000-0000259A0000}"/>
    <cellStyle name="Normal 44 3 3" xfId="52257" xr:uid="{00000000-0005-0000-0000-0000269A0000}"/>
    <cellStyle name="Normal 44 3 3 2" xfId="52258" xr:uid="{00000000-0005-0000-0000-0000279A0000}"/>
    <cellStyle name="Normal 44 3 3 3" xfId="52259" xr:uid="{00000000-0005-0000-0000-0000289A0000}"/>
    <cellStyle name="Normal 44 3 4" xfId="52260" xr:uid="{00000000-0005-0000-0000-0000299A0000}"/>
    <cellStyle name="Normal 44 3 4 2" xfId="52261" xr:uid="{00000000-0005-0000-0000-00002A9A0000}"/>
    <cellStyle name="Normal 44 3 4 3" xfId="52262" xr:uid="{00000000-0005-0000-0000-00002B9A0000}"/>
    <cellStyle name="Normal 44 3 5" xfId="52263" xr:uid="{00000000-0005-0000-0000-00002C9A0000}"/>
    <cellStyle name="Normal 44 3 5 2" xfId="52264" xr:uid="{00000000-0005-0000-0000-00002D9A0000}"/>
    <cellStyle name="Normal 44 3 5 3" xfId="52265" xr:uid="{00000000-0005-0000-0000-00002E9A0000}"/>
    <cellStyle name="Normal 44 3 6" xfId="52266" xr:uid="{00000000-0005-0000-0000-00002F9A0000}"/>
    <cellStyle name="Normal 44 3 7" xfId="52267" xr:uid="{00000000-0005-0000-0000-0000309A0000}"/>
    <cellStyle name="Normal 44 30" xfId="52268" xr:uid="{00000000-0005-0000-0000-0000319A0000}"/>
    <cellStyle name="Normal 44 30 2" xfId="52269" xr:uid="{00000000-0005-0000-0000-0000329A0000}"/>
    <cellStyle name="Normal 44 30 3" xfId="52270" xr:uid="{00000000-0005-0000-0000-0000339A0000}"/>
    <cellStyle name="Normal 44 31" xfId="52271" xr:uid="{00000000-0005-0000-0000-0000349A0000}"/>
    <cellStyle name="Normal 44 31 2" xfId="52272" xr:uid="{00000000-0005-0000-0000-0000359A0000}"/>
    <cellStyle name="Normal 44 31 3" xfId="52273" xr:uid="{00000000-0005-0000-0000-0000369A0000}"/>
    <cellStyle name="Normal 44 32" xfId="52274" xr:uid="{00000000-0005-0000-0000-0000379A0000}"/>
    <cellStyle name="Normal 44 32 2" xfId="52275" xr:uid="{00000000-0005-0000-0000-0000389A0000}"/>
    <cellStyle name="Normal 44 32 3" xfId="52276" xr:uid="{00000000-0005-0000-0000-0000399A0000}"/>
    <cellStyle name="Normal 44 33" xfId="52277" xr:uid="{00000000-0005-0000-0000-00003A9A0000}"/>
    <cellStyle name="Normal 44 34" xfId="52278" xr:uid="{00000000-0005-0000-0000-00003B9A0000}"/>
    <cellStyle name="Normal 44 4" xfId="1435" xr:uid="{00000000-0005-0000-0000-00003C9A0000}"/>
    <cellStyle name="Normal 44 4 2" xfId="1436" xr:uid="{00000000-0005-0000-0000-00003D9A0000}"/>
    <cellStyle name="Normal 44 4 2 2" xfId="52279" xr:uid="{00000000-0005-0000-0000-00003E9A0000}"/>
    <cellStyle name="Normal 44 4 2 3" xfId="52280" xr:uid="{00000000-0005-0000-0000-00003F9A0000}"/>
    <cellStyle name="Normal 44 4 3" xfId="52281" xr:uid="{00000000-0005-0000-0000-0000409A0000}"/>
    <cellStyle name="Normal 44 4 3 2" xfId="52282" xr:uid="{00000000-0005-0000-0000-0000419A0000}"/>
    <cellStyle name="Normal 44 4 3 3" xfId="52283" xr:uid="{00000000-0005-0000-0000-0000429A0000}"/>
    <cellStyle name="Normal 44 4 4" xfId="52284" xr:uid="{00000000-0005-0000-0000-0000439A0000}"/>
    <cellStyle name="Normal 44 4 4 2" xfId="52285" xr:uid="{00000000-0005-0000-0000-0000449A0000}"/>
    <cellStyle name="Normal 44 4 4 3" xfId="52286" xr:uid="{00000000-0005-0000-0000-0000459A0000}"/>
    <cellStyle name="Normal 44 4 5" xfId="52287" xr:uid="{00000000-0005-0000-0000-0000469A0000}"/>
    <cellStyle name="Normal 44 4 5 2" xfId="52288" xr:uid="{00000000-0005-0000-0000-0000479A0000}"/>
    <cellStyle name="Normal 44 4 5 3" xfId="52289" xr:uid="{00000000-0005-0000-0000-0000489A0000}"/>
    <cellStyle name="Normal 44 4 6" xfId="52290" xr:uid="{00000000-0005-0000-0000-0000499A0000}"/>
    <cellStyle name="Normal 44 4 7" xfId="52291" xr:uid="{00000000-0005-0000-0000-00004A9A0000}"/>
    <cellStyle name="Normal 44 5" xfId="1437" xr:uid="{00000000-0005-0000-0000-00004B9A0000}"/>
    <cellStyle name="Normal 44 5 2" xfId="1438" xr:uid="{00000000-0005-0000-0000-00004C9A0000}"/>
    <cellStyle name="Normal 44 5 2 2" xfId="52292" xr:uid="{00000000-0005-0000-0000-00004D9A0000}"/>
    <cellStyle name="Normal 44 5 2 3" xfId="52293" xr:uid="{00000000-0005-0000-0000-00004E9A0000}"/>
    <cellStyle name="Normal 44 5 3" xfId="52294" xr:uid="{00000000-0005-0000-0000-00004F9A0000}"/>
    <cellStyle name="Normal 44 5 3 2" xfId="52295" xr:uid="{00000000-0005-0000-0000-0000509A0000}"/>
    <cellStyle name="Normal 44 5 3 3" xfId="52296" xr:uid="{00000000-0005-0000-0000-0000519A0000}"/>
    <cellStyle name="Normal 44 5 4" xfId="52297" xr:uid="{00000000-0005-0000-0000-0000529A0000}"/>
    <cellStyle name="Normal 44 5 4 2" xfId="52298" xr:uid="{00000000-0005-0000-0000-0000539A0000}"/>
    <cellStyle name="Normal 44 5 4 3" xfId="52299" xr:uid="{00000000-0005-0000-0000-0000549A0000}"/>
    <cellStyle name="Normal 44 5 5" xfId="52300" xr:uid="{00000000-0005-0000-0000-0000559A0000}"/>
    <cellStyle name="Normal 44 5 5 2" xfId="52301" xr:uid="{00000000-0005-0000-0000-0000569A0000}"/>
    <cellStyle name="Normal 44 5 5 3" xfId="52302" xr:uid="{00000000-0005-0000-0000-0000579A0000}"/>
    <cellStyle name="Normal 44 5 6" xfId="52303" xr:uid="{00000000-0005-0000-0000-0000589A0000}"/>
    <cellStyle name="Normal 44 5 7" xfId="52304" xr:uid="{00000000-0005-0000-0000-0000599A0000}"/>
    <cellStyle name="Normal 44 6" xfId="1439" xr:uid="{00000000-0005-0000-0000-00005A9A0000}"/>
    <cellStyle name="Normal 44 6 2" xfId="1440" xr:uid="{00000000-0005-0000-0000-00005B9A0000}"/>
    <cellStyle name="Normal 44 6 2 2" xfId="52305" xr:uid="{00000000-0005-0000-0000-00005C9A0000}"/>
    <cellStyle name="Normal 44 6 2 3" xfId="52306" xr:uid="{00000000-0005-0000-0000-00005D9A0000}"/>
    <cellStyle name="Normal 44 6 3" xfId="52307" xr:uid="{00000000-0005-0000-0000-00005E9A0000}"/>
    <cellStyle name="Normal 44 6 3 2" xfId="52308" xr:uid="{00000000-0005-0000-0000-00005F9A0000}"/>
    <cellStyle name="Normal 44 6 3 3" xfId="52309" xr:uid="{00000000-0005-0000-0000-0000609A0000}"/>
    <cellStyle name="Normal 44 6 4" xfId="52310" xr:uid="{00000000-0005-0000-0000-0000619A0000}"/>
    <cellStyle name="Normal 44 6 4 2" xfId="52311" xr:uid="{00000000-0005-0000-0000-0000629A0000}"/>
    <cellStyle name="Normal 44 6 4 3" xfId="52312" xr:uid="{00000000-0005-0000-0000-0000639A0000}"/>
    <cellStyle name="Normal 44 6 5" xfId="52313" xr:uid="{00000000-0005-0000-0000-0000649A0000}"/>
    <cellStyle name="Normal 44 6 5 2" xfId="52314" xr:uid="{00000000-0005-0000-0000-0000659A0000}"/>
    <cellStyle name="Normal 44 6 5 3" xfId="52315" xr:uid="{00000000-0005-0000-0000-0000669A0000}"/>
    <cellStyle name="Normal 44 6 6" xfId="52316" xr:uid="{00000000-0005-0000-0000-0000679A0000}"/>
    <cellStyle name="Normal 44 6 7" xfId="52317" xr:uid="{00000000-0005-0000-0000-0000689A0000}"/>
    <cellStyle name="Normal 44 7" xfId="1441" xr:uid="{00000000-0005-0000-0000-0000699A0000}"/>
    <cellStyle name="Normal 44 7 2" xfId="1442" xr:uid="{00000000-0005-0000-0000-00006A9A0000}"/>
    <cellStyle name="Normal 44 7 2 2" xfId="52318" xr:uid="{00000000-0005-0000-0000-00006B9A0000}"/>
    <cellStyle name="Normal 44 7 2 3" xfId="52319" xr:uid="{00000000-0005-0000-0000-00006C9A0000}"/>
    <cellStyle name="Normal 44 7 3" xfId="52320" xr:uid="{00000000-0005-0000-0000-00006D9A0000}"/>
    <cellStyle name="Normal 44 7 3 2" xfId="52321" xr:uid="{00000000-0005-0000-0000-00006E9A0000}"/>
    <cellStyle name="Normal 44 7 3 3" xfId="52322" xr:uid="{00000000-0005-0000-0000-00006F9A0000}"/>
    <cellStyle name="Normal 44 7 4" xfId="52323" xr:uid="{00000000-0005-0000-0000-0000709A0000}"/>
    <cellStyle name="Normal 44 7 4 2" xfId="52324" xr:uid="{00000000-0005-0000-0000-0000719A0000}"/>
    <cellStyle name="Normal 44 7 4 3" xfId="52325" xr:uid="{00000000-0005-0000-0000-0000729A0000}"/>
    <cellStyle name="Normal 44 7 5" xfId="52326" xr:uid="{00000000-0005-0000-0000-0000739A0000}"/>
    <cellStyle name="Normal 44 7 5 2" xfId="52327" xr:uid="{00000000-0005-0000-0000-0000749A0000}"/>
    <cellStyle name="Normal 44 7 5 3" xfId="52328" xr:uid="{00000000-0005-0000-0000-0000759A0000}"/>
    <cellStyle name="Normal 44 7 6" xfId="52329" xr:uid="{00000000-0005-0000-0000-0000769A0000}"/>
    <cellStyle name="Normal 44 7 7" xfId="52330" xr:uid="{00000000-0005-0000-0000-0000779A0000}"/>
    <cellStyle name="Normal 44 8" xfId="1443" xr:uid="{00000000-0005-0000-0000-0000789A0000}"/>
    <cellStyle name="Normal 44 8 2" xfId="1444" xr:uid="{00000000-0005-0000-0000-0000799A0000}"/>
    <cellStyle name="Normal 44 8 2 2" xfId="52331" xr:uid="{00000000-0005-0000-0000-00007A9A0000}"/>
    <cellStyle name="Normal 44 8 2 3" xfId="52332" xr:uid="{00000000-0005-0000-0000-00007B9A0000}"/>
    <cellStyle name="Normal 44 8 3" xfId="52333" xr:uid="{00000000-0005-0000-0000-00007C9A0000}"/>
    <cellStyle name="Normal 44 8 3 2" xfId="52334" xr:uid="{00000000-0005-0000-0000-00007D9A0000}"/>
    <cellStyle name="Normal 44 8 3 3" xfId="52335" xr:uid="{00000000-0005-0000-0000-00007E9A0000}"/>
    <cellStyle name="Normal 44 8 4" xfId="52336" xr:uid="{00000000-0005-0000-0000-00007F9A0000}"/>
    <cellStyle name="Normal 44 8 4 2" xfId="52337" xr:uid="{00000000-0005-0000-0000-0000809A0000}"/>
    <cellStyle name="Normal 44 8 4 3" xfId="52338" xr:uid="{00000000-0005-0000-0000-0000819A0000}"/>
    <cellStyle name="Normal 44 8 5" xfId="52339" xr:uid="{00000000-0005-0000-0000-0000829A0000}"/>
    <cellStyle name="Normal 44 8 5 2" xfId="52340" xr:uid="{00000000-0005-0000-0000-0000839A0000}"/>
    <cellStyle name="Normal 44 8 5 3" xfId="52341" xr:uid="{00000000-0005-0000-0000-0000849A0000}"/>
    <cellStyle name="Normal 44 8 6" xfId="52342" xr:uid="{00000000-0005-0000-0000-0000859A0000}"/>
    <cellStyle name="Normal 44 8 7" xfId="52343" xr:uid="{00000000-0005-0000-0000-0000869A0000}"/>
    <cellStyle name="Normal 44 9" xfId="52344" xr:uid="{00000000-0005-0000-0000-0000879A0000}"/>
    <cellStyle name="Normal 44 9 2" xfId="52345" xr:uid="{00000000-0005-0000-0000-0000889A0000}"/>
    <cellStyle name="Normal 44 9 2 2" xfId="52346" xr:uid="{00000000-0005-0000-0000-0000899A0000}"/>
    <cellStyle name="Normal 44 9 2 3" xfId="52347" xr:uid="{00000000-0005-0000-0000-00008A9A0000}"/>
    <cellStyle name="Normal 44 9 3" xfId="52348" xr:uid="{00000000-0005-0000-0000-00008B9A0000}"/>
    <cellStyle name="Normal 44 9 3 2" xfId="52349" xr:uid="{00000000-0005-0000-0000-00008C9A0000}"/>
    <cellStyle name="Normal 44 9 3 3" xfId="52350" xr:uid="{00000000-0005-0000-0000-00008D9A0000}"/>
    <cellStyle name="Normal 44 9 4" xfId="52351" xr:uid="{00000000-0005-0000-0000-00008E9A0000}"/>
    <cellStyle name="Normal 44 9 4 2" xfId="52352" xr:uid="{00000000-0005-0000-0000-00008F9A0000}"/>
    <cellStyle name="Normal 44 9 4 3" xfId="52353" xr:uid="{00000000-0005-0000-0000-0000909A0000}"/>
    <cellStyle name="Normal 44 9 5" xfId="52354" xr:uid="{00000000-0005-0000-0000-0000919A0000}"/>
    <cellStyle name="Normal 44 9 5 2" xfId="52355" xr:uid="{00000000-0005-0000-0000-0000929A0000}"/>
    <cellStyle name="Normal 44 9 5 3" xfId="52356" xr:uid="{00000000-0005-0000-0000-0000939A0000}"/>
    <cellStyle name="Normal 44 9 6" xfId="52357" xr:uid="{00000000-0005-0000-0000-0000949A0000}"/>
    <cellStyle name="Normal 44 9 7" xfId="52358" xr:uid="{00000000-0005-0000-0000-0000959A0000}"/>
    <cellStyle name="Normal 45" xfId="1445" xr:uid="{00000000-0005-0000-0000-0000969A0000}"/>
    <cellStyle name="Normal 45 10" xfId="52359" xr:uid="{00000000-0005-0000-0000-0000979A0000}"/>
    <cellStyle name="Normal 45 10 2" xfId="52360" xr:uid="{00000000-0005-0000-0000-0000989A0000}"/>
    <cellStyle name="Normal 45 10 2 2" xfId="52361" xr:uid="{00000000-0005-0000-0000-0000999A0000}"/>
    <cellStyle name="Normal 45 10 2 3" xfId="52362" xr:uid="{00000000-0005-0000-0000-00009A9A0000}"/>
    <cellStyle name="Normal 45 10 3" xfId="52363" xr:uid="{00000000-0005-0000-0000-00009B9A0000}"/>
    <cellStyle name="Normal 45 10 3 2" xfId="52364" xr:uid="{00000000-0005-0000-0000-00009C9A0000}"/>
    <cellStyle name="Normal 45 10 3 3" xfId="52365" xr:uid="{00000000-0005-0000-0000-00009D9A0000}"/>
    <cellStyle name="Normal 45 10 4" xfId="52366" xr:uid="{00000000-0005-0000-0000-00009E9A0000}"/>
    <cellStyle name="Normal 45 10 4 2" xfId="52367" xr:uid="{00000000-0005-0000-0000-00009F9A0000}"/>
    <cellStyle name="Normal 45 10 4 3" xfId="52368" xr:uid="{00000000-0005-0000-0000-0000A09A0000}"/>
    <cellStyle name="Normal 45 10 5" xfId="52369" xr:uid="{00000000-0005-0000-0000-0000A19A0000}"/>
    <cellStyle name="Normal 45 10 5 2" xfId="52370" xr:uid="{00000000-0005-0000-0000-0000A29A0000}"/>
    <cellStyle name="Normal 45 10 5 3" xfId="52371" xr:uid="{00000000-0005-0000-0000-0000A39A0000}"/>
    <cellStyle name="Normal 45 10 6" xfId="52372" xr:uid="{00000000-0005-0000-0000-0000A49A0000}"/>
    <cellStyle name="Normal 45 10 7" xfId="52373" xr:uid="{00000000-0005-0000-0000-0000A59A0000}"/>
    <cellStyle name="Normal 45 11" xfId="52374" xr:uid="{00000000-0005-0000-0000-0000A69A0000}"/>
    <cellStyle name="Normal 45 11 2" xfId="52375" xr:uid="{00000000-0005-0000-0000-0000A79A0000}"/>
    <cellStyle name="Normal 45 11 2 2" xfId="52376" xr:uid="{00000000-0005-0000-0000-0000A89A0000}"/>
    <cellStyle name="Normal 45 11 2 3" xfId="52377" xr:uid="{00000000-0005-0000-0000-0000A99A0000}"/>
    <cellStyle name="Normal 45 11 3" xfId="52378" xr:uid="{00000000-0005-0000-0000-0000AA9A0000}"/>
    <cellStyle name="Normal 45 11 3 2" xfId="52379" xr:uid="{00000000-0005-0000-0000-0000AB9A0000}"/>
    <cellStyle name="Normal 45 11 3 3" xfId="52380" xr:uid="{00000000-0005-0000-0000-0000AC9A0000}"/>
    <cellStyle name="Normal 45 11 4" xfId="52381" xr:uid="{00000000-0005-0000-0000-0000AD9A0000}"/>
    <cellStyle name="Normal 45 11 4 2" xfId="52382" xr:uid="{00000000-0005-0000-0000-0000AE9A0000}"/>
    <cellStyle name="Normal 45 11 4 3" xfId="52383" xr:uid="{00000000-0005-0000-0000-0000AF9A0000}"/>
    <cellStyle name="Normal 45 11 5" xfId="52384" xr:uid="{00000000-0005-0000-0000-0000B09A0000}"/>
    <cellStyle name="Normal 45 11 5 2" xfId="52385" xr:uid="{00000000-0005-0000-0000-0000B19A0000}"/>
    <cellStyle name="Normal 45 11 5 3" xfId="52386" xr:uid="{00000000-0005-0000-0000-0000B29A0000}"/>
    <cellStyle name="Normal 45 11 6" xfId="52387" xr:uid="{00000000-0005-0000-0000-0000B39A0000}"/>
    <cellStyle name="Normal 45 11 7" xfId="52388" xr:uid="{00000000-0005-0000-0000-0000B49A0000}"/>
    <cellStyle name="Normal 45 12" xfId="52389" xr:uid="{00000000-0005-0000-0000-0000B59A0000}"/>
    <cellStyle name="Normal 45 12 2" xfId="52390" xr:uid="{00000000-0005-0000-0000-0000B69A0000}"/>
    <cellStyle name="Normal 45 12 2 2" xfId="52391" xr:uid="{00000000-0005-0000-0000-0000B79A0000}"/>
    <cellStyle name="Normal 45 12 2 3" xfId="52392" xr:uid="{00000000-0005-0000-0000-0000B89A0000}"/>
    <cellStyle name="Normal 45 12 3" xfId="52393" xr:uid="{00000000-0005-0000-0000-0000B99A0000}"/>
    <cellStyle name="Normal 45 12 3 2" xfId="52394" xr:uid="{00000000-0005-0000-0000-0000BA9A0000}"/>
    <cellStyle name="Normal 45 12 3 3" xfId="52395" xr:uid="{00000000-0005-0000-0000-0000BB9A0000}"/>
    <cellStyle name="Normal 45 12 4" xfId="52396" xr:uid="{00000000-0005-0000-0000-0000BC9A0000}"/>
    <cellStyle name="Normal 45 12 4 2" xfId="52397" xr:uid="{00000000-0005-0000-0000-0000BD9A0000}"/>
    <cellStyle name="Normal 45 12 4 3" xfId="52398" xr:uid="{00000000-0005-0000-0000-0000BE9A0000}"/>
    <cellStyle name="Normal 45 12 5" xfId="52399" xr:uid="{00000000-0005-0000-0000-0000BF9A0000}"/>
    <cellStyle name="Normal 45 12 5 2" xfId="52400" xr:uid="{00000000-0005-0000-0000-0000C09A0000}"/>
    <cellStyle name="Normal 45 12 5 3" xfId="52401" xr:uid="{00000000-0005-0000-0000-0000C19A0000}"/>
    <cellStyle name="Normal 45 12 6" xfId="52402" xr:uid="{00000000-0005-0000-0000-0000C29A0000}"/>
    <cellStyle name="Normal 45 12 7" xfId="52403" xr:uid="{00000000-0005-0000-0000-0000C39A0000}"/>
    <cellStyle name="Normal 45 13" xfId="52404" xr:uid="{00000000-0005-0000-0000-0000C49A0000}"/>
    <cellStyle name="Normal 45 13 2" xfId="52405" xr:uid="{00000000-0005-0000-0000-0000C59A0000}"/>
    <cellStyle name="Normal 45 13 2 2" xfId="52406" xr:uid="{00000000-0005-0000-0000-0000C69A0000}"/>
    <cellStyle name="Normal 45 13 2 3" xfId="52407" xr:uid="{00000000-0005-0000-0000-0000C79A0000}"/>
    <cellStyle name="Normal 45 13 3" xfId="52408" xr:uid="{00000000-0005-0000-0000-0000C89A0000}"/>
    <cellStyle name="Normal 45 13 3 2" xfId="52409" xr:uid="{00000000-0005-0000-0000-0000C99A0000}"/>
    <cellStyle name="Normal 45 13 3 3" xfId="52410" xr:uid="{00000000-0005-0000-0000-0000CA9A0000}"/>
    <cellStyle name="Normal 45 13 4" xfId="52411" xr:uid="{00000000-0005-0000-0000-0000CB9A0000}"/>
    <cellStyle name="Normal 45 13 4 2" xfId="52412" xr:uid="{00000000-0005-0000-0000-0000CC9A0000}"/>
    <cellStyle name="Normal 45 13 4 3" xfId="52413" xr:uid="{00000000-0005-0000-0000-0000CD9A0000}"/>
    <cellStyle name="Normal 45 13 5" xfId="52414" xr:uid="{00000000-0005-0000-0000-0000CE9A0000}"/>
    <cellStyle name="Normal 45 13 5 2" xfId="52415" xr:uid="{00000000-0005-0000-0000-0000CF9A0000}"/>
    <cellStyle name="Normal 45 13 5 3" xfId="52416" xr:uid="{00000000-0005-0000-0000-0000D09A0000}"/>
    <cellStyle name="Normal 45 13 6" xfId="52417" xr:uid="{00000000-0005-0000-0000-0000D19A0000}"/>
    <cellStyle name="Normal 45 13 7" xfId="52418" xr:uid="{00000000-0005-0000-0000-0000D29A0000}"/>
    <cellStyle name="Normal 45 14" xfId="52419" xr:uid="{00000000-0005-0000-0000-0000D39A0000}"/>
    <cellStyle name="Normal 45 14 2" xfId="52420" xr:uid="{00000000-0005-0000-0000-0000D49A0000}"/>
    <cellStyle name="Normal 45 14 2 2" xfId="52421" xr:uid="{00000000-0005-0000-0000-0000D59A0000}"/>
    <cellStyle name="Normal 45 14 2 3" xfId="52422" xr:uid="{00000000-0005-0000-0000-0000D69A0000}"/>
    <cellStyle name="Normal 45 14 3" xfId="52423" xr:uid="{00000000-0005-0000-0000-0000D79A0000}"/>
    <cellStyle name="Normal 45 14 3 2" xfId="52424" xr:uid="{00000000-0005-0000-0000-0000D89A0000}"/>
    <cellStyle name="Normal 45 14 3 3" xfId="52425" xr:uid="{00000000-0005-0000-0000-0000D99A0000}"/>
    <cellStyle name="Normal 45 14 4" xfId="52426" xr:uid="{00000000-0005-0000-0000-0000DA9A0000}"/>
    <cellStyle name="Normal 45 14 4 2" xfId="52427" xr:uid="{00000000-0005-0000-0000-0000DB9A0000}"/>
    <cellStyle name="Normal 45 14 4 3" xfId="52428" xr:uid="{00000000-0005-0000-0000-0000DC9A0000}"/>
    <cellStyle name="Normal 45 14 5" xfId="52429" xr:uid="{00000000-0005-0000-0000-0000DD9A0000}"/>
    <cellStyle name="Normal 45 14 5 2" xfId="52430" xr:uid="{00000000-0005-0000-0000-0000DE9A0000}"/>
    <cellStyle name="Normal 45 14 5 3" xfId="52431" xr:uid="{00000000-0005-0000-0000-0000DF9A0000}"/>
    <cellStyle name="Normal 45 14 6" xfId="52432" xr:uid="{00000000-0005-0000-0000-0000E09A0000}"/>
    <cellStyle name="Normal 45 14 7" xfId="52433" xr:uid="{00000000-0005-0000-0000-0000E19A0000}"/>
    <cellStyle name="Normal 45 15" xfId="52434" xr:uid="{00000000-0005-0000-0000-0000E29A0000}"/>
    <cellStyle name="Normal 45 15 2" xfId="52435" xr:uid="{00000000-0005-0000-0000-0000E39A0000}"/>
    <cellStyle name="Normal 45 15 2 2" xfId="52436" xr:uid="{00000000-0005-0000-0000-0000E49A0000}"/>
    <cellStyle name="Normal 45 15 2 3" xfId="52437" xr:uid="{00000000-0005-0000-0000-0000E59A0000}"/>
    <cellStyle name="Normal 45 15 3" xfId="52438" xr:uid="{00000000-0005-0000-0000-0000E69A0000}"/>
    <cellStyle name="Normal 45 15 3 2" xfId="52439" xr:uid="{00000000-0005-0000-0000-0000E79A0000}"/>
    <cellStyle name="Normal 45 15 3 3" xfId="52440" xr:uid="{00000000-0005-0000-0000-0000E89A0000}"/>
    <cellStyle name="Normal 45 15 4" xfId="52441" xr:uid="{00000000-0005-0000-0000-0000E99A0000}"/>
    <cellStyle name="Normal 45 15 4 2" xfId="52442" xr:uid="{00000000-0005-0000-0000-0000EA9A0000}"/>
    <cellStyle name="Normal 45 15 4 3" xfId="52443" xr:uid="{00000000-0005-0000-0000-0000EB9A0000}"/>
    <cellStyle name="Normal 45 15 5" xfId="52444" xr:uid="{00000000-0005-0000-0000-0000EC9A0000}"/>
    <cellStyle name="Normal 45 15 5 2" xfId="52445" xr:uid="{00000000-0005-0000-0000-0000ED9A0000}"/>
    <cellStyle name="Normal 45 15 5 3" xfId="52446" xr:uid="{00000000-0005-0000-0000-0000EE9A0000}"/>
    <cellStyle name="Normal 45 15 6" xfId="52447" xr:uid="{00000000-0005-0000-0000-0000EF9A0000}"/>
    <cellStyle name="Normal 45 15 7" xfId="52448" xr:uid="{00000000-0005-0000-0000-0000F09A0000}"/>
    <cellStyle name="Normal 45 16" xfId="52449" xr:uid="{00000000-0005-0000-0000-0000F19A0000}"/>
    <cellStyle name="Normal 45 16 2" xfId="52450" xr:uid="{00000000-0005-0000-0000-0000F29A0000}"/>
    <cellStyle name="Normal 45 16 2 2" xfId="52451" xr:uid="{00000000-0005-0000-0000-0000F39A0000}"/>
    <cellStyle name="Normal 45 16 2 3" xfId="52452" xr:uid="{00000000-0005-0000-0000-0000F49A0000}"/>
    <cellStyle name="Normal 45 16 3" xfId="52453" xr:uid="{00000000-0005-0000-0000-0000F59A0000}"/>
    <cellStyle name="Normal 45 16 3 2" xfId="52454" xr:uid="{00000000-0005-0000-0000-0000F69A0000}"/>
    <cellStyle name="Normal 45 16 3 3" xfId="52455" xr:uid="{00000000-0005-0000-0000-0000F79A0000}"/>
    <cellStyle name="Normal 45 16 4" xfId="52456" xr:uid="{00000000-0005-0000-0000-0000F89A0000}"/>
    <cellStyle name="Normal 45 16 4 2" xfId="52457" xr:uid="{00000000-0005-0000-0000-0000F99A0000}"/>
    <cellStyle name="Normal 45 16 4 3" xfId="52458" xr:uid="{00000000-0005-0000-0000-0000FA9A0000}"/>
    <cellStyle name="Normal 45 16 5" xfId="52459" xr:uid="{00000000-0005-0000-0000-0000FB9A0000}"/>
    <cellStyle name="Normal 45 16 5 2" xfId="52460" xr:uid="{00000000-0005-0000-0000-0000FC9A0000}"/>
    <cellStyle name="Normal 45 16 5 3" xfId="52461" xr:uid="{00000000-0005-0000-0000-0000FD9A0000}"/>
    <cellStyle name="Normal 45 16 6" xfId="52462" xr:uid="{00000000-0005-0000-0000-0000FE9A0000}"/>
    <cellStyle name="Normal 45 16 7" xfId="52463" xr:uid="{00000000-0005-0000-0000-0000FF9A0000}"/>
    <cellStyle name="Normal 45 17" xfId="52464" xr:uid="{00000000-0005-0000-0000-0000009B0000}"/>
    <cellStyle name="Normal 45 17 2" xfId="52465" xr:uid="{00000000-0005-0000-0000-0000019B0000}"/>
    <cellStyle name="Normal 45 17 2 2" xfId="52466" xr:uid="{00000000-0005-0000-0000-0000029B0000}"/>
    <cellStyle name="Normal 45 17 2 3" xfId="52467" xr:uid="{00000000-0005-0000-0000-0000039B0000}"/>
    <cellStyle name="Normal 45 17 3" xfId="52468" xr:uid="{00000000-0005-0000-0000-0000049B0000}"/>
    <cellStyle name="Normal 45 17 3 2" xfId="52469" xr:uid="{00000000-0005-0000-0000-0000059B0000}"/>
    <cellStyle name="Normal 45 17 3 3" xfId="52470" xr:uid="{00000000-0005-0000-0000-0000069B0000}"/>
    <cellStyle name="Normal 45 17 4" xfId="52471" xr:uid="{00000000-0005-0000-0000-0000079B0000}"/>
    <cellStyle name="Normal 45 17 4 2" xfId="52472" xr:uid="{00000000-0005-0000-0000-0000089B0000}"/>
    <cellStyle name="Normal 45 17 4 3" xfId="52473" xr:uid="{00000000-0005-0000-0000-0000099B0000}"/>
    <cellStyle name="Normal 45 17 5" xfId="52474" xr:uid="{00000000-0005-0000-0000-00000A9B0000}"/>
    <cellStyle name="Normal 45 17 5 2" xfId="52475" xr:uid="{00000000-0005-0000-0000-00000B9B0000}"/>
    <cellStyle name="Normal 45 17 5 3" xfId="52476" xr:uid="{00000000-0005-0000-0000-00000C9B0000}"/>
    <cellStyle name="Normal 45 17 6" xfId="52477" xr:uid="{00000000-0005-0000-0000-00000D9B0000}"/>
    <cellStyle name="Normal 45 17 7" xfId="52478" xr:uid="{00000000-0005-0000-0000-00000E9B0000}"/>
    <cellStyle name="Normal 45 18" xfId="52479" xr:uid="{00000000-0005-0000-0000-00000F9B0000}"/>
    <cellStyle name="Normal 45 18 2" xfId="52480" xr:uid="{00000000-0005-0000-0000-0000109B0000}"/>
    <cellStyle name="Normal 45 18 2 2" xfId="52481" xr:uid="{00000000-0005-0000-0000-0000119B0000}"/>
    <cellStyle name="Normal 45 18 2 3" xfId="52482" xr:uid="{00000000-0005-0000-0000-0000129B0000}"/>
    <cellStyle name="Normal 45 18 3" xfId="52483" xr:uid="{00000000-0005-0000-0000-0000139B0000}"/>
    <cellStyle name="Normal 45 18 3 2" xfId="52484" xr:uid="{00000000-0005-0000-0000-0000149B0000}"/>
    <cellStyle name="Normal 45 18 3 3" xfId="52485" xr:uid="{00000000-0005-0000-0000-0000159B0000}"/>
    <cellStyle name="Normal 45 18 4" xfId="52486" xr:uid="{00000000-0005-0000-0000-0000169B0000}"/>
    <cellStyle name="Normal 45 18 4 2" xfId="52487" xr:uid="{00000000-0005-0000-0000-0000179B0000}"/>
    <cellStyle name="Normal 45 18 4 3" xfId="52488" xr:uid="{00000000-0005-0000-0000-0000189B0000}"/>
    <cellStyle name="Normal 45 18 5" xfId="52489" xr:uid="{00000000-0005-0000-0000-0000199B0000}"/>
    <cellStyle name="Normal 45 18 5 2" xfId="52490" xr:uid="{00000000-0005-0000-0000-00001A9B0000}"/>
    <cellStyle name="Normal 45 18 5 3" xfId="52491" xr:uid="{00000000-0005-0000-0000-00001B9B0000}"/>
    <cellStyle name="Normal 45 18 6" xfId="52492" xr:uid="{00000000-0005-0000-0000-00001C9B0000}"/>
    <cellStyle name="Normal 45 18 7" xfId="52493" xr:uid="{00000000-0005-0000-0000-00001D9B0000}"/>
    <cellStyle name="Normal 45 19" xfId="52494" xr:uid="{00000000-0005-0000-0000-00001E9B0000}"/>
    <cellStyle name="Normal 45 19 2" xfId="52495" xr:uid="{00000000-0005-0000-0000-00001F9B0000}"/>
    <cellStyle name="Normal 45 19 2 2" xfId="52496" xr:uid="{00000000-0005-0000-0000-0000209B0000}"/>
    <cellStyle name="Normal 45 19 2 3" xfId="52497" xr:uid="{00000000-0005-0000-0000-0000219B0000}"/>
    <cellStyle name="Normal 45 19 3" xfId="52498" xr:uid="{00000000-0005-0000-0000-0000229B0000}"/>
    <cellStyle name="Normal 45 19 3 2" xfId="52499" xr:uid="{00000000-0005-0000-0000-0000239B0000}"/>
    <cellStyle name="Normal 45 19 3 3" xfId="52500" xr:uid="{00000000-0005-0000-0000-0000249B0000}"/>
    <cellStyle name="Normal 45 19 4" xfId="52501" xr:uid="{00000000-0005-0000-0000-0000259B0000}"/>
    <cellStyle name="Normal 45 19 4 2" xfId="52502" xr:uid="{00000000-0005-0000-0000-0000269B0000}"/>
    <cellStyle name="Normal 45 19 4 3" xfId="52503" xr:uid="{00000000-0005-0000-0000-0000279B0000}"/>
    <cellStyle name="Normal 45 19 5" xfId="52504" xr:uid="{00000000-0005-0000-0000-0000289B0000}"/>
    <cellStyle name="Normal 45 19 5 2" xfId="52505" xr:uid="{00000000-0005-0000-0000-0000299B0000}"/>
    <cellStyle name="Normal 45 19 5 3" xfId="52506" xr:uid="{00000000-0005-0000-0000-00002A9B0000}"/>
    <cellStyle name="Normal 45 19 6" xfId="52507" xr:uid="{00000000-0005-0000-0000-00002B9B0000}"/>
    <cellStyle name="Normal 45 19 7" xfId="52508" xr:uid="{00000000-0005-0000-0000-00002C9B0000}"/>
    <cellStyle name="Normal 45 2" xfId="1446" xr:uid="{00000000-0005-0000-0000-00002D9B0000}"/>
    <cellStyle name="Normal 45 2 2" xfId="52509" xr:uid="{00000000-0005-0000-0000-00002E9B0000}"/>
    <cellStyle name="Normal 45 2 2 2" xfId="52510" xr:uid="{00000000-0005-0000-0000-00002F9B0000}"/>
    <cellStyle name="Normal 45 2 2 3" xfId="52511" xr:uid="{00000000-0005-0000-0000-0000309B0000}"/>
    <cellStyle name="Normal 45 2 3" xfId="52512" xr:uid="{00000000-0005-0000-0000-0000319B0000}"/>
    <cellStyle name="Normal 45 2 3 2" xfId="52513" xr:uid="{00000000-0005-0000-0000-0000329B0000}"/>
    <cellStyle name="Normal 45 2 3 3" xfId="52514" xr:uid="{00000000-0005-0000-0000-0000339B0000}"/>
    <cellStyle name="Normal 45 2 4" xfId="52515" xr:uid="{00000000-0005-0000-0000-0000349B0000}"/>
    <cellStyle name="Normal 45 2 4 2" xfId="52516" xr:uid="{00000000-0005-0000-0000-0000359B0000}"/>
    <cellStyle name="Normal 45 2 4 3" xfId="52517" xr:uid="{00000000-0005-0000-0000-0000369B0000}"/>
    <cellStyle name="Normal 45 2 5" xfId="52518" xr:uid="{00000000-0005-0000-0000-0000379B0000}"/>
    <cellStyle name="Normal 45 2 5 2" xfId="52519" xr:uid="{00000000-0005-0000-0000-0000389B0000}"/>
    <cellStyle name="Normal 45 2 5 3" xfId="52520" xr:uid="{00000000-0005-0000-0000-0000399B0000}"/>
    <cellStyle name="Normal 45 2 6" xfId="52521" xr:uid="{00000000-0005-0000-0000-00003A9B0000}"/>
    <cellStyle name="Normal 45 2 6 2" xfId="52522" xr:uid="{00000000-0005-0000-0000-00003B9B0000}"/>
    <cellStyle name="Normal 45 2 6 3" xfId="52523" xr:uid="{00000000-0005-0000-0000-00003C9B0000}"/>
    <cellStyle name="Normal 45 2 7" xfId="52524" xr:uid="{00000000-0005-0000-0000-00003D9B0000}"/>
    <cellStyle name="Normal 45 2 7 2" xfId="52525" xr:uid="{00000000-0005-0000-0000-00003E9B0000}"/>
    <cellStyle name="Normal 45 2 7 3" xfId="52526" xr:uid="{00000000-0005-0000-0000-00003F9B0000}"/>
    <cellStyle name="Normal 45 2 8" xfId="52527" xr:uid="{00000000-0005-0000-0000-0000409B0000}"/>
    <cellStyle name="Normal 45 2 9" xfId="52528" xr:uid="{00000000-0005-0000-0000-0000419B0000}"/>
    <cellStyle name="Normal 45 20" xfId="52529" xr:uid="{00000000-0005-0000-0000-0000429B0000}"/>
    <cellStyle name="Normal 45 20 2" xfId="52530" xr:uid="{00000000-0005-0000-0000-0000439B0000}"/>
    <cellStyle name="Normal 45 20 2 2" xfId="52531" xr:uid="{00000000-0005-0000-0000-0000449B0000}"/>
    <cellStyle name="Normal 45 20 2 3" xfId="52532" xr:uid="{00000000-0005-0000-0000-0000459B0000}"/>
    <cellStyle name="Normal 45 20 3" xfId="52533" xr:uid="{00000000-0005-0000-0000-0000469B0000}"/>
    <cellStyle name="Normal 45 20 3 2" xfId="52534" xr:uid="{00000000-0005-0000-0000-0000479B0000}"/>
    <cellStyle name="Normal 45 20 3 3" xfId="52535" xr:uid="{00000000-0005-0000-0000-0000489B0000}"/>
    <cellStyle name="Normal 45 20 4" xfId="52536" xr:uid="{00000000-0005-0000-0000-0000499B0000}"/>
    <cellStyle name="Normal 45 20 4 2" xfId="52537" xr:uid="{00000000-0005-0000-0000-00004A9B0000}"/>
    <cellStyle name="Normal 45 20 4 3" xfId="52538" xr:uid="{00000000-0005-0000-0000-00004B9B0000}"/>
    <cellStyle name="Normal 45 20 5" xfId="52539" xr:uid="{00000000-0005-0000-0000-00004C9B0000}"/>
    <cellStyle name="Normal 45 20 5 2" xfId="52540" xr:uid="{00000000-0005-0000-0000-00004D9B0000}"/>
    <cellStyle name="Normal 45 20 5 3" xfId="52541" xr:uid="{00000000-0005-0000-0000-00004E9B0000}"/>
    <cellStyle name="Normal 45 20 6" xfId="52542" xr:uid="{00000000-0005-0000-0000-00004F9B0000}"/>
    <cellStyle name="Normal 45 20 7" xfId="52543" xr:uid="{00000000-0005-0000-0000-0000509B0000}"/>
    <cellStyle name="Normal 45 21" xfId="52544" xr:uid="{00000000-0005-0000-0000-0000519B0000}"/>
    <cellStyle name="Normal 45 21 2" xfId="52545" xr:uid="{00000000-0005-0000-0000-0000529B0000}"/>
    <cellStyle name="Normal 45 21 2 2" xfId="52546" xr:uid="{00000000-0005-0000-0000-0000539B0000}"/>
    <cellStyle name="Normal 45 21 2 3" xfId="52547" xr:uid="{00000000-0005-0000-0000-0000549B0000}"/>
    <cellStyle name="Normal 45 21 3" xfId="52548" xr:uid="{00000000-0005-0000-0000-0000559B0000}"/>
    <cellStyle name="Normal 45 21 3 2" xfId="52549" xr:uid="{00000000-0005-0000-0000-0000569B0000}"/>
    <cellStyle name="Normal 45 21 3 3" xfId="52550" xr:uid="{00000000-0005-0000-0000-0000579B0000}"/>
    <cellStyle name="Normal 45 21 4" xfId="52551" xr:uid="{00000000-0005-0000-0000-0000589B0000}"/>
    <cellStyle name="Normal 45 21 4 2" xfId="52552" xr:uid="{00000000-0005-0000-0000-0000599B0000}"/>
    <cellStyle name="Normal 45 21 4 3" xfId="52553" xr:uid="{00000000-0005-0000-0000-00005A9B0000}"/>
    <cellStyle name="Normal 45 21 5" xfId="52554" xr:uid="{00000000-0005-0000-0000-00005B9B0000}"/>
    <cellStyle name="Normal 45 21 5 2" xfId="52555" xr:uid="{00000000-0005-0000-0000-00005C9B0000}"/>
    <cellStyle name="Normal 45 21 5 3" xfId="52556" xr:uid="{00000000-0005-0000-0000-00005D9B0000}"/>
    <cellStyle name="Normal 45 21 6" xfId="52557" xr:uid="{00000000-0005-0000-0000-00005E9B0000}"/>
    <cellStyle name="Normal 45 21 7" xfId="52558" xr:uid="{00000000-0005-0000-0000-00005F9B0000}"/>
    <cellStyle name="Normal 45 22" xfId="52559" xr:uid="{00000000-0005-0000-0000-0000609B0000}"/>
    <cellStyle name="Normal 45 22 2" xfId="52560" xr:uid="{00000000-0005-0000-0000-0000619B0000}"/>
    <cellStyle name="Normal 45 22 2 2" xfId="52561" xr:uid="{00000000-0005-0000-0000-0000629B0000}"/>
    <cellStyle name="Normal 45 22 2 3" xfId="52562" xr:uid="{00000000-0005-0000-0000-0000639B0000}"/>
    <cellStyle name="Normal 45 22 3" xfId="52563" xr:uid="{00000000-0005-0000-0000-0000649B0000}"/>
    <cellStyle name="Normal 45 22 3 2" xfId="52564" xr:uid="{00000000-0005-0000-0000-0000659B0000}"/>
    <cellStyle name="Normal 45 22 3 3" xfId="52565" xr:uid="{00000000-0005-0000-0000-0000669B0000}"/>
    <cellStyle name="Normal 45 22 4" xfId="52566" xr:uid="{00000000-0005-0000-0000-0000679B0000}"/>
    <cellStyle name="Normal 45 22 4 2" xfId="52567" xr:uid="{00000000-0005-0000-0000-0000689B0000}"/>
    <cellStyle name="Normal 45 22 4 3" xfId="52568" xr:uid="{00000000-0005-0000-0000-0000699B0000}"/>
    <cellStyle name="Normal 45 22 5" xfId="52569" xr:uid="{00000000-0005-0000-0000-00006A9B0000}"/>
    <cellStyle name="Normal 45 22 5 2" xfId="52570" xr:uid="{00000000-0005-0000-0000-00006B9B0000}"/>
    <cellStyle name="Normal 45 22 5 3" xfId="52571" xr:uid="{00000000-0005-0000-0000-00006C9B0000}"/>
    <cellStyle name="Normal 45 22 6" xfId="52572" xr:uid="{00000000-0005-0000-0000-00006D9B0000}"/>
    <cellStyle name="Normal 45 22 7" xfId="52573" xr:uid="{00000000-0005-0000-0000-00006E9B0000}"/>
    <cellStyle name="Normal 45 23" xfId="52574" xr:uid="{00000000-0005-0000-0000-00006F9B0000}"/>
    <cellStyle name="Normal 45 23 2" xfId="52575" xr:uid="{00000000-0005-0000-0000-0000709B0000}"/>
    <cellStyle name="Normal 45 23 2 2" xfId="52576" xr:uid="{00000000-0005-0000-0000-0000719B0000}"/>
    <cellStyle name="Normal 45 23 2 3" xfId="52577" xr:uid="{00000000-0005-0000-0000-0000729B0000}"/>
    <cellStyle name="Normal 45 23 3" xfId="52578" xr:uid="{00000000-0005-0000-0000-0000739B0000}"/>
    <cellStyle name="Normal 45 23 3 2" xfId="52579" xr:uid="{00000000-0005-0000-0000-0000749B0000}"/>
    <cellStyle name="Normal 45 23 3 3" xfId="52580" xr:uid="{00000000-0005-0000-0000-0000759B0000}"/>
    <cellStyle name="Normal 45 23 4" xfId="52581" xr:uid="{00000000-0005-0000-0000-0000769B0000}"/>
    <cellStyle name="Normal 45 23 4 2" xfId="52582" xr:uid="{00000000-0005-0000-0000-0000779B0000}"/>
    <cellStyle name="Normal 45 23 4 3" xfId="52583" xr:uid="{00000000-0005-0000-0000-0000789B0000}"/>
    <cellStyle name="Normal 45 23 5" xfId="52584" xr:uid="{00000000-0005-0000-0000-0000799B0000}"/>
    <cellStyle name="Normal 45 23 5 2" xfId="52585" xr:uid="{00000000-0005-0000-0000-00007A9B0000}"/>
    <cellStyle name="Normal 45 23 5 3" xfId="52586" xr:uid="{00000000-0005-0000-0000-00007B9B0000}"/>
    <cellStyle name="Normal 45 23 6" xfId="52587" xr:uid="{00000000-0005-0000-0000-00007C9B0000}"/>
    <cellStyle name="Normal 45 23 7" xfId="52588" xr:uid="{00000000-0005-0000-0000-00007D9B0000}"/>
    <cellStyle name="Normal 45 24" xfId="52589" xr:uid="{00000000-0005-0000-0000-00007E9B0000}"/>
    <cellStyle name="Normal 45 24 2" xfId="52590" xr:uid="{00000000-0005-0000-0000-00007F9B0000}"/>
    <cellStyle name="Normal 45 24 2 2" xfId="52591" xr:uid="{00000000-0005-0000-0000-0000809B0000}"/>
    <cellStyle name="Normal 45 24 2 3" xfId="52592" xr:uid="{00000000-0005-0000-0000-0000819B0000}"/>
    <cellStyle name="Normal 45 24 3" xfId="52593" xr:uid="{00000000-0005-0000-0000-0000829B0000}"/>
    <cellStyle name="Normal 45 24 3 2" xfId="52594" xr:uid="{00000000-0005-0000-0000-0000839B0000}"/>
    <cellStyle name="Normal 45 24 3 3" xfId="52595" xr:uid="{00000000-0005-0000-0000-0000849B0000}"/>
    <cellStyle name="Normal 45 24 4" xfId="52596" xr:uid="{00000000-0005-0000-0000-0000859B0000}"/>
    <cellStyle name="Normal 45 24 4 2" xfId="52597" xr:uid="{00000000-0005-0000-0000-0000869B0000}"/>
    <cellStyle name="Normal 45 24 4 3" xfId="52598" xr:uid="{00000000-0005-0000-0000-0000879B0000}"/>
    <cellStyle name="Normal 45 24 5" xfId="52599" xr:uid="{00000000-0005-0000-0000-0000889B0000}"/>
    <cellStyle name="Normal 45 24 5 2" xfId="52600" xr:uid="{00000000-0005-0000-0000-0000899B0000}"/>
    <cellStyle name="Normal 45 24 5 3" xfId="52601" xr:uid="{00000000-0005-0000-0000-00008A9B0000}"/>
    <cellStyle name="Normal 45 24 6" xfId="52602" xr:uid="{00000000-0005-0000-0000-00008B9B0000}"/>
    <cellStyle name="Normal 45 24 7" xfId="52603" xr:uid="{00000000-0005-0000-0000-00008C9B0000}"/>
    <cellStyle name="Normal 45 25" xfId="52604" xr:uid="{00000000-0005-0000-0000-00008D9B0000}"/>
    <cellStyle name="Normal 45 25 2" xfId="52605" xr:uid="{00000000-0005-0000-0000-00008E9B0000}"/>
    <cellStyle name="Normal 45 25 2 2" xfId="52606" xr:uid="{00000000-0005-0000-0000-00008F9B0000}"/>
    <cellStyle name="Normal 45 25 2 3" xfId="52607" xr:uid="{00000000-0005-0000-0000-0000909B0000}"/>
    <cellStyle name="Normal 45 25 3" xfId="52608" xr:uid="{00000000-0005-0000-0000-0000919B0000}"/>
    <cellStyle name="Normal 45 25 3 2" xfId="52609" xr:uid="{00000000-0005-0000-0000-0000929B0000}"/>
    <cellStyle name="Normal 45 25 3 3" xfId="52610" xr:uid="{00000000-0005-0000-0000-0000939B0000}"/>
    <cellStyle name="Normal 45 25 4" xfId="52611" xr:uid="{00000000-0005-0000-0000-0000949B0000}"/>
    <cellStyle name="Normal 45 25 4 2" xfId="52612" xr:uid="{00000000-0005-0000-0000-0000959B0000}"/>
    <cellStyle name="Normal 45 25 4 3" xfId="52613" xr:uid="{00000000-0005-0000-0000-0000969B0000}"/>
    <cellStyle name="Normal 45 25 5" xfId="52614" xr:uid="{00000000-0005-0000-0000-0000979B0000}"/>
    <cellStyle name="Normal 45 25 5 2" xfId="52615" xr:uid="{00000000-0005-0000-0000-0000989B0000}"/>
    <cellStyle name="Normal 45 25 5 3" xfId="52616" xr:uid="{00000000-0005-0000-0000-0000999B0000}"/>
    <cellStyle name="Normal 45 25 6" xfId="52617" xr:uid="{00000000-0005-0000-0000-00009A9B0000}"/>
    <cellStyle name="Normal 45 25 7" xfId="52618" xr:uid="{00000000-0005-0000-0000-00009B9B0000}"/>
    <cellStyle name="Normal 45 26" xfId="52619" xr:uid="{00000000-0005-0000-0000-00009C9B0000}"/>
    <cellStyle name="Normal 45 26 2" xfId="52620" xr:uid="{00000000-0005-0000-0000-00009D9B0000}"/>
    <cellStyle name="Normal 45 26 2 2" xfId="52621" xr:uid="{00000000-0005-0000-0000-00009E9B0000}"/>
    <cellStyle name="Normal 45 26 2 3" xfId="52622" xr:uid="{00000000-0005-0000-0000-00009F9B0000}"/>
    <cellStyle name="Normal 45 26 3" xfId="52623" xr:uid="{00000000-0005-0000-0000-0000A09B0000}"/>
    <cellStyle name="Normal 45 26 3 2" xfId="52624" xr:uid="{00000000-0005-0000-0000-0000A19B0000}"/>
    <cellStyle name="Normal 45 26 3 3" xfId="52625" xr:uid="{00000000-0005-0000-0000-0000A29B0000}"/>
    <cellStyle name="Normal 45 26 4" xfId="52626" xr:uid="{00000000-0005-0000-0000-0000A39B0000}"/>
    <cellStyle name="Normal 45 26 4 2" xfId="52627" xr:uid="{00000000-0005-0000-0000-0000A49B0000}"/>
    <cellStyle name="Normal 45 26 4 3" xfId="52628" xr:uid="{00000000-0005-0000-0000-0000A59B0000}"/>
    <cellStyle name="Normal 45 26 5" xfId="52629" xr:uid="{00000000-0005-0000-0000-0000A69B0000}"/>
    <cellStyle name="Normal 45 26 5 2" xfId="52630" xr:uid="{00000000-0005-0000-0000-0000A79B0000}"/>
    <cellStyle name="Normal 45 26 5 3" xfId="52631" xr:uid="{00000000-0005-0000-0000-0000A89B0000}"/>
    <cellStyle name="Normal 45 26 6" xfId="52632" xr:uid="{00000000-0005-0000-0000-0000A99B0000}"/>
    <cellStyle name="Normal 45 26 7" xfId="52633" xr:uid="{00000000-0005-0000-0000-0000AA9B0000}"/>
    <cellStyle name="Normal 45 27" xfId="52634" xr:uid="{00000000-0005-0000-0000-0000AB9B0000}"/>
    <cellStyle name="Normal 45 27 2" xfId="52635" xr:uid="{00000000-0005-0000-0000-0000AC9B0000}"/>
    <cellStyle name="Normal 45 27 3" xfId="52636" xr:uid="{00000000-0005-0000-0000-0000AD9B0000}"/>
    <cellStyle name="Normal 45 28" xfId="52637" xr:uid="{00000000-0005-0000-0000-0000AE9B0000}"/>
    <cellStyle name="Normal 45 28 2" xfId="52638" xr:uid="{00000000-0005-0000-0000-0000AF9B0000}"/>
    <cellStyle name="Normal 45 28 3" xfId="52639" xr:uid="{00000000-0005-0000-0000-0000B09B0000}"/>
    <cellStyle name="Normal 45 29" xfId="52640" xr:uid="{00000000-0005-0000-0000-0000B19B0000}"/>
    <cellStyle name="Normal 45 29 2" xfId="52641" xr:uid="{00000000-0005-0000-0000-0000B29B0000}"/>
    <cellStyle name="Normal 45 29 3" xfId="52642" xr:uid="{00000000-0005-0000-0000-0000B39B0000}"/>
    <cellStyle name="Normal 45 3" xfId="1447" xr:uid="{00000000-0005-0000-0000-0000B49B0000}"/>
    <cellStyle name="Normal 45 3 2" xfId="52643" xr:uid="{00000000-0005-0000-0000-0000B59B0000}"/>
    <cellStyle name="Normal 45 3 2 2" xfId="52644" xr:uid="{00000000-0005-0000-0000-0000B69B0000}"/>
    <cellStyle name="Normal 45 3 2 3" xfId="52645" xr:uid="{00000000-0005-0000-0000-0000B79B0000}"/>
    <cellStyle name="Normal 45 3 3" xfId="52646" xr:uid="{00000000-0005-0000-0000-0000B89B0000}"/>
    <cellStyle name="Normal 45 3 3 2" xfId="52647" xr:uid="{00000000-0005-0000-0000-0000B99B0000}"/>
    <cellStyle name="Normal 45 3 3 3" xfId="52648" xr:uid="{00000000-0005-0000-0000-0000BA9B0000}"/>
    <cellStyle name="Normal 45 3 4" xfId="52649" xr:uid="{00000000-0005-0000-0000-0000BB9B0000}"/>
    <cellStyle name="Normal 45 3 4 2" xfId="52650" xr:uid="{00000000-0005-0000-0000-0000BC9B0000}"/>
    <cellStyle name="Normal 45 3 4 3" xfId="52651" xr:uid="{00000000-0005-0000-0000-0000BD9B0000}"/>
    <cellStyle name="Normal 45 3 5" xfId="52652" xr:uid="{00000000-0005-0000-0000-0000BE9B0000}"/>
    <cellStyle name="Normal 45 3 5 2" xfId="52653" xr:uid="{00000000-0005-0000-0000-0000BF9B0000}"/>
    <cellStyle name="Normal 45 3 5 3" xfId="52654" xr:uid="{00000000-0005-0000-0000-0000C09B0000}"/>
    <cellStyle name="Normal 45 3 6" xfId="52655" xr:uid="{00000000-0005-0000-0000-0000C19B0000}"/>
    <cellStyle name="Normal 45 3 7" xfId="52656" xr:uid="{00000000-0005-0000-0000-0000C29B0000}"/>
    <cellStyle name="Normal 45 30" xfId="52657" xr:uid="{00000000-0005-0000-0000-0000C39B0000}"/>
    <cellStyle name="Normal 45 30 2" xfId="52658" xr:uid="{00000000-0005-0000-0000-0000C49B0000}"/>
    <cellStyle name="Normal 45 30 3" xfId="52659" xr:uid="{00000000-0005-0000-0000-0000C59B0000}"/>
    <cellStyle name="Normal 45 31" xfId="52660" xr:uid="{00000000-0005-0000-0000-0000C69B0000}"/>
    <cellStyle name="Normal 45 31 2" xfId="52661" xr:uid="{00000000-0005-0000-0000-0000C79B0000}"/>
    <cellStyle name="Normal 45 31 3" xfId="52662" xr:uid="{00000000-0005-0000-0000-0000C89B0000}"/>
    <cellStyle name="Normal 45 32" xfId="52663" xr:uid="{00000000-0005-0000-0000-0000C99B0000}"/>
    <cellStyle name="Normal 45 32 2" xfId="52664" xr:uid="{00000000-0005-0000-0000-0000CA9B0000}"/>
    <cellStyle name="Normal 45 32 3" xfId="52665" xr:uid="{00000000-0005-0000-0000-0000CB9B0000}"/>
    <cellStyle name="Normal 45 33" xfId="52666" xr:uid="{00000000-0005-0000-0000-0000CC9B0000}"/>
    <cellStyle name="Normal 45 34" xfId="52667" xr:uid="{00000000-0005-0000-0000-0000CD9B0000}"/>
    <cellStyle name="Normal 45 4" xfId="1448" xr:uid="{00000000-0005-0000-0000-0000CE9B0000}"/>
    <cellStyle name="Normal 45 4 2" xfId="52668" xr:uid="{00000000-0005-0000-0000-0000CF9B0000}"/>
    <cellStyle name="Normal 45 4 2 2" xfId="52669" xr:uid="{00000000-0005-0000-0000-0000D09B0000}"/>
    <cellStyle name="Normal 45 4 2 3" xfId="52670" xr:uid="{00000000-0005-0000-0000-0000D19B0000}"/>
    <cellStyle name="Normal 45 4 3" xfId="52671" xr:uid="{00000000-0005-0000-0000-0000D29B0000}"/>
    <cellStyle name="Normal 45 4 3 2" xfId="52672" xr:uid="{00000000-0005-0000-0000-0000D39B0000}"/>
    <cellStyle name="Normal 45 4 3 3" xfId="52673" xr:uid="{00000000-0005-0000-0000-0000D49B0000}"/>
    <cellStyle name="Normal 45 4 4" xfId="52674" xr:uid="{00000000-0005-0000-0000-0000D59B0000}"/>
    <cellStyle name="Normal 45 4 4 2" xfId="52675" xr:uid="{00000000-0005-0000-0000-0000D69B0000}"/>
    <cellStyle name="Normal 45 4 4 3" xfId="52676" xr:uid="{00000000-0005-0000-0000-0000D79B0000}"/>
    <cellStyle name="Normal 45 4 5" xfId="52677" xr:uid="{00000000-0005-0000-0000-0000D89B0000}"/>
    <cellStyle name="Normal 45 4 5 2" xfId="52678" xr:uid="{00000000-0005-0000-0000-0000D99B0000}"/>
    <cellStyle name="Normal 45 4 5 3" xfId="52679" xr:uid="{00000000-0005-0000-0000-0000DA9B0000}"/>
    <cellStyle name="Normal 45 4 6" xfId="52680" xr:uid="{00000000-0005-0000-0000-0000DB9B0000}"/>
    <cellStyle name="Normal 45 4 7" xfId="52681" xr:uid="{00000000-0005-0000-0000-0000DC9B0000}"/>
    <cellStyle name="Normal 45 5" xfId="52682" xr:uid="{00000000-0005-0000-0000-0000DD9B0000}"/>
    <cellStyle name="Normal 45 5 2" xfId="52683" xr:uid="{00000000-0005-0000-0000-0000DE9B0000}"/>
    <cellStyle name="Normal 45 5 2 2" xfId="52684" xr:uid="{00000000-0005-0000-0000-0000DF9B0000}"/>
    <cellStyle name="Normal 45 5 2 3" xfId="52685" xr:uid="{00000000-0005-0000-0000-0000E09B0000}"/>
    <cellStyle name="Normal 45 5 3" xfId="52686" xr:uid="{00000000-0005-0000-0000-0000E19B0000}"/>
    <cellStyle name="Normal 45 5 3 2" xfId="52687" xr:uid="{00000000-0005-0000-0000-0000E29B0000}"/>
    <cellStyle name="Normal 45 5 3 3" xfId="52688" xr:uid="{00000000-0005-0000-0000-0000E39B0000}"/>
    <cellStyle name="Normal 45 5 4" xfId="52689" xr:uid="{00000000-0005-0000-0000-0000E49B0000}"/>
    <cellStyle name="Normal 45 5 4 2" xfId="52690" xr:uid="{00000000-0005-0000-0000-0000E59B0000}"/>
    <cellStyle name="Normal 45 5 4 3" xfId="52691" xr:uid="{00000000-0005-0000-0000-0000E69B0000}"/>
    <cellStyle name="Normal 45 5 5" xfId="52692" xr:uid="{00000000-0005-0000-0000-0000E79B0000}"/>
    <cellStyle name="Normal 45 5 5 2" xfId="52693" xr:uid="{00000000-0005-0000-0000-0000E89B0000}"/>
    <cellStyle name="Normal 45 5 5 3" xfId="52694" xr:uid="{00000000-0005-0000-0000-0000E99B0000}"/>
    <cellStyle name="Normal 45 5 6" xfId="52695" xr:uid="{00000000-0005-0000-0000-0000EA9B0000}"/>
    <cellStyle name="Normal 45 5 7" xfId="52696" xr:uid="{00000000-0005-0000-0000-0000EB9B0000}"/>
    <cellStyle name="Normal 45 6" xfId="52697" xr:uid="{00000000-0005-0000-0000-0000EC9B0000}"/>
    <cellStyle name="Normal 45 6 2" xfId="52698" xr:uid="{00000000-0005-0000-0000-0000ED9B0000}"/>
    <cellStyle name="Normal 45 6 2 2" xfId="52699" xr:uid="{00000000-0005-0000-0000-0000EE9B0000}"/>
    <cellStyle name="Normal 45 6 2 3" xfId="52700" xr:uid="{00000000-0005-0000-0000-0000EF9B0000}"/>
    <cellStyle name="Normal 45 6 3" xfId="52701" xr:uid="{00000000-0005-0000-0000-0000F09B0000}"/>
    <cellStyle name="Normal 45 6 3 2" xfId="52702" xr:uid="{00000000-0005-0000-0000-0000F19B0000}"/>
    <cellStyle name="Normal 45 6 3 3" xfId="52703" xr:uid="{00000000-0005-0000-0000-0000F29B0000}"/>
    <cellStyle name="Normal 45 6 4" xfId="52704" xr:uid="{00000000-0005-0000-0000-0000F39B0000}"/>
    <cellStyle name="Normal 45 6 4 2" xfId="52705" xr:uid="{00000000-0005-0000-0000-0000F49B0000}"/>
    <cellStyle name="Normal 45 6 4 3" xfId="52706" xr:uid="{00000000-0005-0000-0000-0000F59B0000}"/>
    <cellStyle name="Normal 45 6 5" xfId="52707" xr:uid="{00000000-0005-0000-0000-0000F69B0000}"/>
    <cellStyle name="Normal 45 6 5 2" xfId="52708" xr:uid="{00000000-0005-0000-0000-0000F79B0000}"/>
    <cellStyle name="Normal 45 6 5 3" xfId="52709" xr:uid="{00000000-0005-0000-0000-0000F89B0000}"/>
    <cellStyle name="Normal 45 6 6" xfId="52710" xr:uid="{00000000-0005-0000-0000-0000F99B0000}"/>
    <cellStyle name="Normal 45 6 7" xfId="52711" xr:uid="{00000000-0005-0000-0000-0000FA9B0000}"/>
    <cellStyle name="Normal 45 7" xfId="52712" xr:uid="{00000000-0005-0000-0000-0000FB9B0000}"/>
    <cellStyle name="Normal 45 7 2" xfId="52713" xr:uid="{00000000-0005-0000-0000-0000FC9B0000}"/>
    <cellStyle name="Normal 45 7 2 2" xfId="52714" xr:uid="{00000000-0005-0000-0000-0000FD9B0000}"/>
    <cellStyle name="Normal 45 7 2 3" xfId="52715" xr:uid="{00000000-0005-0000-0000-0000FE9B0000}"/>
    <cellStyle name="Normal 45 7 3" xfId="52716" xr:uid="{00000000-0005-0000-0000-0000FF9B0000}"/>
    <cellStyle name="Normal 45 7 3 2" xfId="52717" xr:uid="{00000000-0005-0000-0000-0000009C0000}"/>
    <cellStyle name="Normal 45 7 3 3" xfId="52718" xr:uid="{00000000-0005-0000-0000-0000019C0000}"/>
    <cellStyle name="Normal 45 7 4" xfId="52719" xr:uid="{00000000-0005-0000-0000-0000029C0000}"/>
    <cellStyle name="Normal 45 7 4 2" xfId="52720" xr:uid="{00000000-0005-0000-0000-0000039C0000}"/>
    <cellStyle name="Normal 45 7 4 3" xfId="52721" xr:uid="{00000000-0005-0000-0000-0000049C0000}"/>
    <cellStyle name="Normal 45 7 5" xfId="52722" xr:uid="{00000000-0005-0000-0000-0000059C0000}"/>
    <cellStyle name="Normal 45 7 5 2" xfId="52723" xr:uid="{00000000-0005-0000-0000-0000069C0000}"/>
    <cellStyle name="Normal 45 7 5 3" xfId="52724" xr:uid="{00000000-0005-0000-0000-0000079C0000}"/>
    <cellStyle name="Normal 45 7 6" xfId="52725" xr:uid="{00000000-0005-0000-0000-0000089C0000}"/>
    <cellStyle name="Normal 45 7 7" xfId="52726" xr:uid="{00000000-0005-0000-0000-0000099C0000}"/>
    <cellStyle name="Normal 45 8" xfId="52727" xr:uid="{00000000-0005-0000-0000-00000A9C0000}"/>
    <cellStyle name="Normal 45 8 2" xfId="52728" xr:uid="{00000000-0005-0000-0000-00000B9C0000}"/>
    <cellStyle name="Normal 45 8 2 2" xfId="52729" xr:uid="{00000000-0005-0000-0000-00000C9C0000}"/>
    <cellStyle name="Normal 45 8 2 3" xfId="52730" xr:uid="{00000000-0005-0000-0000-00000D9C0000}"/>
    <cellStyle name="Normal 45 8 3" xfId="52731" xr:uid="{00000000-0005-0000-0000-00000E9C0000}"/>
    <cellStyle name="Normal 45 8 3 2" xfId="52732" xr:uid="{00000000-0005-0000-0000-00000F9C0000}"/>
    <cellStyle name="Normal 45 8 3 3" xfId="52733" xr:uid="{00000000-0005-0000-0000-0000109C0000}"/>
    <cellStyle name="Normal 45 8 4" xfId="52734" xr:uid="{00000000-0005-0000-0000-0000119C0000}"/>
    <cellStyle name="Normal 45 8 4 2" xfId="52735" xr:uid="{00000000-0005-0000-0000-0000129C0000}"/>
    <cellStyle name="Normal 45 8 4 3" xfId="52736" xr:uid="{00000000-0005-0000-0000-0000139C0000}"/>
    <cellStyle name="Normal 45 8 5" xfId="52737" xr:uid="{00000000-0005-0000-0000-0000149C0000}"/>
    <cellStyle name="Normal 45 8 5 2" xfId="52738" xr:uid="{00000000-0005-0000-0000-0000159C0000}"/>
    <cellStyle name="Normal 45 8 5 3" xfId="52739" xr:uid="{00000000-0005-0000-0000-0000169C0000}"/>
    <cellStyle name="Normal 45 8 6" xfId="52740" xr:uid="{00000000-0005-0000-0000-0000179C0000}"/>
    <cellStyle name="Normal 45 8 7" xfId="52741" xr:uid="{00000000-0005-0000-0000-0000189C0000}"/>
    <cellStyle name="Normal 45 9" xfId="52742" xr:uid="{00000000-0005-0000-0000-0000199C0000}"/>
    <cellStyle name="Normal 45 9 2" xfId="52743" xr:uid="{00000000-0005-0000-0000-00001A9C0000}"/>
    <cellStyle name="Normal 45 9 2 2" xfId="52744" xr:uid="{00000000-0005-0000-0000-00001B9C0000}"/>
    <cellStyle name="Normal 45 9 2 3" xfId="52745" xr:uid="{00000000-0005-0000-0000-00001C9C0000}"/>
    <cellStyle name="Normal 45 9 3" xfId="52746" xr:uid="{00000000-0005-0000-0000-00001D9C0000}"/>
    <cellStyle name="Normal 45 9 3 2" xfId="52747" xr:uid="{00000000-0005-0000-0000-00001E9C0000}"/>
    <cellStyle name="Normal 45 9 3 3" xfId="52748" xr:uid="{00000000-0005-0000-0000-00001F9C0000}"/>
    <cellStyle name="Normal 45 9 4" xfId="52749" xr:uid="{00000000-0005-0000-0000-0000209C0000}"/>
    <cellStyle name="Normal 45 9 4 2" xfId="52750" xr:uid="{00000000-0005-0000-0000-0000219C0000}"/>
    <cellStyle name="Normal 45 9 4 3" xfId="52751" xr:uid="{00000000-0005-0000-0000-0000229C0000}"/>
    <cellStyle name="Normal 45 9 5" xfId="52752" xr:uid="{00000000-0005-0000-0000-0000239C0000}"/>
    <cellStyle name="Normal 45 9 5 2" xfId="52753" xr:uid="{00000000-0005-0000-0000-0000249C0000}"/>
    <cellStyle name="Normal 45 9 5 3" xfId="52754" xr:uid="{00000000-0005-0000-0000-0000259C0000}"/>
    <cellStyle name="Normal 45 9 6" xfId="52755" xr:uid="{00000000-0005-0000-0000-0000269C0000}"/>
    <cellStyle name="Normal 45 9 7" xfId="52756" xr:uid="{00000000-0005-0000-0000-0000279C0000}"/>
    <cellStyle name="Normal 46" xfId="1449" xr:uid="{00000000-0005-0000-0000-0000289C0000}"/>
    <cellStyle name="Normal 46 10" xfId="52757" xr:uid="{00000000-0005-0000-0000-0000299C0000}"/>
    <cellStyle name="Normal 46 10 2" xfId="52758" xr:uid="{00000000-0005-0000-0000-00002A9C0000}"/>
    <cellStyle name="Normal 46 10 2 2" xfId="52759" xr:uid="{00000000-0005-0000-0000-00002B9C0000}"/>
    <cellStyle name="Normal 46 10 2 3" xfId="52760" xr:uid="{00000000-0005-0000-0000-00002C9C0000}"/>
    <cellStyle name="Normal 46 10 3" xfId="52761" xr:uid="{00000000-0005-0000-0000-00002D9C0000}"/>
    <cellStyle name="Normal 46 10 3 2" xfId="52762" xr:uid="{00000000-0005-0000-0000-00002E9C0000}"/>
    <cellStyle name="Normal 46 10 3 3" xfId="52763" xr:uid="{00000000-0005-0000-0000-00002F9C0000}"/>
    <cellStyle name="Normal 46 10 4" xfId="52764" xr:uid="{00000000-0005-0000-0000-0000309C0000}"/>
    <cellStyle name="Normal 46 10 4 2" xfId="52765" xr:uid="{00000000-0005-0000-0000-0000319C0000}"/>
    <cellStyle name="Normal 46 10 4 3" xfId="52766" xr:uid="{00000000-0005-0000-0000-0000329C0000}"/>
    <cellStyle name="Normal 46 10 5" xfId="52767" xr:uid="{00000000-0005-0000-0000-0000339C0000}"/>
    <cellStyle name="Normal 46 10 5 2" xfId="52768" xr:uid="{00000000-0005-0000-0000-0000349C0000}"/>
    <cellStyle name="Normal 46 10 5 3" xfId="52769" xr:uid="{00000000-0005-0000-0000-0000359C0000}"/>
    <cellStyle name="Normal 46 10 6" xfId="52770" xr:uid="{00000000-0005-0000-0000-0000369C0000}"/>
    <cellStyle name="Normal 46 10 7" xfId="52771" xr:uid="{00000000-0005-0000-0000-0000379C0000}"/>
    <cellStyle name="Normal 46 11" xfId="52772" xr:uid="{00000000-0005-0000-0000-0000389C0000}"/>
    <cellStyle name="Normal 46 11 2" xfId="52773" xr:uid="{00000000-0005-0000-0000-0000399C0000}"/>
    <cellStyle name="Normal 46 11 2 2" xfId="52774" xr:uid="{00000000-0005-0000-0000-00003A9C0000}"/>
    <cellStyle name="Normal 46 11 2 3" xfId="52775" xr:uid="{00000000-0005-0000-0000-00003B9C0000}"/>
    <cellStyle name="Normal 46 11 3" xfId="52776" xr:uid="{00000000-0005-0000-0000-00003C9C0000}"/>
    <cellStyle name="Normal 46 11 3 2" xfId="52777" xr:uid="{00000000-0005-0000-0000-00003D9C0000}"/>
    <cellStyle name="Normal 46 11 3 3" xfId="52778" xr:uid="{00000000-0005-0000-0000-00003E9C0000}"/>
    <cellStyle name="Normal 46 11 4" xfId="52779" xr:uid="{00000000-0005-0000-0000-00003F9C0000}"/>
    <cellStyle name="Normal 46 11 4 2" xfId="52780" xr:uid="{00000000-0005-0000-0000-0000409C0000}"/>
    <cellStyle name="Normal 46 11 4 3" xfId="52781" xr:uid="{00000000-0005-0000-0000-0000419C0000}"/>
    <cellStyle name="Normal 46 11 5" xfId="52782" xr:uid="{00000000-0005-0000-0000-0000429C0000}"/>
    <cellStyle name="Normal 46 11 5 2" xfId="52783" xr:uid="{00000000-0005-0000-0000-0000439C0000}"/>
    <cellStyle name="Normal 46 11 5 3" xfId="52784" xr:uid="{00000000-0005-0000-0000-0000449C0000}"/>
    <cellStyle name="Normal 46 11 6" xfId="52785" xr:uid="{00000000-0005-0000-0000-0000459C0000}"/>
    <cellStyle name="Normal 46 11 7" xfId="52786" xr:uid="{00000000-0005-0000-0000-0000469C0000}"/>
    <cellStyle name="Normal 46 12" xfId="52787" xr:uid="{00000000-0005-0000-0000-0000479C0000}"/>
    <cellStyle name="Normal 46 12 2" xfId="52788" xr:uid="{00000000-0005-0000-0000-0000489C0000}"/>
    <cellStyle name="Normal 46 12 2 2" xfId="52789" xr:uid="{00000000-0005-0000-0000-0000499C0000}"/>
    <cellStyle name="Normal 46 12 2 3" xfId="52790" xr:uid="{00000000-0005-0000-0000-00004A9C0000}"/>
    <cellStyle name="Normal 46 12 3" xfId="52791" xr:uid="{00000000-0005-0000-0000-00004B9C0000}"/>
    <cellStyle name="Normal 46 12 3 2" xfId="52792" xr:uid="{00000000-0005-0000-0000-00004C9C0000}"/>
    <cellStyle name="Normal 46 12 3 3" xfId="52793" xr:uid="{00000000-0005-0000-0000-00004D9C0000}"/>
    <cellStyle name="Normal 46 12 4" xfId="52794" xr:uid="{00000000-0005-0000-0000-00004E9C0000}"/>
    <cellStyle name="Normal 46 12 4 2" xfId="52795" xr:uid="{00000000-0005-0000-0000-00004F9C0000}"/>
    <cellStyle name="Normal 46 12 4 3" xfId="52796" xr:uid="{00000000-0005-0000-0000-0000509C0000}"/>
    <cellStyle name="Normal 46 12 5" xfId="52797" xr:uid="{00000000-0005-0000-0000-0000519C0000}"/>
    <cellStyle name="Normal 46 12 5 2" xfId="52798" xr:uid="{00000000-0005-0000-0000-0000529C0000}"/>
    <cellStyle name="Normal 46 12 5 3" xfId="52799" xr:uid="{00000000-0005-0000-0000-0000539C0000}"/>
    <cellStyle name="Normal 46 12 6" xfId="52800" xr:uid="{00000000-0005-0000-0000-0000549C0000}"/>
    <cellStyle name="Normal 46 12 7" xfId="52801" xr:uid="{00000000-0005-0000-0000-0000559C0000}"/>
    <cellStyle name="Normal 46 13" xfId="52802" xr:uid="{00000000-0005-0000-0000-0000569C0000}"/>
    <cellStyle name="Normal 46 13 2" xfId="52803" xr:uid="{00000000-0005-0000-0000-0000579C0000}"/>
    <cellStyle name="Normal 46 13 2 2" xfId="52804" xr:uid="{00000000-0005-0000-0000-0000589C0000}"/>
    <cellStyle name="Normal 46 13 2 3" xfId="52805" xr:uid="{00000000-0005-0000-0000-0000599C0000}"/>
    <cellStyle name="Normal 46 13 3" xfId="52806" xr:uid="{00000000-0005-0000-0000-00005A9C0000}"/>
    <cellStyle name="Normal 46 13 3 2" xfId="52807" xr:uid="{00000000-0005-0000-0000-00005B9C0000}"/>
    <cellStyle name="Normal 46 13 3 3" xfId="52808" xr:uid="{00000000-0005-0000-0000-00005C9C0000}"/>
    <cellStyle name="Normal 46 13 4" xfId="52809" xr:uid="{00000000-0005-0000-0000-00005D9C0000}"/>
    <cellStyle name="Normal 46 13 4 2" xfId="52810" xr:uid="{00000000-0005-0000-0000-00005E9C0000}"/>
    <cellStyle name="Normal 46 13 4 3" xfId="52811" xr:uid="{00000000-0005-0000-0000-00005F9C0000}"/>
    <cellStyle name="Normal 46 13 5" xfId="52812" xr:uid="{00000000-0005-0000-0000-0000609C0000}"/>
    <cellStyle name="Normal 46 13 5 2" xfId="52813" xr:uid="{00000000-0005-0000-0000-0000619C0000}"/>
    <cellStyle name="Normal 46 13 5 3" xfId="52814" xr:uid="{00000000-0005-0000-0000-0000629C0000}"/>
    <cellStyle name="Normal 46 13 6" xfId="52815" xr:uid="{00000000-0005-0000-0000-0000639C0000}"/>
    <cellStyle name="Normal 46 13 7" xfId="52816" xr:uid="{00000000-0005-0000-0000-0000649C0000}"/>
    <cellStyle name="Normal 46 14" xfId="52817" xr:uid="{00000000-0005-0000-0000-0000659C0000}"/>
    <cellStyle name="Normal 46 14 2" xfId="52818" xr:uid="{00000000-0005-0000-0000-0000669C0000}"/>
    <cellStyle name="Normal 46 14 2 2" xfId="52819" xr:uid="{00000000-0005-0000-0000-0000679C0000}"/>
    <cellStyle name="Normal 46 14 2 3" xfId="52820" xr:uid="{00000000-0005-0000-0000-0000689C0000}"/>
    <cellStyle name="Normal 46 14 3" xfId="52821" xr:uid="{00000000-0005-0000-0000-0000699C0000}"/>
    <cellStyle name="Normal 46 14 3 2" xfId="52822" xr:uid="{00000000-0005-0000-0000-00006A9C0000}"/>
    <cellStyle name="Normal 46 14 3 3" xfId="52823" xr:uid="{00000000-0005-0000-0000-00006B9C0000}"/>
    <cellStyle name="Normal 46 14 4" xfId="52824" xr:uid="{00000000-0005-0000-0000-00006C9C0000}"/>
    <cellStyle name="Normal 46 14 4 2" xfId="52825" xr:uid="{00000000-0005-0000-0000-00006D9C0000}"/>
    <cellStyle name="Normal 46 14 4 3" xfId="52826" xr:uid="{00000000-0005-0000-0000-00006E9C0000}"/>
    <cellStyle name="Normal 46 14 5" xfId="52827" xr:uid="{00000000-0005-0000-0000-00006F9C0000}"/>
    <cellStyle name="Normal 46 14 5 2" xfId="52828" xr:uid="{00000000-0005-0000-0000-0000709C0000}"/>
    <cellStyle name="Normal 46 14 5 3" xfId="52829" xr:uid="{00000000-0005-0000-0000-0000719C0000}"/>
    <cellStyle name="Normal 46 14 6" xfId="52830" xr:uid="{00000000-0005-0000-0000-0000729C0000}"/>
    <cellStyle name="Normal 46 14 7" xfId="52831" xr:uid="{00000000-0005-0000-0000-0000739C0000}"/>
    <cellStyle name="Normal 46 15" xfId="52832" xr:uid="{00000000-0005-0000-0000-0000749C0000}"/>
    <cellStyle name="Normal 46 15 2" xfId="52833" xr:uid="{00000000-0005-0000-0000-0000759C0000}"/>
    <cellStyle name="Normal 46 15 2 2" xfId="52834" xr:uid="{00000000-0005-0000-0000-0000769C0000}"/>
    <cellStyle name="Normal 46 15 2 3" xfId="52835" xr:uid="{00000000-0005-0000-0000-0000779C0000}"/>
    <cellStyle name="Normal 46 15 3" xfId="52836" xr:uid="{00000000-0005-0000-0000-0000789C0000}"/>
    <cellStyle name="Normal 46 15 3 2" xfId="52837" xr:uid="{00000000-0005-0000-0000-0000799C0000}"/>
    <cellStyle name="Normal 46 15 3 3" xfId="52838" xr:uid="{00000000-0005-0000-0000-00007A9C0000}"/>
    <cellStyle name="Normal 46 15 4" xfId="52839" xr:uid="{00000000-0005-0000-0000-00007B9C0000}"/>
    <cellStyle name="Normal 46 15 4 2" xfId="52840" xr:uid="{00000000-0005-0000-0000-00007C9C0000}"/>
    <cellStyle name="Normal 46 15 4 3" xfId="52841" xr:uid="{00000000-0005-0000-0000-00007D9C0000}"/>
    <cellStyle name="Normal 46 15 5" xfId="52842" xr:uid="{00000000-0005-0000-0000-00007E9C0000}"/>
    <cellStyle name="Normal 46 15 5 2" xfId="52843" xr:uid="{00000000-0005-0000-0000-00007F9C0000}"/>
    <cellStyle name="Normal 46 15 5 3" xfId="52844" xr:uid="{00000000-0005-0000-0000-0000809C0000}"/>
    <cellStyle name="Normal 46 15 6" xfId="52845" xr:uid="{00000000-0005-0000-0000-0000819C0000}"/>
    <cellStyle name="Normal 46 15 7" xfId="52846" xr:uid="{00000000-0005-0000-0000-0000829C0000}"/>
    <cellStyle name="Normal 46 16" xfId="52847" xr:uid="{00000000-0005-0000-0000-0000839C0000}"/>
    <cellStyle name="Normal 46 16 2" xfId="52848" xr:uid="{00000000-0005-0000-0000-0000849C0000}"/>
    <cellStyle name="Normal 46 16 2 2" xfId="52849" xr:uid="{00000000-0005-0000-0000-0000859C0000}"/>
    <cellStyle name="Normal 46 16 2 3" xfId="52850" xr:uid="{00000000-0005-0000-0000-0000869C0000}"/>
    <cellStyle name="Normal 46 16 3" xfId="52851" xr:uid="{00000000-0005-0000-0000-0000879C0000}"/>
    <cellStyle name="Normal 46 16 3 2" xfId="52852" xr:uid="{00000000-0005-0000-0000-0000889C0000}"/>
    <cellStyle name="Normal 46 16 3 3" xfId="52853" xr:uid="{00000000-0005-0000-0000-0000899C0000}"/>
    <cellStyle name="Normal 46 16 4" xfId="52854" xr:uid="{00000000-0005-0000-0000-00008A9C0000}"/>
    <cellStyle name="Normal 46 16 4 2" xfId="52855" xr:uid="{00000000-0005-0000-0000-00008B9C0000}"/>
    <cellStyle name="Normal 46 16 4 3" xfId="52856" xr:uid="{00000000-0005-0000-0000-00008C9C0000}"/>
    <cellStyle name="Normal 46 16 5" xfId="52857" xr:uid="{00000000-0005-0000-0000-00008D9C0000}"/>
    <cellStyle name="Normal 46 16 5 2" xfId="52858" xr:uid="{00000000-0005-0000-0000-00008E9C0000}"/>
    <cellStyle name="Normal 46 16 5 3" xfId="52859" xr:uid="{00000000-0005-0000-0000-00008F9C0000}"/>
    <cellStyle name="Normal 46 16 6" xfId="52860" xr:uid="{00000000-0005-0000-0000-0000909C0000}"/>
    <cellStyle name="Normal 46 16 7" xfId="52861" xr:uid="{00000000-0005-0000-0000-0000919C0000}"/>
    <cellStyle name="Normal 46 17" xfId="52862" xr:uid="{00000000-0005-0000-0000-0000929C0000}"/>
    <cellStyle name="Normal 46 17 2" xfId="52863" xr:uid="{00000000-0005-0000-0000-0000939C0000}"/>
    <cellStyle name="Normal 46 17 2 2" xfId="52864" xr:uid="{00000000-0005-0000-0000-0000949C0000}"/>
    <cellStyle name="Normal 46 17 2 3" xfId="52865" xr:uid="{00000000-0005-0000-0000-0000959C0000}"/>
    <cellStyle name="Normal 46 17 3" xfId="52866" xr:uid="{00000000-0005-0000-0000-0000969C0000}"/>
    <cellStyle name="Normal 46 17 3 2" xfId="52867" xr:uid="{00000000-0005-0000-0000-0000979C0000}"/>
    <cellStyle name="Normal 46 17 3 3" xfId="52868" xr:uid="{00000000-0005-0000-0000-0000989C0000}"/>
    <cellStyle name="Normal 46 17 4" xfId="52869" xr:uid="{00000000-0005-0000-0000-0000999C0000}"/>
    <cellStyle name="Normal 46 17 4 2" xfId="52870" xr:uid="{00000000-0005-0000-0000-00009A9C0000}"/>
    <cellStyle name="Normal 46 17 4 3" xfId="52871" xr:uid="{00000000-0005-0000-0000-00009B9C0000}"/>
    <cellStyle name="Normal 46 17 5" xfId="52872" xr:uid="{00000000-0005-0000-0000-00009C9C0000}"/>
    <cellStyle name="Normal 46 17 5 2" xfId="52873" xr:uid="{00000000-0005-0000-0000-00009D9C0000}"/>
    <cellStyle name="Normal 46 17 5 3" xfId="52874" xr:uid="{00000000-0005-0000-0000-00009E9C0000}"/>
    <cellStyle name="Normal 46 17 6" xfId="52875" xr:uid="{00000000-0005-0000-0000-00009F9C0000}"/>
    <cellStyle name="Normal 46 17 7" xfId="52876" xr:uid="{00000000-0005-0000-0000-0000A09C0000}"/>
    <cellStyle name="Normal 46 18" xfId="52877" xr:uid="{00000000-0005-0000-0000-0000A19C0000}"/>
    <cellStyle name="Normal 46 18 2" xfId="52878" xr:uid="{00000000-0005-0000-0000-0000A29C0000}"/>
    <cellStyle name="Normal 46 18 2 2" xfId="52879" xr:uid="{00000000-0005-0000-0000-0000A39C0000}"/>
    <cellStyle name="Normal 46 18 2 3" xfId="52880" xr:uid="{00000000-0005-0000-0000-0000A49C0000}"/>
    <cellStyle name="Normal 46 18 3" xfId="52881" xr:uid="{00000000-0005-0000-0000-0000A59C0000}"/>
    <cellStyle name="Normal 46 18 3 2" xfId="52882" xr:uid="{00000000-0005-0000-0000-0000A69C0000}"/>
    <cellStyle name="Normal 46 18 3 3" xfId="52883" xr:uid="{00000000-0005-0000-0000-0000A79C0000}"/>
    <cellStyle name="Normal 46 18 4" xfId="52884" xr:uid="{00000000-0005-0000-0000-0000A89C0000}"/>
    <cellStyle name="Normal 46 18 4 2" xfId="52885" xr:uid="{00000000-0005-0000-0000-0000A99C0000}"/>
    <cellStyle name="Normal 46 18 4 3" xfId="52886" xr:uid="{00000000-0005-0000-0000-0000AA9C0000}"/>
    <cellStyle name="Normal 46 18 5" xfId="52887" xr:uid="{00000000-0005-0000-0000-0000AB9C0000}"/>
    <cellStyle name="Normal 46 18 5 2" xfId="52888" xr:uid="{00000000-0005-0000-0000-0000AC9C0000}"/>
    <cellStyle name="Normal 46 18 5 3" xfId="52889" xr:uid="{00000000-0005-0000-0000-0000AD9C0000}"/>
    <cellStyle name="Normal 46 18 6" xfId="52890" xr:uid="{00000000-0005-0000-0000-0000AE9C0000}"/>
    <cellStyle name="Normal 46 18 7" xfId="52891" xr:uid="{00000000-0005-0000-0000-0000AF9C0000}"/>
    <cellStyle name="Normal 46 19" xfId="52892" xr:uid="{00000000-0005-0000-0000-0000B09C0000}"/>
    <cellStyle name="Normal 46 19 2" xfId="52893" xr:uid="{00000000-0005-0000-0000-0000B19C0000}"/>
    <cellStyle name="Normal 46 19 2 2" xfId="52894" xr:uid="{00000000-0005-0000-0000-0000B29C0000}"/>
    <cellStyle name="Normal 46 19 2 3" xfId="52895" xr:uid="{00000000-0005-0000-0000-0000B39C0000}"/>
    <cellStyle name="Normal 46 19 3" xfId="52896" xr:uid="{00000000-0005-0000-0000-0000B49C0000}"/>
    <cellStyle name="Normal 46 19 3 2" xfId="52897" xr:uid="{00000000-0005-0000-0000-0000B59C0000}"/>
    <cellStyle name="Normal 46 19 3 3" xfId="52898" xr:uid="{00000000-0005-0000-0000-0000B69C0000}"/>
    <cellStyle name="Normal 46 19 4" xfId="52899" xr:uid="{00000000-0005-0000-0000-0000B79C0000}"/>
    <cellStyle name="Normal 46 19 4 2" xfId="52900" xr:uid="{00000000-0005-0000-0000-0000B89C0000}"/>
    <cellStyle name="Normal 46 19 4 3" xfId="52901" xr:uid="{00000000-0005-0000-0000-0000B99C0000}"/>
    <cellStyle name="Normal 46 19 5" xfId="52902" xr:uid="{00000000-0005-0000-0000-0000BA9C0000}"/>
    <cellStyle name="Normal 46 19 5 2" xfId="52903" xr:uid="{00000000-0005-0000-0000-0000BB9C0000}"/>
    <cellStyle name="Normal 46 19 5 3" xfId="52904" xr:uid="{00000000-0005-0000-0000-0000BC9C0000}"/>
    <cellStyle name="Normal 46 19 6" xfId="52905" xr:uid="{00000000-0005-0000-0000-0000BD9C0000}"/>
    <cellStyle name="Normal 46 19 7" xfId="52906" xr:uid="{00000000-0005-0000-0000-0000BE9C0000}"/>
    <cellStyle name="Normal 46 2" xfId="1450" xr:uid="{00000000-0005-0000-0000-0000BF9C0000}"/>
    <cellStyle name="Normal 46 2 2" xfId="1451" xr:uid="{00000000-0005-0000-0000-0000C09C0000}"/>
    <cellStyle name="Normal 46 2 2 2" xfId="52907" xr:uid="{00000000-0005-0000-0000-0000C19C0000}"/>
    <cellStyle name="Normal 46 2 2 3" xfId="52908" xr:uid="{00000000-0005-0000-0000-0000C29C0000}"/>
    <cellStyle name="Normal 46 2 3" xfId="1452" xr:uid="{00000000-0005-0000-0000-0000C39C0000}"/>
    <cellStyle name="Normal 46 2 3 2" xfId="52909" xr:uid="{00000000-0005-0000-0000-0000C49C0000}"/>
    <cellStyle name="Normal 46 2 3 3" xfId="52910" xr:uid="{00000000-0005-0000-0000-0000C59C0000}"/>
    <cellStyle name="Normal 46 2 4" xfId="52911" xr:uid="{00000000-0005-0000-0000-0000C69C0000}"/>
    <cellStyle name="Normal 46 2 4 2" xfId="52912" xr:uid="{00000000-0005-0000-0000-0000C79C0000}"/>
    <cellStyle name="Normal 46 2 4 3" xfId="52913" xr:uid="{00000000-0005-0000-0000-0000C89C0000}"/>
    <cellStyle name="Normal 46 2 5" xfId="52914" xr:uid="{00000000-0005-0000-0000-0000C99C0000}"/>
    <cellStyle name="Normal 46 2 5 2" xfId="52915" xr:uid="{00000000-0005-0000-0000-0000CA9C0000}"/>
    <cellStyle name="Normal 46 2 5 3" xfId="52916" xr:uid="{00000000-0005-0000-0000-0000CB9C0000}"/>
    <cellStyle name="Normal 46 2 6" xfId="52917" xr:uid="{00000000-0005-0000-0000-0000CC9C0000}"/>
    <cellStyle name="Normal 46 2 6 2" xfId="52918" xr:uid="{00000000-0005-0000-0000-0000CD9C0000}"/>
    <cellStyle name="Normal 46 2 6 3" xfId="52919" xr:uid="{00000000-0005-0000-0000-0000CE9C0000}"/>
    <cellStyle name="Normal 46 2 7" xfId="52920" xr:uid="{00000000-0005-0000-0000-0000CF9C0000}"/>
    <cellStyle name="Normal 46 2 7 2" xfId="52921" xr:uid="{00000000-0005-0000-0000-0000D09C0000}"/>
    <cellStyle name="Normal 46 2 7 3" xfId="52922" xr:uid="{00000000-0005-0000-0000-0000D19C0000}"/>
    <cellStyle name="Normal 46 2 8" xfId="52923" xr:uid="{00000000-0005-0000-0000-0000D29C0000}"/>
    <cellStyle name="Normal 46 2 9" xfId="52924" xr:uid="{00000000-0005-0000-0000-0000D39C0000}"/>
    <cellStyle name="Normal 46 20" xfId="52925" xr:uid="{00000000-0005-0000-0000-0000D49C0000}"/>
    <cellStyle name="Normal 46 20 2" xfId="52926" xr:uid="{00000000-0005-0000-0000-0000D59C0000}"/>
    <cellStyle name="Normal 46 20 2 2" xfId="52927" xr:uid="{00000000-0005-0000-0000-0000D69C0000}"/>
    <cellStyle name="Normal 46 20 2 3" xfId="52928" xr:uid="{00000000-0005-0000-0000-0000D79C0000}"/>
    <cellStyle name="Normal 46 20 3" xfId="52929" xr:uid="{00000000-0005-0000-0000-0000D89C0000}"/>
    <cellStyle name="Normal 46 20 3 2" xfId="52930" xr:uid="{00000000-0005-0000-0000-0000D99C0000}"/>
    <cellStyle name="Normal 46 20 3 3" xfId="52931" xr:uid="{00000000-0005-0000-0000-0000DA9C0000}"/>
    <cellStyle name="Normal 46 20 4" xfId="52932" xr:uid="{00000000-0005-0000-0000-0000DB9C0000}"/>
    <cellStyle name="Normal 46 20 4 2" xfId="52933" xr:uid="{00000000-0005-0000-0000-0000DC9C0000}"/>
    <cellStyle name="Normal 46 20 4 3" xfId="52934" xr:uid="{00000000-0005-0000-0000-0000DD9C0000}"/>
    <cellStyle name="Normal 46 20 5" xfId="52935" xr:uid="{00000000-0005-0000-0000-0000DE9C0000}"/>
    <cellStyle name="Normal 46 20 5 2" xfId="52936" xr:uid="{00000000-0005-0000-0000-0000DF9C0000}"/>
    <cellStyle name="Normal 46 20 5 3" xfId="52937" xr:uid="{00000000-0005-0000-0000-0000E09C0000}"/>
    <cellStyle name="Normal 46 20 6" xfId="52938" xr:uid="{00000000-0005-0000-0000-0000E19C0000}"/>
    <cellStyle name="Normal 46 20 7" xfId="52939" xr:uid="{00000000-0005-0000-0000-0000E29C0000}"/>
    <cellStyle name="Normal 46 21" xfId="52940" xr:uid="{00000000-0005-0000-0000-0000E39C0000}"/>
    <cellStyle name="Normal 46 21 2" xfId="52941" xr:uid="{00000000-0005-0000-0000-0000E49C0000}"/>
    <cellStyle name="Normal 46 21 2 2" xfId="52942" xr:uid="{00000000-0005-0000-0000-0000E59C0000}"/>
    <cellStyle name="Normal 46 21 2 3" xfId="52943" xr:uid="{00000000-0005-0000-0000-0000E69C0000}"/>
    <cellStyle name="Normal 46 21 3" xfId="52944" xr:uid="{00000000-0005-0000-0000-0000E79C0000}"/>
    <cellStyle name="Normal 46 21 3 2" xfId="52945" xr:uid="{00000000-0005-0000-0000-0000E89C0000}"/>
    <cellStyle name="Normal 46 21 3 3" xfId="52946" xr:uid="{00000000-0005-0000-0000-0000E99C0000}"/>
    <cellStyle name="Normal 46 21 4" xfId="52947" xr:uid="{00000000-0005-0000-0000-0000EA9C0000}"/>
    <cellStyle name="Normal 46 21 4 2" xfId="52948" xr:uid="{00000000-0005-0000-0000-0000EB9C0000}"/>
    <cellStyle name="Normal 46 21 4 3" xfId="52949" xr:uid="{00000000-0005-0000-0000-0000EC9C0000}"/>
    <cellStyle name="Normal 46 21 5" xfId="52950" xr:uid="{00000000-0005-0000-0000-0000ED9C0000}"/>
    <cellStyle name="Normal 46 21 5 2" xfId="52951" xr:uid="{00000000-0005-0000-0000-0000EE9C0000}"/>
    <cellStyle name="Normal 46 21 5 3" xfId="52952" xr:uid="{00000000-0005-0000-0000-0000EF9C0000}"/>
    <cellStyle name="Normal 46 21 6" xfId="52953" xr:uid="{00000000-0005-0000-0000-0000F09C0000}"/>
    <cellStyle name="Normal 46 21 7" xfId="52954" xr:uid="{00000000-0005-0000-0000-0000F19C0000}"/>
    <cellStyle name="Normal 46 22" xfId="52955" xr:uid="{00000000-0005-0000-0000-0000F29C0000}"/>
    <cellStyle name="Normal 46 22 2" xfId="52956" xr:uid="{00000000-0005-0000-0000-0000F39C0000}"/>
    <cellStyle name="Normal 46 22 2 2" xfId="52957" xr:uid="{00000000-0005-0000-0000-0000F49C0000}"/>
    <cellStyle name="Normal 46 22 2 3" xfId="52958" xr:uid="{00000000-0005-0000-0000-0000F59C0000}"/>
    <cellStyle name="Normal 46 22 3" xfId="52959" xr:uid="{00000000-0005-0000-0000-0000F69C0000}"/>
    <cellStyle name="Normal 46 22 3 2" xfId="52960" xr:uid="{00000000-0005-0000-0000-0000F79C0000}"/>
    <cellStyle name="Normal 46 22 3 3" xfId="52961" xr:uid="{00000000-0005-0000-0000-0000F89C0000}"/>
    <cellStyle name="Normal 46 22 4" xfId="52962" xr:uid="{00000000-0005-0000-0000-0000F99C0000}"/>
    <cellStyle name="Normal 46 22 4 2" xfId="52963" xr:uid="{00000000-0005-0000-0000-0000FA9C0000}"/>
    <cellStyle name="Normal 46 22 4 3" xfId="52964" xr:uid="{00000000-0005-0000-0000-0000FB9C0000}"/>
    <cellStyle name="Normal 46 22 5" xfId="52965" xr:uid="{00000000-0005-0000-0000-0000FC9C0000}"/>
    <cellStyle name="Normal 46 22 5 2" xfId="52966" xr:uid="{00000000-0005-0000-0000-0000FD9C0000}"/>
    <cellStyle name="Normal 46 22 5 3" xfId="52967" xr:uid="{00000000-0005-0000-0000-0000FE9C0000}"/>
    <cellStyle name="Normal 46 22 6" xfId="52968" xr:uid="{00000000-0005-0000-0000-0000FF9C0000}"/>
    <cellStyle name="Normal 46 22 7" xfId="52969" xr:uid="{00000000-0005-0000-0000-0000009D0000}"/>
    <cellStyle name="Normal 46 23" xfId="52970" xr:uid="{00000000-0005-0000-0000-0000019D0000}"/>
    <cellStyle name="Normal 46 23 2" xfId="52971" xr:uid="{00000000-0005-0000-0000-0000029D0000}"/>
    <cellStyle name="Normal 46 23 2 2" xfId="52972" xr:uid="{00000000-0005-0000-0000-0000039D0000}"/>
    <cellStyle name="Normal 46 23 2 3" xfId="52973" xr:uid="{00000000-0005-0000-0000-0000049D0000}"/>
    <cellStyle name="Normal 46 23 3" xfId="52974" xr:uid="{00000000-0005-0000-0000-0000059D0000}"/>
    <cellStyle name="Normal 46 23 3 2" xfId="52975" xr:uid="{00000000-0005-0000-0000-0000069D0000}"/>
    <cellStyle name="Normal 46 23 3 3" xfId="52976" xr:uid="{00000000-0005-0000-0000-0000079D0000}"/>
    <cellStyle name="Normal 46 23 4" xfId="52977" xr:uid="{00000000-0005-0000-0000-0000089D0000}"/>
    <cellStyle name="Normal 46 23 4 2" xfId="52978" xr:uid="{00000000-0005-0000-0000-0000099D0000}"/>
    <cellStyle name="Normal 46 23 4 3" xfId="52979" xr:uid="{00000000-0005-0000-0000-00000A9D0000}"/>
    <cellStyle name="Normal 46 23 5" xfId="52980" xr:uid="{00000000-0005-0000-0000-00000B9D0000}"/>
    <cellStyle name="Normal 46 23 5 2" xfId="52981" xr:uid="{00000000-0005-0000-0000-00000C9D0000}"/>
    <cellStyle name="Normal 46 23 5 3" xfId="52982" xr:uid="{00000000-0005-0000-0000-00000D9D0000}"/>
    <cellStyle name="Normal 46 23 6" xfId="52983" xr:uid="{00000000-0005-0000-0000-00000E9D0000}"/>
    <cellStyle name="Normal 46 23 7" xfId="52984" xr:uid="{00000000-0005-0000-0000-00000F9D0000}"/>
    <cellStyle name="Normal 46 24" xfId="52985" xr:uid="{00000000-0005-0000-0000-0000109D0000}"/>
    <cellStyle name="Normal 46 24 2" xfId="52986" xr:uid="{00000000-0005-0000-0000-0000119D0000}"/>
    <cellStyle name="Normal 46 24 2 2" xfId="52987" xr:uid="{00000000-0005-0000-0000-0000129D0000}"/>
    <cellStyle name="Normal 46 24 2 3" xfId="52988" xr:uid="{00000000-0005-0000-0000-0000139D0000}"/>
    <cellStyle name="Normal 46 24 3" xfId="52989" xr:uid="{00000000-0005-0000-0000-0000149D0000}"/>
    <cellStyle name="Normal 46 24 3 2" xfId="52990" xr:uid="{00000000-0005-0000-0000-0000159D0000}"/>
    <cellStyle name="Normal 46 24 3 3" xfId="52991" xr:uid="{00000000-0005-0000-0000-0000169D0000}"/>
    <cellStyle name="Normal 46 24 4" xfId="52992" xr:uid="{00000000-0005-0000-0000-0000179D0000}"/>
    <cellStyle name="Normal 46 24 4 2" xfId="52993" xr:uid="{00000000-0005-0000-0000-0000189D0000}"/>
    <cellStyle name="Normal 46 24 4 3" xfId="52994" xr:uid="{00000000-0005-0000-0000-0000199D0000}"/>
    <cellStyle name="Normal 46 24 5" xfId="52995" xr:uid="{00000000-0005-0000-0000-00001A9D0000}"/>
    <cellStyle name="Normal 46 24 5 2" xfId="52996" xr:uid="{00000000-0005-0000-0000-00001B9D0000}"/>
    <cellStyle name="Normal 46 24 5 3" xfId="52997" xr:uid="{00000000-0005-0000-0000-00001C9D0000}"/>
    <cellStyle name="Normal 46 24 6" xfId="52998" xr:uid="{00000000-0005-0000-0000-00001D9D0000}"/>
    <cellStyle name="Normal 46 24 7" xfId="52999" xr:uid="{00000000-0005-0000-0000-00001E9D0000}"/>
    <cellStyle name="Normal 46 25" xfId="53000" xr:uid="{00000000-0005-0000-0000-00001F9D0000}"/>
    <cellStyle name="Normal 46 25 2" xfId="53001" xr:uid="{00000000-0005-0000-0000-0000209D0000}"/>
    <cellStyle name="Normal 46 25 2 2" xfId="53002" xr:uid="{00000000-0005-0000-0000-0000219D0000}"/>
    <cellStyle name="Normal 46 25 2 3" xfId="53003" xr:uid="{00000000-0005-0000-0000-0000229D0000}"/>
    <cellStyle name="Normal 46 25 3" xfId="53004" xr:uid="{00000000-0005-0000-0000-0000239D0000}"/>
    <cellStyle name="Normal 46 25 3 2" xfId="53005" xr:uid="{00000000-0005-0000-0000-0000249D0000}"/>
    <cellStyle name="Normal 46 25 3 3" xfId="53006" xr:uid="{00000000-0005-0000-0000-0000259D0000}"/>
    <cellStyle name="Normal 46 25 4" xfId="53007" xr:uid="{00000000-0005-0000-0000-0000269D0000}"/>
    <cellStyle name="Normal 46 25 4 2" xfId="53008" xr:uid="{00000000-0005-0000-0000-0000279D0000}"/>
    <cellStyle name="Normal 46 25 4 3" xfId="53009" xr:uid="{00000000-0005-0000-0000-0000289D0000}"/>
    <cellStyle name="Normal 46 25 5" xfId="53010" xr:uid="{00000000-0005-0000-0000-0000299D0000}"/>
    <cellStyle name="Normal 46 25 5 2" xfId="53011" xr:uid="{00000000-0005-0000-0000-00002A9D0000}"/>
    <cellStyle name="Normal 46 25 5 3" xfId="53012" xr:uid="{00000000-0005-0000-0000-00002B9D0000}"/>
    <cellStyle name="Normal 46 25 6" xfId="53013" xr:uid="{00000000-0005-0000-0000-00002C9D0000}"/>
    <cellStyle name="Normal 46 25 7" xfId="53014" xr:uid="{00000000-0005-0000-0000-00002D9D0000}"/>
    <cellStyle name="Normal 46 26" xfId="53015" xr:uid="{00000000-0005-0000-0000-00002E9D0000}"/>
    <cellStyle name="Normal 46 26 2" xfId="53016" xr:uid="{00000000-0005-0000-0000-00002F9D0000}"/>
    <cellStyle name="Normal 46 26 2 2" xfId="53017" xr:uid="{00000000-0005-0000-0000-0000309D0000}"/>
    <cellStyle name="Normal 46 26 2 3" xfId="53018" xr:uid="{00000000-0005-0000-0000-0000319D0000}"/>
    <cellStyle name="Normal 46 26 3" xfId="53019" xr:uid="{00000000-0005-0000-0000-0000329D0000}"/>
    <cellStyle name="Normal 46 26 3 2" xfId="53020" xr:uid="{00000000-0005-0000-0000-0000339D0000}"/>
    <cellStyle name="Normal 46 26 3 3" xfId="53021" xr:uid="{00000000-0005-0000-0000-0000349D0000}"/>
    <cellStyle name="Normal 46 26 4" xfId="53022" xr:uid="{00000000-0005-0000-0000-0000359D0000}"/>
    <cellStyle name="Normal 46 26 4 2" xfId="53023" xr:uid="{00000000-0005-0000-0000-0000369D0000}"/>
    <cellStyle name="Normal 46 26 4 3" xfId="53024" xr:uid="{00000000-0005-0000-0000-0000379D0000}"/>
    <cellStyle name="Normal 46 26 5" xfId="53025" xr:uid="{00000000-0005-0000-0000-0000389D0000}"/>
    <cellStyle name="Normal 46 26 5 2" xfId="53026" xr:uid="{00000000-0005-0000-0000-0000399D0000}"/>
    <cellStyle name="Normal 46 26 5 3" xfId="53027" xr:uid="{00000000-0005-0000-0000-00003A9D0000}"/>
    <cellStyle name="Normal 46 26 6" xfId="53028" xr:uid="{00000000-0005-0000-0000-00003B9D0000}"/>
    <cellStyle name="Normal 46 26 7" xfId="53029" xr:uid="{00000000-0005-0000-0000-00003C9D0000}"/>
    <cellStyle name="Normal 46 27" xfId="53030" xr:uid="{00000000-0005-0000-0000-00003D9D0000}"/>
    <cellStyle name="Normal 46 27 2" xfId="53031" xr:uid="{00000000-0005-0000-0000-00003E9D0000}"/>
    <cellStyle name="Normal 46 27 2 2" xfId="53032" xr:uid="{00000000-0005-0000-0000-00003F9D0000}"/>
    <cellStyle name="Normal 46 27 2 3" xfId="53033" xr:uid="{00000000-0005-0000-0000-0000409D0000}"/>
    <cellStyle name="Normal 46 27 3" xfId="53034" xr:uid="{00000000-0005-0000-0000-0000419D0000}"/>
    <cellStyle name="Normal 46 27 4" xfId="53035" xr:uid="{00000000-0005-0000-0000-0000429D0000}"/>
    <cellStyle name="Normal 46 28" xfId="53036" xr:uid="{00000000-0005-0000-0000-0000439D0000}"/>
    <cellStyle name="Normal 46 28 2" xfId="53037" xr:uid="{00000000-0005-0000-0000-0000449D0000}"/>
    <cellStyle name="Normal 46 28 2 2" xfId="53038" xr:uid="{00000000-0005-0000-0000-0000459D0000}"/>
    <cellStyle name="Normal 46 28 2 3" xfId="53039" xr:uid="{00000000-0005-0000-0000-0000469D0000}"/>
    <cellStyle name="Normal 46 28 3" xfId="53040" xr:uid="{00000000-0005-0000-0000-0000479D0000}"/>
    <cellStyle name="Normal 46 28 4" xfId="53041" xr:uid="{00000000-0005-0000-0000-0000489D0000}"/>
    <cellStyle name="Normal 46 29" xfId="53042" xr:uid="{00000000-0005-0000-0000-0000499D0000}"/>
    <cellStyle name="Normal 46 29 2" xfId="53043" xr:uid="{00000000-0005-0000-0000-00004A9D0000}"/>
    <cellStyle name="Normal 46 29 2 2" xfId="53044" xr:uid="{00000000-0005-0000-0000-00004B9D0000}"/>
    <cellStyle name="Normal 46 29 2 3" xfId="53045" xr:uid="{00000000-0005-0000-0000-00004C9D0000}"/>
    <cellStyle name="Normal 46 29 3" xfId="53046" xr:uid="{00000000-0005-0000-0000-00004D9D0000}"/>
    <cellStyle name="Normal 46 29 4" xfId="53047" xr:uid="{00000000-0005-0000-0000-00004E9D0000}"/>
    <cellStyle name="Normal 46 3" xfId="1453" xr:uid="{00000000-0005-0000-0000-00004F9D0000}"/>
    <cellStyle name="Normal 46 3 2" xfId="53048" xr:uid="{00000000-0005-0000-0000-0000509D0000}"/>
    <cellStyle name="Normal 46 3 2 2" xfId="53049" xr:uid="{00000000-0005-0000-0000-0000519D0000}"/>
    <cellStyle name="Normal 46 3 2 3" xfId="53050" xr:uid="{00000000-0005-0000-0000-0000529D0000}"/>
    <cellStyle name="Normal 46 3 3" xfId="53051" xr:uid="{00000000-0005-0000-0000-0000539D0000}"/>
    <cellStyle name="Normal 46 3 3 2" xfId="53052" xr:uid="{00000000-0005-0000-0000-0000549D0000}"/>
    <cellStyle name="Normal 46 3 3 3" xfId="53053" xr:uid="{00000000-0005-0000-0000-0000559D0000}"/>
    <cellStyle name="Normal 46 3 4" xfId="53054" xr:uid="{00000000-0005-0000-0000-0000569D0000}"/>
    <cellStyle name="Normal 46 3 4 2" xfId="53055" xr:uid="{00000000-0005-0000-0000-0000579D0000}"/>
    <cellStyle name="Normal 46 3 4 3" xfId="53056" xr:uid="{00000000-0005-0000-0000-0000589D0000}"/>
    <cellStyle name="Normal 46 3 5" xfId="53057" xr:uid="{00000000-0005-0000-0000-0000599D0000}"/>
    <cellStyle name="Normal 46 3 5 2" xfId="53058" xr:uid="{00000000-0005-0000-0000-00005A9D0000}"/>
    <cellStyle name="Normal 46 3 5 3" xfId="53059" xr:uid="{00000000-0005-0000-0000-00005B9D0000}"/>
    <cellStyle name="Normal 46 3 6" xfId="53060" xr:uid="{00000000-0005-0000-0000-00005C9D0000}"/>
    <cellStyle name="Normal 46 3 6 2" xfId="53061" xr:uid="{00000000-0005-0000-0000-00005D9D0000}"/>
    <cellStyle name="Normal 46 3 6 3" xfId="53062" xr:uid="{00000000-0005-0000-0000-00005E9D0000}"/>
    <cellStyle name="Normal 46 3 7" xfId="53063" xr:uid="{00000000-0005-0000-0000-00005F9D0000}"/>
    <cellStyle name="Normal 46 3 8" xfId="53064" xr:uid="{00000000-0005-0000-0000-0000609D0000}"/>
    <cellStyle name="Normal 46 30" xfId="53065" xr:uid="{00000000-0005-0000-0000-0000619D0000}"/>
    <cellStyle name="Normal 46 30 2" xfId="53066" xr:uid="{00000000-0005-0000-0000-0000629D0000}"/>
    <cellStyle name="Normal 46 30 3" xfId="53067" xr:uid="{00000000-0005-0000-0000-0000639D0000}"/>
    <cellStyle name="Normal 46 31" xfId="53068" xr:uid="{00000000-0005-0000-0000-0000649D0000}"/>
    <cellStyle name="Normal 46 32" xfId="53069" xr:uid="{00000000-0005-0000-0000-0000659D0000}"/>
    <cellStyle name="Normal 46 4" xfId="1454" xr:uid="{00000000-0005-0000-0000-0000669D0000}"/>
    <cellStyle name="Normal 46 4 2" xfId="53070" xr:uid="{00000000-0005-0000-0000-0000679D0000}"/>
    <cellStyle name="Normal 46 4 2 2" xfId="53071" xr:uid="{00000000-0005-0000-0000-0000689D0000}"/>
    <cellStyle name="Normal 46 4 2 3" xfId="53072" xr:uid="{00000000-0005-0000-0000-0000699D0000}"/>
    <cellStyle name="Normal 46 4 3" xfId="53073" xr:uid="{00000000-0005-0000-0000-00006A9D0000}"/>
    <cellStyle name="Normal 46 4 3 2" xfId="53074" xr:uid="{00000000-0005-0000-0000-00006B9D0000}"/>
    <cellStyle name="Normal 46 4 3 3" xfId="53075" xr:uid="{00000000-0005-0000-0000-00006C9D0000}"/>
    <cellStyle name="Normal 46 4 4" xfId="53076" xr:uid="{00000000-0005-0000-0000-00006D9D0000}"/>
    <cellStyle name="Normal 46 4 4 2" xfId="53077" xr:uid="{00000000-0005-0000-0000-00006E9D0000}"/>
    <cellStyle name="Normal 46 4 4 3" xfId="53078" xr:uid="{00000000-0005-0000-0000-00006F9D0000}"/>
    <cellStyle name="Normal 46 4 5" xfId="53079" xr:uid="{00000000-0005-0000-0000-0000709D0000}"/>
    <cellStyle name="Normal 46 4 5 2" xfId="53080" xr:uid="{00000000-0005-0000-0000-0000719D0000}"/>
    <cellStyle name="Normal 46 4 5 3" xfId="53081" xr:uid="{00000000-0005-0000-0000-0000729D0000}"/>
    <cellStyle name="Normal 46 4 6" xfId="53082" xr:uid="{00000000-0005-0000-0000-0000739D0000}"/>
    <cellStyle name="Normal 46 4 7" xfId="53083" xr:uid="{00000000-0005-0000-0000-0000749D0000}"/>
    <cellStyle name="Normal 46 5" xfId="1455" xr:uid="{00000000-0005-0000-0000-0000759D0000}"/>
    <cellStyle name="Normal 46 5 2" xfId="53084" xr:uid="{00000000-0005-0000-0000-0000769D0000}"/>
    <cellStyle name="Normal 46 5 2 2" xfId="53085" xr:uid="{00000000-0005-0000-0000-0000779D0000}"/>
    <cellStyle name="Normal 46 5 2 3" xfId="53086" xr:uid="{00000000-0005-0000-0000-0000789D0000}"/>
    <cellStyle name="Normal 46 5 3" xfId="53087" xr:uid="{00000000-0005-0000-0000-0000799D0000}"/>
    <cellStyle name="Normal 46 5 3 2" xfId="53088" xr:uid="{00000000-0005-0000-0000-00007A9D0000}"/>
    <cellStyle name="Normal 46 5 3 3" xfId="53089" xr:uid="{00000000-0005-0000-0000-00007B9D0000}"/>
    <cellStyle name="Normal 46 5 4" xfId="53090" xr:uid="{00000000-0005-0000-0000-00007C9D0000}"/>
    <cellStyle name="Normal 46 5 4 2" xfId="53091" xr:uid="{00000000-0005-0000-0000-00007D9D0000}"/>
    <cellStyle name="Normal 46 5 4 3" xfId="53092" xr:uid="{00000000-0005-0000-0000-00007E9D0000}"/>
    <cellStyle name="Normal 46 5 5" xfId="53093" xr:uid="{00000000-0005-0000-0000-00007F9D0000}"/>
    <cellStyle name="Normal 46 5 5 2" xfId="53094" xr:uid="{00000000-0005-0000-0000-0000809D0000}"/>
    <cellStyle name="Normal 46 5 5 3" xfId="53095" xr:uid="{00000000-0005-0000-0000-0000819D0000}"/>
    <cellStyle name="Normal 46 5 6" xfId="53096" xr:uid="{00000000-0005-0000-0000-0000829D0000}"/>
    <cellStyle name="Normal 46 5 7" xfId="53097" xr:uid="{00000000-0005-0000-0000-0000839D0000}"/>
    <cellStyle name="Normal 46 6" xfId="53098" xr:uid="{00000000-0005-0000-0000-0000849D0000}"/>
    <cellStyle name="Normal 46 6 2" xfId="53099" xr:uid="{00000000-0005-0000-0000-0000859D0000}"/>
    <cellStyle name="Normal 46 6 2 2" xfId="53100" xr:uid="{00000000-0005-0000-0000-0000869D0000}"/>
    <cellStyle name="Normal 46 6 2 3" xfId="53101" xr:uid="{00000000-0005-0000-0000-0000879D0000}"/>
    <cellStyle name="Normal 46 6 3" xfId="53102" xr:uid="{00000000-0005-0000-0000-0000889D0000}"/>
    <cellStyle name="Normal 46 6 3 2" xfId="53103" xr:uid="{00000000-0005-0000-0000-0000899D0000}"/>
    <cellStyle name="Normal 46 6 3 3" xfId="53104" xr:uid="{00000000-0005-0000-0000-00008A9D0000}"/>
    <cellStyle name="Normal 46 6 4" xfId="53105" xr:uid="{00000000-0005-0000-0000-00008B9D0000}"/>
    <cellStyle name="Normal 46 6 4 2" xfId="53106" xr:uid="{00000000-0005-0000-0000-00008C9D0000}"/>
    <cellStyle name="Normal 46 6 4 3" xfId="53107" xr:uid="{00000000-0005-0000-0000-00008D9D0000}"/>
    <cellStyle name="Normal 46 6 5" xfId="53108" xr:uid="{00000000-0005-0000-0000-00008E9D0000}"/>
    <cellStyle name="Normal 46 6 5 2" xfId="53109" xr:uid="{00000000-0005-0000-0000-00008F9D0000}"/>
    <cellStyle name="Normal 46 6 5 3" xfId="53110" xr:uid="{00000000-0005-0000-0000-0000909D0000}"/>
    <cellStyle name="Normal 46 6 6" xfId="53111" xr:uid="{00000000-0005-0000-0000-0000919D0000}"/>
    <cellStyle name="Normal 46 6 7" xfId="53112" xr:uid="{00000000-0005-0000-0000-0000929D0000}"/>
    <cellStyle name="Normal 46 7" xfId="53113" xr:uid="{00000000-0005-0000-0000-0000939D0000}"/>
    <cellStyle name="Normal 46 7 2" xfId="53114" xr:uid="{00000000-0005-0000-0000-0000949D0000}"/>
    <cellStyle name="Normal 46 7 2 2" xfId="53115" xr:uid="{00000000-0005-0000-0000-0000959D0000}"/>
    <cellStyle name="Normal 46 7 2 3" xfId="53116" xr:uid="{00000000-0005-0000-0000-0000969D0000}"/>
    <cellStyle name="Normal 46 7 3" xfId="53117" xr:uid="{00000000-0005-0000-0000-0000979D0000}"/>
    <cellStyle name="Normal 46 7 3 2" xfId="53118" xr:uid="{00000000-0005-0000-0000-0000989D0000}"/>
    <cellStyle name="Normal 46 7 3 3" xfId="53119" xr:uid="{00000000-0005-0000-0000-0000999D0000}"/>
    <cellStyle name="Normal 46 7 4" xfId="53120" xr:uid="{00000000-0005-0000-0000-00009A9D0000}"/>
    <cellStyle name="Normal 46 7 4 2" xfId="53121" xr:uid="{00000000-0005-0000-0000-00009B9D0000}"/>
    <cellStyle name="Normal 46 7 4 3" xfId="53122" xr:uid="{00000000-0005-0000-0000-00009C9D0000}"/>
    <cellStyle name="Normal 46 7 5" xfId="53123" xr:uid="{00000000-0005-0000-0000-00009D9D0000}"/>
    <cellStyle name="Normal 46 7 5 2" xfId="53124" xr:uid="{00000000-0005-0000-0000-00009E9D0000}"/>
    <cellStyle name="Normal 46 7 5 3" xfId="53125" xr:uid="{00000000-0005-0000-0000-00009F9D0000}"/>
    <cellStyle name="Normal 46 7 6" xfId="53126" xr:uid="{00000000-0005-0000-0000-0000A09D0000}"/>
    <cellStyle name="Normal 46 7 7" xfId="53127" xr:uid="{00000000-0005-0000-0000-0000A19D0000}"/>
    <cellStyle name="Normal 46 8" xfId="53128" xr:uid="{00000000-0005-0000-0000-0000A29D0000}"/>
    <cellStyle name="Normal 46 8 2" xfId="53129" xr:uid="{00000000-0005-0000-0000-0000A39D0000}"/>
    <cellStyle name="Normal 46 8 2 2" xfId="53130" xr:uid="{00000000-0005-0000-0000-0000A49D0000}"/>
    <cellStyle name="Normal 46 8 2 3" xfId="53131" xr:uid="{00000000-0005-0000-0000-0000A59D0000}"/>
    <cellStyle name="Normal 46 8 3" xfId="53132" xr:uid="{00000000-0005-0000-0000-0000A69D0000}"/>
    <cellStyle name="Normal 46 8 3 2" xfId="53133" xr:uid="{00000000-0005-0000-0000-0000A79D0000}"/>
    <cellStyle name="Normal 46 8 3 3" xfId="53134" xr:uid="{00000000-0005-0000-0000-0000A89D0000}"/>
    <cellStyle name="Normal 46 8 4" xfId="53135" xr:uid="{00000000-0005-0000-0000-0000A99D0000}"/>
    <cellStyle name="Normal 46 8 4 2" xfId="53136" xr:uid="{00000000-0005-0000-0000-0000AA9D0000}"/>
    <cellStyle name="Normal 46 8 4 3" xfId="53137" xr:uid="{00000000-0005-0000-0000-0000AB9D0000}"/>
    <cellStyle name="Normal 46 8 5" xfId="53138" xr:uid="{00000000-0005-0000-0000-0000AC9D0000}"/>
    <cellStyle name="Normal 46 8 5 2" xfId="53139" xr:uid="{00000000-0005-0000-0000-0000AD9D0000}"/>
    <cellStyle name="Normal 46 8 5 3" xfId="53140" xr:uid="{00000000-0005-0000-0000-0000AE9D0000}"/>
    <cellStyle name="Normal 46 8 6" xfId="53141" xr:uid="{00000000-0005-0000-0000-0000AF9D0000}"/>
    <cellStyle name="Normal 46 8 7" xfId="53142" xr:uid="{00000000-0005-0000-0000-0000B09D0000}"/>
    <cellStyle name="Normal 46 9" xfId="53143" xr:uid="{00000000-0005-0000-0000-0000B19D0000}"/>
    <cellStyle name="Normal 46 9 2" xfId="53144" xr:uid="{00000000-0005-0000-0000-0000B29D0000}"/>
    <cellStyle name="Normal 46 9 2 2" xfId="53145" xr:uid="{00000000-0005-0000-0000-0000B39D0000}"/>
    <cellStyle name="Normal 46 9 2 3" xfId="53146" xr:uid="{00000000-0005-0000-0000-0000B49D0000}"/>
    <cellStyle name="Normal 46 9 3" xfId="53147" xr:uid="{00000000-0005-0000-0000-0000B59D0000}"/>
    <cellStyle name="Normal 46 9 3 2" xfId="53148" xr:uid="{00000000-0005-0000-0000-0000B69D0000}"/>
    <cellStyle name="Normal 46 9 3 3" xfId="53149" xr:uid="{00000000-0005-0000-0000-0000B79D0000}"/>
    <cellStyle name="Normal 46 9 4" xfId="53150" xr:uid="{00000000-0005-0000-0000-0000B89D0000}"/>
    <cellStyle name="Normal 46 9 4 2" xfId="53151" xr:uid="{00000000-0005-0000-0000-0000B99D0000}"/>
    <cellStyle name="Normal 46 9 4 3" xfId="53152" xr:uid="{00000000-0005-0000-0000-0000BA9D0000}"/>
    <cellStyle name="Normal 46 9 5" xfId="53153" xr:uid="{00000000-0005-0000-0000-0000BB9D0000}"/>
    <cellStyle name="Normal 46 9 5 2" xfId="53154" xr:uid="{00000000-0005-0000-0000-0000BC9D0000}"/>
    <cellStyle name="Normal 46 9 5 3" xfId="53155" xr:uid="{00000000-0005-0000-0000-0000BD9D0000}"/>
    <cellStyle name="Normal 46 9 6" xfId="53156" xr:uid="{00000000-0005-0000-0000-0000BE9D0000}"/>
    <cellStyle name="Normal 46 9 7" xfId="53157" xr:uid="{00000000-0005-0000-0000-0000BF9D0000}"/>
    <cellStyle name="Normal 47" xfId="1456" xr:uid="{00000000-0005-0000-0000-0000C09D0000}"/>
    <cellStyle name="Normal 47 10" xfId="53158" xr:uid="{00000000-0005-0000-0000-0000C19D0000}"/>
    <cellStyle name="Normal 47 10 2" xfId="53159" xr:uid="{00000000-0005-0000-0000-0000C29D0000}"/>
    <cellStyle name="Normal 47 10 2 2" xfId="53160" xr:uid="{00000000-0005-0000-0000-0000C39D0000}"/>
    <cellStyle name="Normal 47 10 2 3" xfId="53161" xr:uid="{00000000-0005-0000-0000-0000C49D0000}"/>
    <cellStyle name="Normal 47 10 3" xfId="53162" xr:uid="{00000000-0005-0000-0000-0000C59D0000}"/>
    <cellStyle name="Normal 47 10 3 2" xfId="53163" xr:uid="{00000000-0005-0000-0000-0000C69D0000}"/>
    <cellStyle name="Normal 47 10 3 3" xfId="53164" xr:uid="{00000000-0005-0000-0000-0000C79D0000}"/>
    <cellStyle name="Normal 47 10 4" xfId="53165" xr:uid="{00000000-0005-0000-0000-0000C89D0000}"/>
    <cellStyle name="Normal 47 10 4 2" xfId="53166" xr:uid="{00000000-0005-0000-0000-0000C99D0000}"/>
    <cellStyle name="Normal 47 10 4 3" xfId="53167" xr:uid="{00000000-0005-0000-0000-0000CA9D0000}"/>
    <cellStyle name="Normal 47 10 5" xfId="53168" xr:uid="{00000000-0005-0000-0000-0000CB9D0000}"/>
    <cellStyle name="Normal 47 10 5 2" xfId="53169" xr:uid="{00000000-0005-0000-0000-0000CC9D0000}"/>
    <cellStyle name="Normal 47 10 5 3" xfId="53170" xr:uid="{00000000-0005-0000-0000-0000CD9D0000}"/>
    <cellStyle name="Normal 47 10 6" xfId="53171" xr:uid="{00000000-0005-0000-0000-0000CE9D0000}"/>
    <cellStyle name="Normal 47 10 7" xfId="53172" xr:uid="{00000000-0005-0000-0000-0000CF9D0000}"/>
    <cellStyle name="Normal 47 11" xfId="53173" xr:uid="{00000000-0005-0000-0000-0000D09D0000}"/>
    <cellStyle name="Normal 47 11 2" xfId="53174" xr:uid="{00000000-0005-0000-0000-0000D19D0000}"/>
    <cellStyle name="Normal 47 11 2 2" xfId="53175" xr:uid="{00000000-0005-0000-0000-0000D29D0000}"/>
    <cellStyle name="Normal 47 11 2 3" xfId="53176" xr:uid="{00000000-0005-0000-0000-0000D39D0000}"/>
    <cellStyle name="Normal 47 11 3" xfId="53177" xr:uid="{00000000-0005-0000-0000-0000D49D0000}"/>
    <cellStyle name="Normal 47 11 3 2" xfId="53178" xr:uid="{00000000-0005-0000-0000-0000D59D0000}"/>
    <cellStyle name="Normal 47 11 3 3" xfId="53179" xr:uid="{00000000-0005-0000-0000-0000D69D0000}"/>
    <cellStyle name="Normal 47 11 4" xfId="53180" xr:uid="{00000000-0005-0000-0000-0000D79D0000}"/>
    <cellStyle name="Normal 47 11 4 2" xfId="53181" xr:uid="{00000000-0005-0000-0000-0000D89D0000}"/>
    <cellStyle name="Normal 47 11 4 3" xfId="53182" xr:uid="{00000000-0005-0000-0000-0000D99D0000}"/>
    <cellStyle name="Normal 47 11 5" xfId="53183" xr:uid="{00000000-0005-0000-0000-0000DA9D0000}"/>
    <cellStyle name="Normal 47 11 5 2" xfId="53184" xr:uid="{00000000-0005-0000-0000-0000DB9D0000}"/>
    <cellStyle name="Normal 47 11 5 3" xfId="53185" xr:uid="{00000000-0005-0000-0000-0000DC9D0000}"/>
    <cellStyle name="Normal 47 11 6" xfId="53186" xr:uid="{00000000-0005-0000-0000-0000DD9D0000}"/>
    <cellStyle name="Normal 47 11 7" xfId="53187" xr:uid="{00000000-0005-0000-0000-0000DE9D0000}"/>
    <cellStyle name="Normal 47 12" xfId="53188" xr:uid="{00000000-0005-0000-0000-0000DF9D0000}"/>
    <cellStyle name="Normal 47 12 2" xfId="53189" xr:uid="{00000000-0005-0000-0000-0000E09D0000}"/>
    <cellStyle name="Normal 47 12 2 2" xfId="53190" xr:uid="{00000000-0005-0000-0000-0000E19D0000}"/>
    <cellStyle name="Normal 47 12 2 3" xfId="53191" xr:uid="{00000000-0005-0000-0000-0000E29D0000}"/>
    <cellStyle name="Normal 47 12 3" xfId="53192" xr:uid="{00000000-0005-0000-0000-0000E39D0000}"/>
    <cellStyle name="Normal 47 12 3 2" xfId="53193" xr:uid="{00000000-0005-0000-0000-0000E49D0000}"/>
    <cellStyle name="Normal 47 12 3 3" xfId="53194" xr:uid="{00000000-0005-0000-0000-0000E59D0000}"/>
    <cellStyle name="Normal 47 12 4" xfId="53195" xr:uid="{00000000-0005-0000-0000-0000E69D0000}"/>
    <cellStyle name="Normal 47 12 4 2" xfId="53196" xr:uid="{00000000-0005-0000-0000-0000E79D0000}"/>
    <cellStyle name="Normal 47 12 4 3" xfId="53197" xr:uid="{00000000-0005-0000-0000-0000E89D0000}"/>
    <cellStyle name="Normal 47 12 5" xfId="53198" xr:uid="{00000000-0005-0000-0000-0000E99D0000}"/>
    <cellStyle name="Normal 47 12 5 2" xfId="53199" xr:uid="{00000000-0005-0000-0000-0000EA9D0000}"/>
    <cellStyle name="Normal 47 12 5 3" xfId="53200" xr:uid="{00000000-0005-0000-0000-0000EB9D0000}"/>
    <cellStyle name="Normal 47 12 6" xfId="53201" xr:uid="{00000000-0005-0000-0000-0000EC9D0000}"/>
    <cellStyle name="Normal 47 12 7" xfId="53202" xr:uid="{00000000-0005-0000-0000-0000ED9D0000}"/>
    <cellStyle name="Normal 47 13" xfId="53203" xr:uid="{00000000-0005-0000-0000-0000EE9D0000}"/>
    <cellStyle name="Normal 47 13 2" xfId="53204" xr:uid="{00000000-0005-0000-0000-0000EF9D0000}"/>
    <cellStyle name="Normal 47 13 2 2" xfId="53205" xr:uid="{00000000-0005-0000-0000-0000F09D0000}"/>
    <cellStyle name="Normal 47 13 2 3" xfId="53206" xr:uid="{00000000-0005-0000-0000-0000F19D0000}"/>
    <cellStyle name="Normal 47 13 3" xfId="53207" xr:uid="{00000000-0005-0000-0000-0000F29D0000}"/>
    <cellStyle name="Normal 47 13 3 2" xfId="53208" xr:uid="{00000000-0005-0000-0000-0000F39D0000}"/>
    <cellStyle name="Normal 47 13 3 3" xfId="53209" xr:uid="{00000000-0005-0000-0000-0000F49D0000}"/>
    <cellStyle name="Normal 47 13 4" xfId="53210" xr:uid="{00000000-0005-0000-0000-0000F59D0000}"/>
    <cellStyle name="Normal 47 13 4 2" xfId="53211" xr:uid="{00000000-0005-0000-0000-0000F69D0000}"/>
    <cellStyle name="Normal 47 13 4 3" xfId="53212" xr:uid="{00000000-0005-0000-0000-0000F79D0000}"/>
    <cellStyle name="Normal 47 13 5" xfId="53213" xr:uid="{00000000-0005-0000-0000-0000F89D0000}"/>
    <cellStyle name="Normal 47 13 5 2" xfId="53214" xr:uid="{00000000-0005-0000-0000-0000F99D0000}"/>
    <cellStyle name="Normal 47 13 5 3" xfId="53215" xr:uid="{00000000-0005-0000-0000-0000FA9D0000}"/>
    <cellStyle name="Normal 47 13 6" xfId="53216" xr:uid="{00000000-0005-0000-0000-0000FB9D0000}"/>
    <cellStyle name="Normal 47 13 7" xfId="53217" xr:uid="{00000000-0005-0000-0000-0000FC9D0000}"/>
    <cellStyle name="Normal 47 14" xfId="53218" xr:uid="{00000000-0005-0000-0000-0000FD9D0000}"/>
    <cellStyle name="Normal 47 14 2" xfId="53219" xr:uid="{00000000-0005-0000-0000-0000FE9D0000}"/>
    <cellStyle name="Normal 47 14 2 2" xfId="53220" xr:uid="{00000000-0005-0000-0000-0000FF9D0000}"/>
    <cellStyle name="Normal 47 14 2 3" xfId="53221" xr:uid="{00000000-0005-0000-0000-0000009E0000}"/>
    <cellStyle name="Normal 47 14 3" xfId="53222" xr:uid="{00000000-0005-0000-0000-0000019E0000}"/>
    <cellStyle name="Normal 47 14 3 2" xfId="53223" xr:uid="{00000000-0005-0000-0000-0000029E0000}"/>
    <cellStyle name="Normal 47 14 3 3" xfId="53224" xr:uid="{00000000-0005-0000-0000-0000039E0000}"/>
    <cellStyle name="Normal 47 14 4" xfId="53225" xr:uid="{00000000-0005-0000-0000-0000049E0000}"/>
    <cellStyle name="Normal 47 14 4 2" xfId="53226" xr:uid="{00000000-0005-0000-0000-0000059E0000}"/>
    <cellStyle name="Normal 47 14 4 3" xfId="53227" xr:uid="{00000000-0005-0000-0000-0000069E0000}"/>
    <cellStyle name="Normal 47 14 5" xfId="53228" xr:uid="{00000000-0005-0000-0000-0000079E0000}"/>
    <cellStyle name="Normal 47 14 5 2" xfId="53229" xr:uid="{00000000-0005-0000-0000-0000089E0000}"/>
    <cellStyle name="Normal 47 14 5 3" xfId="53230" xr:uid="{00000000-0005-0000-0000-0000099E0000}"/>
    <cellStyle name="Normal 47 14 6" xfId="53231" xr:uid="{00000000-0005-0000-0000-00000A9E0000}"/>
    <cellStyle name="Normal 47 14 7" xfId="53232" xr:uid="{00000000-0005-0000-0000-00000B9E0000}"/>
    <cellStyle name="Normal 47 15" xfId="53233" xr:uid="{00000000-0005-0000-0000-00000C9E0000}"/>
    <cellStyle name="Normal 47 15 2" xfId="53234" xr:uid="{00000000-0005-0000-0000-00000D9E0000}"/>
    <cellStyle name="Normal 47 15 2 2" xfId="53235" xr:uid="{00000000-0005-0000-0000-00000E9E0000}"/>
    <cellStyle name="Normal 47 15 2 3" xfId="53236" xr:uid="{00000000-0005-0000-0000-00000F9E0000}"/>
    <cellStyle name="Normal 47 15 3" xfId="53237" xr:uid="{00000000-0005-0000-0000-0000109E0000}"/>
    <cellStyle name="Normal 47 15 3 2" xfId="53238" xr:uid="{00000000-0005-0000-0000-0000119E0000}"/>
    <cellStyle name="Normal 47 15 3 3" xfId="53239" xr:uid="{00000000-0005-0000-0000-0000129E0000}"/>
    <cellStyle name="Normal 47 15 4" xfId="53240" xr:uid="{00000000-0005-0000-0000-0000139E0000}"/>
    <cellStyle name="Normal 47 15 4 2" xfId="53241" xr:uid="{00000000-0005-0000-0000-0000149E0000}"/>
    <cellStyle name="Normal 47 15 4 3" xfId="53242" xr:uid="{00000000-0005-0000-0000-0000159E0000}"/>
    <cellStyle name="Normal 47 15 5" xfId="53243" xr:uid="{00000000-0005-0000-0000-0000169E0000}"/>
    <cellStyle name="Normal 47 15 5 2" xfId="53244" xr:uid="{00000000-0005-0000-0000-0000179E0000}"/>
    <cellStyle name="Normal 47 15 5 3" xfId="53245" xr:uid="{00000000-0005-0000-0000-0000189E0000}"/>
    <cellStyle name="Normal 47 15 6" xfId="53246" xr:uid="{00000000-0005-0000-0000-0000199E0000}"/>
    <cellStyle name="Normal 47 15 7" xfId="53247" xr:uid="{00000000-0005-0000-0000-00001A9E0000}"/>
    <cellStyle name="Normal 47 16" xfId="53248" xr:uid="{00000000-0005-0000-0000-00001B9E0000}"/>
    <cellStyle name="Normal 47 16 2" xfId="53249" xr:uid="{00000000-0005-0000-0000-00001C9E0000}"/>
    <cellStyle name="Normal 47 16 2 2" xfId="53250" xr:uid="{00000000-0005-0000-0000-00001D9E0000}"/>
    <cellStyle name="Normal 47 16 2 3" xfId="53251" xr:uid="{00000000-0005-0000-0000-00001E9E0000}"/>
    <cellStyle name="Normal 47 16 3" xfId="53252" xr:uid="{00000000-0005-0000-0000-00001F9E0000}"/>
    <cellStyle name="Normal 47 16 3 2" xfId="53253" xr:uid="{00000000-0005-0000-0000-0000209E0000}"/>
    <cellStyle name="Normal 47 16 3 3" xfId="53254" xr:uid="{00000000-0005-0000-0000-0000219E0000}"/>
    <cellStyle name="Normal 47 16 4" xfId="53255" xr:uid="{00000000-0005-0000-0000-0000229E0000}"/>
    <cellStyle name="Normal 47 16 4 2" xfId="53256" xr:uid="{00000000-0005-0000-0000-0000239E0000}"/>
    <cellStyle name="Normal 47 16 4 3" xfId="53257" xr:uid="{00000000-0005-0000-0000-0000249E0000}"/>
    <cellStyle name="Normal 47 16 5" xfId="53258" xr:uid="{00000000-0005-0000-0000-0000259E0000}"/>
    <cellStyle name="Normal 47 16 5 2" xfId="53259" xr:uid="{00000000-0005-0000-0000-0000269E0000}"/>
    <cellStyle name="Normal 47 16 5 3" xfId="53260" xr:uid="{00000000-0005-0000-0000-0000279E0000}"/>
    <cellStyle name="Normal 47 16 6" xfId="53261" xr:uid="{00000000-0005-0000-0000-0000289E0000}"/>
    <cellStyle name="Normal 47 16 7" xfId="53262" xr:uid="{00000000-0005-0000-0000-0000299E0000}"/>
    <cellStyle name="Normal 47 17" xfId="53263" xr:uid="{00000000-0005-0000-0000-00002A9E0000}"/>
    <cellStyle name="Normal 47 17 2" xfId="53264" xr:uid="{00000000-0005-0000-0000-00002B9E0000}"/>
    <cellStyle name="Normal 47 17 2 2" xfId="53265" xr:uid="{00000000-0005-0000-0000-00002C9E0000}"/>
    <cellStyle name="Normal 47 17 2 3" xfId="53266" xr:uid="{00000000-0005-0000-0000-00002D9E0000}"/>
    <cellStyle name="Normal 47 17 3" xfId="53267" xr:uid="{00000000-0005-0000-0000-00002E9E0000}"/>
    <cellStyle name="Normal 47 17 3 2" xfId="53268" xr:uid="{00000000-0005-0000-0000-00002F9E0000}"/>
    <cellStyle name="Normal 47 17 3 3" xfId="53269" xr:uid="{00000000-0005-0000-0000-0000309E0000}"/>
    <cellStyle name="Normal 47 17 4" xfId="53270" xr:uid="{00000000-0005-0000-0000-0000319E0000}"/>
    <cellStyle name="Normal 47 17 4 2" xfId="53271" xr:uid="{00000000-0005-0000-0000-0000329E0000}"/>
    <cellStyle name="Normal 47 17 4 3" xfId="53272" xr:uid="{00000000-0005-0000-0000-0000339E0000}"/>
    <cellStyle name="Normal 47 17 5" xfId="53273" xr:uid="{00000000-0005-0000-0000-0000349E0000}"/>
    <cellStyle name="Normal 47 17 5 2" xfId="53274" xr:uid="{00000000-0005-0000-0000-0000359E0000}"/>
    <cellStyle name="Normal 47 17 5 3" xfId="53275" xr:uid="{00000000-0005-0000-0000-0000369E0000}"/>
    <cellStyle name="Normal 47 17 6" xfId="53276" xr:uid="{00000000-0005-0000-0000-0000379E0000}"/>
    <cellStyle name="Normal 47 17 7" xfId="53277" xr:uid="{00000000-0005-0000-0000-0000389E0000}"/>
    <cellStyle name="Normal 47 18" xfId="53278" xr:uid="{00000000-0005-0000-0000-0000399E0000}"/>
    <cellStyle name="Normal 47 18 2" xfId="53279" xr:uid="{00000000-0005-0000-0000-00003A9E0000}"/>
    <cellStyle name="Normal 47 18 2 2" xfId="53280" xr:uid="{00000000-0005-0000-0000-00003B9E0000}"/>
    <cellStyle name="Normal 47 18 2 3" xfId="53281" xr:uid="{00000000-0005-0000-0000-00003C9E0000}"/>
    <cellStyle name="Normal 47 18 3" xfId="53282" xr:uid="{00000000-0005-0000-0000-00003D9E0000}"/>
    <cellStyle name="Normal 47 18 3 2" xfId="53283" xr:uid="{00000000-0005-0000-0000-00003E9E0000}"/>
    <cellStyle name="Normal 47 18 3 3" xfId="53284" xr:uid="{00000000-0005-0000-0000-00003F9E0000}"/>
    <cellStyle name="Normal 47 18 4" xfId="53285" xr:uid="{00000000-0005-0000-0000-0000409E0000}"/>
    <cellStyle name="Normal 47 18 4 2" xfId="53286" xr:uid="{00000000-0005-0000-0000-0000419E0000}"/>
    <cellStyle name="Normal 47 18 4 3" xfId="53287" xr:uid="{00000000-0005-0000-0000-0000429E0000}"/>
    <cellStyle name="Normal 47 18 5" xfId="53288" xr:uid="{00000000-0005-0000-0000-0000439E0000}"/>
    <cellStyle name="Normal 47 18 5 2" xfId="53289" xr:uid="{00000000-0005-0000-0000-0000449E0000}"/>
    <cellStyle name="Normal 47 18 5 3" xfId="53290" xr:uid="{00000000-0005-0000-0000-0000459E0000}"/>
    <cellStyle name="Normal 47 18 6" xfId="53291" xr:uid="{00000000-0005-0000-0000-0000469E0000}"/>
    <cellStyle name="Normal 47 18 7" xfId="53292" xr:uid="{00000000-0005-0000-0000-0000479E0000}"/>
    <cellStyle name="Normal 47 19" xfId="53293" xr:uid="{00000000-0005-0000-0000-0000489E0000}"/>
    <cellStyle name="Normal 47 19 2" xfId="53294" xr:uid="{00000000-0005-0000-0000-0000499E0000}"/>
    <cellStyle name="Normal 47 19 2 2" xfId="53295" xr:uid="{00000000-0005-0000-0000-00004A9E0000}"/>
    <cellStyle name="Normal 47 19 2 3" xfId="53296" xr:uid="{00000000-0005-0000-0000-00004B9E0000}"/>
    <cellStyle name="Normal 47 19 3" xfId="53297" xr:uid="{00000000-0005-0000-0000-00004C9E0000}"/>
    <cellStyle name="Normal 47 19 3 2" xfId="53298" xr:uid="{00000000-0005-0000-0000-00004D9E0000}"/>
    <cellStyle name="Normal 47 19 3 3" xfId="53299" xr:uid="{00000000-0005-0000-0000-00004E9E0000}"/>
    <cellStyle name="Normal 47 19 4" xfId="53300" xr:uid="{00000000-0005-0000-0000-00004F9E0000}"/>
    <cellStyle name="Normal 47 19 4 2" xfId="53301" xr:uid="{00000000-0005-0000-0000-0000509E0000}"/>
    <cellStyle name="Normal 47 19 4 3" xfId="53302" xr:uid="{00000000-0005-0000-0000-0000519E0000}"/>
    <cellStyle name="Normal 47 19 5" xfId="53303" xr:uid="{00000000-0005-0000-0000-0000529E0000}"/>
    <cellStyle name="Normal 47 19 5 2" xfId="53304" xr:uid="{00000000-0005-0000-0000-0000539E0000}"/>
    <cellStyle name="Normal 47 19 5 3" xfId="53305" xr:uid="{00000000-0005-0000-0000-0000549E0000}"/>
    <cellStyle name="Normal 47 19 6" xfId="53306" xr:uid="{00000000-0005-0000-0000-0000559E0000}"/>
    <cellStyle name="Normal 47 19 7" xfId="53307" xr:uid="{00000000-0005-0000-0000-0000569E0000}"/>
    <cellStyle name="Normal 47 2" xfId="1457" xr:uid="{00000000-0005-0000-0000-0000579E0000}"/>
    <cellStyle name="Normal 47 2 2" xfId="53308" xr:uid="{00000000-0005-0000-0000-0000589E0000}"/>
    <cellStyle name="Normal 47 2 2 2" xfId="53309" xr:uid="{00000000-0005-0000-0000-0000599E0000}"/>
    <cellStyle name="Normal 47 2 2 3" xfId="53310" xr:uid="{00000000-0005-0000-0000-00005A9E0000}"/>
    <cellStyle name="Normal 47 2 3" xfId="53311" xr:uid="{00000000-0005-0000-0000-00005B9E0000}"/>
    <cellStyle name="Normal 47 2 3 2" xfId="53312" xr:uid="{00000000-0005-0000-0000-00005C9E0000}"/>
    <cellStyle name="Normal 47 2 3 3" xfId="53313" xr:uid="{00000000-0005-0000-0000-00005D9E0000}"/>
    <cellStyle name="Normal 47 2 4" xfId="53314" xr:uid="{00000000-0005-0000-0000-00005E9E0000}"/>
    <cellStyle name="Normal 47 2 4 2" xfId="53315" xr:uid="{00000000-0005-0000-0000-00005F9E0000}"/>
    <cellStyle name="Normal 47 2 4 3" xfId="53316" xr:uid="{00000000-0005-0000-0000-0000609E0000}"/>
    <cellStyle name="Normal 47 2 5" xfId="53317" xr:uid="{00000000-0005-0000-0000-0000619E0000}"/>
    <cellStyle name="Normal 47 2 5 2" xfId="53318" xr:uid="{00000000-0005-0000-0000-0000629E0000}"/>
    <cellStyle name="Normal 47 2 5 3" xfId="53319" xr:uid="{00000000-0005-0000-0000-0000639E0000}"/>
    <cellStyle name="Normal 47 2 6" xfId="53320" xr:uid="{00000000-0005-0000-0000-0000649E0000}"/>
    <cellStyle name="Normal 47 2 6 2" xfId="53321" xr:uid="{00000000-0005-0000-0000-0000659E0000}"/>
    <cellStyle name="Normal 47 2 6 3" xfId="53322" xr:uid="{00000000-0005-0000-0000-0000669E0000}"/>
    <cellStyle name="Normal 47 2 7" xfId="53323" xr:uid="{00000000-0005-0000-0000-0000679E0000}"/>
    <cellStyle name="Normal 47 2 7 2" xfId="53324" xr:uid="{00000000-0005-0000-0000-0000689E0000}"/>
    <cellStyle name="Normal 47 2 7 3" xfId="53325" xr:uid="{00000000-0005-0000-0000-0000699E0000}"/>
    <cellStyle name="Normal 47 2 8" xfId="53326" xr:uid="{00000000-0005-0000-0000-00006A9E0000}"/>
    <cellStyle name="Normal 47 2 9" xfId="53327" xr:uid="{00000000-0005-0000-0000-00006B9E0000}"/>
    <cellStyle name="Normal 47 20" xfId="53328" xr:uid="{00000000-0005-0000-0000-00006C9E0000}"/>
    <cellStyle name="Normal 47 20 2" xfId="53329" xr:uid="{00000000-0005-0000-0000-00006D9E0000}"/>
    <cellStyle name="Normal 47 20 2 2" xfId="53330" xr:uid="{00000000-0005-0000-0000-00006E9E0000}"/>
    <cellStyle name="Normal 47 20 2 3" xfId="53331" xr:uid="{00000000-0005-0000-0000-00006F9E0000}"/>
    <cellStyle name="Normal 47 20 3" xfId="53332" xr:uid="{00000000-0005-0000-0000-0000709E0000}"/>
    <cellStyle name="Normal 47 20 3 2" xfId="53333" xr:uid="{00000000-0005-0000-0000-0000719E0000}"/>
    <cellStyle name="Normal 47 20 3 3" xfId="53334" xr:uid="{00000000-0005-0000-0000-0000729E0000}"/>
    <cellStyle name="Normal 47 20 4" xfId="53335" xr:uid="{00000000-0005-0000-0000-0000739E0000}"/>
    <cellStyle name="Normal 47 20 4 2" xfId="53336" xr:uid="{00000000-0005-0000-0000-0000749E0000}"/>
    <cellStyle name="Normal 47 20 4 3" xfId="53337" xr:uid="{00000000-0005-0000-0000-0000759E0000}"/>
    <cellStyle name="Normal 47 20 5" xfId="53338" xr:uid="{00000000-0005-0000-0000-0000769E0000}"/>
    <cellStyle name="Normal 47 20 5 2" xfId="53339" xr:uid="{00000000-0005-0000-0000-0000779E0000}"/>
    <cellStyle name="Normal 47 20 5 3" xfId="53340" xr:uid="{00000000-0005-0000-0000-0000789E0000}"/>
    <cellStyle name="Normal 47 20 6" xfId="53341" xr:uid="{00000000-0005-0000-0000-0000799E0000}"/>
    <cellStyle name="Normal 47 20 7" xfId="53342" xr:uid="{00000000-0005-0000-0000-00007A9E0000}"/>
    <cellStyle name="Normal 47 21" xfId="53343" xr:uid="{00000000-0005-0000-0000-00007B9E0000}"/>
    <cellStyle name="Normal 47 21 2" xfId="53344" xr:uid="{00000000-0005-0000-0000-00007C9E0000}"/>
    <cellStyle name="Normal 47 21 2 2" xfId="53345" xr:uid="{00000000-0005-0000-0000-00007D9E0000}"/>
    <cellStyle name="Normal 47 21 2 3" xfId="53346" xr:uid="{00000000-0005-0000-0000-00007E9E0000}"/>
    <cellStyle name="Normal 47 21 3" xfId="53347" xr:uid="{00000000-0005-0000-0000-00007F9E0000}"/>
    <cellStyle name="Normal 47 21 3 2" xfId="53348" xr:uid="{00000000-0005-0000-0000-0000809E0000}"/>
    <cellStyle name="Normal 47 21 3 3" xfId="53349" xr:uid="{00000000-0005-0000-0000-0000819E0000}"/>
    <cellStyle name="Normal 47 21 4" xfId="53350" xr:uid="{00000000-0005-0000-0000-0000829E0000}"/>
    <cellStyle name="Normal 47 21 4 2" xfId="53351" xr:uid="{00000000-0005-0000-0000-0000839E0000}"/>
    <cellStyle name="Normal 47 21 4 3" xfId="53352" xr:uid="{00000000-0005-0000-0000-0000849E0000}"/>
    <cellStyle name="Normal 47 21 5" xfId="53353" xr:uid="{00000000-0005-0000-0000-0000859E0000}"/>
    <cellStyle name="Normal 47 21 5 2" xfId="53354" xr:uid="{00000000-0005-0000-0000-0000869E0000}"/>
    <cellStyle name="Normal 47 21 5 3" xfId="53355" xr:uid="{00000000-0005-0000-0000-0000879E0000}"/>
    <cellStyle name="Normal 47 21 6" xfId="53356" xr:uid="{00000000-0005-0000-0000-0000889E0000}"/>
    <cellStyle name="Normal 47 21 7" xfId="53357" xr:uid="{00000000-0005-0000-0000-0000899E0000}"/>
    <cellStyle name="Normal 47 22" xfId="53358" xr:uid="{00000000-0005-0000-0000-00008A9E0000}"/>
    <cellStyle name="Normal 47 22 2" xfId="53359" xr:uid="{00000000-0005-0000-0000-00008B9E0000}"/>
    <cellStyle name="Normal 47 22 2 2" xfId="53360" xr:uid="{00000000-0005-0000-0000-00008C9E0000}"/>
    <cellStyle name="Normal 47 22 2 3" xfId="53361" xr:uid="{00000000-0005-0000-0000-00008D9E0000}"/>
    <cellStyle name="Normal 47 22 3" xfId="53362" xr:uid="{00000000-0005-0000-0000-00008E9E0000}"/>
    <cellStyle name="Normal 47 22 3 2" xfId="53363" xr:uid="{00000000-0005-0000-0000-00008F9E0000}"/>
    <cellStyle name="Normal 47 22 3 3" xfId="53364" xr:uid="{00000000-0005-0000-0000-0000909E0000}"/>
    <cellStyle name="Normal 47 22 4" xfId="53365" xr:uid="{00000000-0005-0000-0000-0000919E0000}"/>
    <cellStyle name="Normal 47 22 4 2" xfId="53366" xr:uid="{00000000-0005-0000-0000-0000929E0000}"/>
    <cellStyle name="Normal 47 22 4 3" xfId="53367" xr:uid="{00000000-0005-0000-0000-0000939E0000}"/>
    <cellStyle name="Normal 47 22 5" xfId="53368" xr:uid="{00000000-0005-0000-0000-0000949E0000}"/>
    <cellStyle name="Normal 47 22 5 2" xfId="53369" xr:uid="{00000000-0005-0000-0000-0000959E0000}"/>
    <cellStyle name="Normal 47 22 5 3" xfId="53370" xr:uid="{00000000-0005-0000-0000-0000969E0000}"/>
    <cellStyle name="Normal 47 22 6" xfId="53371" xr:uid="{00000000-0005-0000-0000-0000979E0000}"/>
    <cellStyle name="Normal 47 22 7" xfId="53372" xr:uid="{00000000-0005-0000-0000-0000989E0000}"/>
    <cellStyle name="Normal 47 23" xfId="53373" xr:uid="{00000000-0005-0000-0000-0000999E0000}"/>
    <cellStyle name="Normal 47 23 2" xfId="53374" xr:uid="{00000000-0005-0000-0000-00009A9E0000}"/>
    <cellStyle name="Normal 47 23 2 2" xfId="53375" xr:uid="{00000000-0005-0000-0000-00009B9E0000}"/>
    <cellStyle name="Normal 47 23 2 3" xfId="53376" xr:uid="{00000000-0005-0000-0000-00009C9E0000}"/>
    <cellStyle name="Normal 47 23 3" xfId="53377" xr:uid="{00000000-0005-0000-0000-00009D9E0000}"/>
    <cellStyle name="Normal 47 23 3 2" xfId="53378" xr:uid="{00000000-0005-0000-0000-00009E9E0000}"/>
    <cellStyle name="Normal 47 23 3 3" xfId="53379" xr:uid="{00000000-0005-0000-0000-00009F9E0000}"/>
    <cellStyle name="Normal 47 23 4" xfId="53380" xr:uid="{00000000-0005-0000-0000-0000A09E0000}"/>
    <cellStyle name="Normal 47 23 4 2" xfId="53381" xr:uid="{00000000-0005-0000-0000-0000A19E0000}"/>
    <cellStyle name="Normal 47 23 4 3" xfId="53382" xr:uid="{00000000-0005-0000-0000-0000A29E0000}"/>
    <cellStyle name="Normal 47 23 5" xfId="53383" xr:uid="{00000000-0005-0000-0000-0000A39E0000}"/>
    <cellStyle name="Normal 47 23 5 2" xfId="53384" xr:uid="{00000000-0005-0000-0000-0000A49E0000}"/>
    <cellStyle name="Normal 47 23 5 3" xfId="53385" xr:uid="{00000000-0005-0000-0000-0000A59E0000}"/>
    <cellStyle name="Normal 47 23 6" xfId="53386" xr:uid="{00000000-0005-0000-0000-0000A69E0000}"/>
    <cellStyle name="Normal 47 23 7" xfId="53387" xr:uid="{00000000-0005-0000-0000-0000A79E0000}"/>
    <cellStyle name="Normal 47 24" xfId="53388" xr:uid="{00000000-0005-0000-0000-0000A89E0000}"/>
    <cellStyle name="Normal 47 24 2" xfId="53389" xr:uid="{00000000-0005-0000-0000-0000A99E0000}"/>
    <cellStyle name="Normal 47 24 2 2" xfId="53390" xr:uid="{00000000-0005-0000-0000-0000AA9E0000}"/>
    <cellStyle name="Normal 47 24 2 3" xfId="53391" xr:uid="{00000000-0005-0000-0000-0000AB9E0000}"/>
    <cellStyle name="Normal 47 24 3" xfId="53392" xr:uid="{00000000-0005-0000-0000-0000AC9E0000}"/>
    <cellStyle name="Normal 47 24 3 2" xfId="53393" xr:uid="{00000000-0005-0000-0000-0000AD9E0000}"/>
    <cellStyle name="Normal 47 24 3 3" xfId="53394" xr:uid="{00000000-0005-0000-0000-0000AE9E0000}"/>
    <cellStyle name="Normal 47 24 4" xfId="53395" xr:uid="{00000000-0005-0000-0000-0000AF9E0000}"/>
    <cellStyle name="Normal 47 24 4 2" xfId="53396" xr:uid="{00000000-0005-0000-0000-0000B09E0000}"/>
    <cellStyle name="Normal 47 24 4 3" xfId="53397" xr:uid="{00000000-0005-0000-0000-0000B19E0000}"/>
    <cellStyle name="Normal 47 24 5" xfId="53398" xr:uid="{00000000-0005-0000-0000-0000B29E0000}"/>
    <cellStyle name="Normal 47 24 5 2" xfId="53399" xr:uid="{00000000-0005-0000-0000-0000B39E0000}"/>
    <cellStyle name="Normal 47 24 5 3" xfId="53400" xr:uid="{00000000-0005-0000-0000-0000B49E0000}"/>
    <cellStyle name="Normal 47 24 6" xfId="53401" xr:uid="{00000000-0005-0000-0000-0000B59E0000}"/>
    <cellStyle name="Normal 47 24 7" xfId="53402" xr:uid="{00000000-0005-0000-0000-0000B69E0000}"/>
    <cellStyle name="Normal 47 25" xfId="53403" xr:uid="{00000000-0005-0000-0000-0000B79E0000}"/>
    <cellStyle name="Normal 47 25 2" xfId="53404" xr:uid="{00000000-0005-0000-0000-0000B89E0000}"/>
    <cellStyle name="Normal 47 25 2 2" xfId="53405" xr:uid="{00000000-0005-0000-0000-0000B99E0000}"/>
    <cellStyle name="Normal 47 25 2 3" xfId="53406" xr:uid="{00000000-0005-0000-0000-0000BA9E0000}"/>
    <cellStyle name="Normal 47 25 3" xfId="53407" xr:uid="{00000000-0005-0000-0000-0000BB9E0000}"/>
    <cellStyle name="Normal 47 25 4" xfId="53408" xr:uid="{00000000-0005-0000-0000-0000BC9E0000}"/>
    <cellStyle name="Normal 47 26" xfId="53409" xr:uid="{00000000-0005-0000-0000-0000BD9E0000}"/>
    <cellStyle name="Normal 47 26 2" xfId="53410" xr:uid="{00000000-0005-0000-0000-0000BE9E0000}"/>
    <cellStyle name="Normal 47 26 2 2" xfId="53411" xr:uid="{00000000-0005-0000-0000-0000BF9E0000}"/>
    <cellStyle name="Normal 47 26 2 3" xfId="53412" xr:uid="{00000000-0005-0000-0000-0000C09E0000}"/>
    <cellStyle name="Normal 47 26 3" xfId="53413" xr:uid="{00000000-0005-0000-0000-0000C19E0000}"/>
    <cellStyle name="Normal 47 26 4" xfId="53414" xr:uid="{00000000-0005-0000-0000-0000C29E0000}"/>
    <cellStyle name="Normal 47 27" xfId="53415" xr:uid="{00000000-0005-0000-0000-0000C39E0000}"/>
    <cellStyle name="Normal 47 27 2" xfId="53416" xr:uid="{00000000-0005-0000-0000-0000C49E0000}"/>
    <cellStyle name="Normal 47 27 2 2" xfId="53417" xr:uid="{00000000-0005-0000-0000-0000C59E0000}"/>
    <cellStyle name="Normal 47 27 2 3" xfId="53418" xr:uid="{00000000-0005-0000-0000-0000C69E0000}"/>
    <cellStyle name="Normal 47 27 3" xfId="53419" xr:uid="{00000000-0005-0000-0000-0000C79E0000}"/>
    <cellStyle name="Normal 47 27 4" xfId="53420" xr:uid="{00000000-0005-0000-0000-0000C89E0000}"/>
    <cellStyle name="Normal 47 28" xfId="53421" xr:uid="{00000000-0005-0000-0000-0000C99E0000}"/>
    <cellStyle name="Normal 47 28 2" xfId="53422" xr:uid="{00000000-0005-0000-0000-0000CA9E0000}"/>
    <cellStyle name="Normal 47 28 3" xfId="53423" xr:uid="{00000000-0005-0000-0000-0000CB9E0000}"/>
    <cellStyle name="Normal 47 29" xfId="53424" xr:uid="{00000000-0005-0000-0000-0000CC9E0000}"/>
    <cellStyle name="Normal 47 3" xfId="1458" xr:uid="{00000000-0005-0000-0000-0000CD9E0000}"/>
    <cellStyle name="Normal 47 3 2" xfId="53425" xr:uid="{00000000-0005-0000-0000-0000CE9E0000}"/>
    <cellStyle name="Normal 47 3 2 2" xfId="53426" xr:uid="{00000000-0005-0000-0000-0000CF9E0000}"/>
    <cellStyle name="Normal 47 3 2 3" xfId="53427" xr:uid="{00000000-0005-0000-0000-0000D09E0000}"/>
    <cellStyle name="Normal 47 3 3" xfId="53428" xr:uid="{00000000-0005-0000-0000-0000D19E0000}"/>
    <cellStyle name="Normal 47 3 3 2" xfId="53429" xr:uid="{00000000-0005-0000-0000-0000D29E0000}"/>
    <cellStyle name="Normal 47 3 3 3" xfId="53430" xr:uid="{00000000-0005-0000-0000-0000D39E0000}"/>
    <cellStyle name="Normal 47 3 4" xfId="53431" xr:uid="{00000000-0005-0000-0000-0000D49E0000}"/>
    <cellStyle name="Normal 47 3 4 2" xfId="53432" xr:uid="{00000000-0005-0000-0000-0000D59E0000}"/>
    <cellStyle name="Normal 47 3 4 3" xfId="53433" xr:uid="{00000000-0005-0000-0000-0000D69E0000}"/>
    <cellStyle name="Normal 47 3 5" xfId="53434" xr:uid="{00000000-0005-0000-0000-0000D79E0000}"/>
    <cellStyle name="Normal 47 3 5 2" xfId="53435" xr:uid="{00000000-0005-0000-0000-0000D89E0000}"/>
    <cellStyle name="Normal 47 3 5 3" xfId="53436" xr:uid="{00000000-0005-0000-0000-0000D99E0000}"/>
    <cellStyle name="Normal 47 3 6" xfId="53437" xr:uid="{00000000-0005-0000-0000-0000DA9E0000}"/>
    <cellStyle name="Normal 47 3 6 2" xfId="53438" xr:uid="{00000000-0005-0000-0000-0000DB9E0000}"/>
    <cellStyle name="Normal 47 3 6 3" xfId="53439" xr:uid="{00000000-0005-0000-0000-0000DC9E0000}"/>
    <cellStyle name="Normal 47 3 7" xfId="53440" xr:uid="{00000000-0005-0000-0000-0000DD9E0000}"/>
    <cellStyle name="Normal 47 3 8" xfId="53441" xr:uid="{00000000-0005-0000-0000-0000DE9E0000}"/>
    <cellStyle name="Normal 47 30" xfId="53442" xr:uid="{00000000-0005-0000-0000-0000DF9E0000}"/>
    <cellStyle name="Normal 47 4" xfId="1459" xr:uid="{00000000-0005-0000-0000-0000E09E0000}"/>
    <cellStyle name="Normal 47 4 2" xfId="1460" xr:uid="{00000000-0005-0000-0000-0000E19E0000}"/>
    <cellStyle name="Normal 47 4 2 2" xfId="53443" xr:uid="{00000000-0005-0000-0000-0000E29E0000}"/>
    <cellStyle name="Normal 47 4 2 3" xfId="53444" xr:uid="{00000000-0005-0000-0000-0000E39E0000}"/>
    <cellStyle name="Normal 47 4 3" xfId="1461" xr:uid="{00000000-0005-0000-0000-0000E49E0000}"/>
    <cellStyle name="Normal 47 4 3 2" xfId="53445" xr:uid="{00000000-0005-0000-0000-0000E59E0000}"/>
    <cellStyle name="Normal 47 4 3 3" xfId="53446" xr:uid="{00000000-0005-0000-0000-0000E69E0000}"/>
    <cellStyle name="Normal 47 4 4" xfId="53447" xr:uid="{00000000-0005-0000-0000-0000E79E0000}"/>
    <cellStyle name="Normal 47 4 4 2" xfId="53448" xr:uid="{00000000-0005-0000-0000-0000E89E0000}"/>
    <cellStyle name="Normal 47 4 4 3" xfId="53449" xr:uid="{00000000-0005-0000-0000-0000E99E0000}"/>
    <cellStyle name="Normal 47 4 5" xfId="53450" xr:uid="{00000000-0005-0000-0000-0000EA9E0000}"/>
    <cellStyle name="Normal 47 4 5 2" xfId="53451" xr:uid="{00000000-0005-0000-0000-0000EB9E0000}"/>
    <cellStyle name="Normal 47 4 5 3" xfId="53452" xr:uid="{00000000-0005-0000-0000-0000EC9E0000}"/>
    <cellStyle name="Normal 47 4 6" xfId="53453" xr:uid="{00000000-0005-0000-0000-0000ED9E0000}"/>
    <cellStyle name="Normal 47 4 7" xfId="53454" xr:uid="{00000000-0005-0000-0000-0000EE9E0000}"/>
    <cellStyle name="Normal 47 5" xfId="1462" xr:uid="{00000000-0005-0000-0000-0000EF9E0000}"/>
    <cellStyle name="Normal 47 5 2" xfId="53455" xr:uid="{00000000-0005-0000-0000-0000F09E0000}"/>
    <cellStyle name="Normal 47 5 2 2" xfId="53456" xr:uid="{00000000-0005-0000-0000-0000F19E0000}"/>
    <cellStyle name="Normal 47 5 2 3" xfId="53457" xr:uid="{00000000-0005-0000-0000-0000F29E0000}"/>
    <cellStyle name="Normal 47 5 3" xfId="53458" xr:uid="{00000000-0005-0000-0000-0000F39E0000}"/>
    <cellStyle name="Normal 47 5 3 2" xfId="53459" xr:uid="{00000000-0005-0000-0000-0000F49E0000}"/>
    <cellStyle name="Normal 47 5 3 3" xfId="53460" xr:uid="{00000000-0005-0000-0000-0000F59E0000}"/>
    <cellStyle name="Normal 47 5 4" xfId="53461" xr:uid="{00000000-0005-0000-0000-0000F69E0000}"/>
    <cellStyle name="Normal 47 5 4 2" xfId="53462" xr:uid="{00000000-0005-0000-0000-0000F79E0000}"/>
    <cellStyle name="Normal 47 5 4 3" xfId="53463" xr:uid="{00000000-0005-0000-0000-0000F89E0000}"/>
    <cellStyle name="Normal 47 5 5" xfId="53464" xr:uid="{00000000-0005-0000-0000-0000F99E0000}"/>
    <cellStyle name="Normal 47 5 5 2" xfId="53465" xr:uid="{00000000-0005-0000-0000-0000FA9E0000}"/>
    <cellStyle name="Normal 47 5 5 3" xfId="53466" xr:uid="{00000000-0005-0000-0000-0000FB9E0000}"/>
    <cellStyle name="Normal 47 5 6" xfId="53467" xr:uid="{00000000-0005-0000-0000-0000FC9E0000}"/>
    <cellStyle name="Normal 47 5 7" xfId="53468" xr:uid="{00000000-0005-0000-0000-0000FD9E0000}"/>
    <cellStyle name="Normal 47 6" xfId="1463" xr:uid="{00000000-0005-0000-0000-0000FE9E0000}"/>
    <cellStyle name="Normal 47 6 2" xfId="53469" xr:uid="{00000000-0005-0000-0000-0000FF9E0000}"/>
    <cellStyle name="Normal 47 6 2 2" xfId="53470" xr:uid="{00000000-0005-0000-0000-0000009F0000}"/>
    <cellStyle name="Normal 47 6 2 3" xfId="53471" xr:uid="{00000000-0005-0000-0000-0000019F0000}"/>
    <cellStyle name="Normal 47 6 3" xfId="53472" xr:uid="{00000000-0005-0000-0000-0000029F0000}"/>
    <cellStyle name="Normal 47 6 3 2" xfId="53473" xr:uid="{00000000-0005-0000-0000-0000039F0000}"/>
    <cellStyle name="Normal 47 6 3 3" xfId="53474" xr:uid="{00000000-0005-0000-0000-0000049F0000}"/>
    <cellStyle name="Normal 47 6 4" xfId="53475" xr:uid="{00000000-0005-0000-0000-0000059F0000}"/>
    <cellStyle name="Normal 47 6 4 2" xfId="53476" xr:uid="{00000000-0005-0000-0000-0000069F0000}"/>
    <cellStyle name="Normal 47 6 4 3" xfId="53477" xr:uid="{00000000-0005-0000-0000-0000079F0000}"/>
    <cellStyle name="Normal 47 6 5" xfId="53478" xr:uid="{00000000-0005-0000-0000-0000089F0000}"/>
    <cellStyle name="Normal 47 6 5 2" xfId="53479" xr:uid="{00000000-0005-0000-0000-0000099F0000}"/>
    <cellStyle name="Normal 47 6 5 3" xfId="53480" xr:uid="{00000000-0005-0000-0000-00000A9F0000}"/>
    <cellStyle name="Normal 47 6 6" xfId="53481" xr:uid="{00000000-0005-0000-0000-00000B9F0000}"/>
    <cellStyle name="Normal 47 6 7" xfId="53482" xr:uid="{00000000-0005-0000-0000-00000C9F0000}"/>
    <cellStyle name="Normal 47 7" xfId="1464" xr:uid="{00000000-0005-0000-0000-00000D9F0000}"/>
    <cellStyle name="Normal 47 7 2" xfId="53483" xr:uid="{00000000-0005-0000-0000-00000E9F0000}"/>
    <cellStyle name="Normal 47 7 2 2" xfId="53484" xr:uid="{00000000-0005-0000-0000-00000F9F0000}"/>
    <cellStyle name="Normal 47 7 2 3" xfId="53485" xr:uid="{00000000-0005-0000-0000-0000109F0000}"/>
    <cellStyle name="Normal 47 7 3" xfId="53486" xr:uid="{00000000-0005-0000-0000-0000119F0000}"/>
    <cellStyle name="Normal 47 7 3 2" xfId="53487" xr:uid="{00000000-0005-0000-0000-0000129F0000}"/>
    <cellStyle name="Normal 47 7 3 3" xfId="53488" xr:uid="{00000000-0005-0000-0000-0000139F0000}"/>
    <cellStyle name="Normal 47 7 4" xfId="53489" xr:uid="{00000000-0005-0000-0000-0000149F0000}"/>
    <cellStyle name="Normal 47 7 4 2" xfId="53490" xr:uid="{00000000-0005-0000-0000-0000159F0000}"/>
    <cellStyle name="Normal 47 7 4 3" xfId="53491" xr:uid="{00000000-0005-0000-0000-0000169F0000}"/>
    <cellStyle name="Normal 47 7 5" xfId="53492" xr:uid="{00000000-0005-0000-0000-0000179F0000}"/>
    <cellStyle name="Normal 47 7 5 2" xfId="53493" xr:uid="{00000000-0005-0000-0000-0000189F0000}"/>
    <cellStyle name="Normal 47 7 5 3" xfId="53494" xr:uid="{00000000-0005-0000-0000-0000199F0000}"/>
    <cellStyle name="Normal 47 7 6" xfId="53495" xr:uid="{00000000-0005-0000-0000-00001A9F0000}"/>
    <cellStyle name="Normal 47 7 7" xfId="53496" xr:uid="{00000000-0005-0000-0000-00001B9F0000}"/>
    <cellStyle name="Normal 47 8" xfId="53497" xr:uid="{00000000-0005-0000-0000-00001C9F0000}"/>
    <cellStyle name="Normal 47 8 2" xfId="53498" xr:uid="{00000000-0005-0000-0000-00001D9F0000}"/>
    <cellStyle name="Normal 47 8 2 2" xfId="53499" xr:uid="{00000000-0005-0000-0000-00001E9F0000}"/>
    <cellStyle name="Normal 47 8 2 3" xfId="53500" xr:uid="{00000000-0005-0000-0000-00001F9F0000}"/>
    <cellStyle name="Normal 47 8 3" xfId="53501" xr:uid="{00000000-0005-0000-0000-0000209F0000}"/>
    <cellStyle name="Normal 47 8 3 2" xfId="53502" xr:uid="{00000000-0005-0000-0000-0000219F0000}"/>
    <cellStyle name="Normal 47 8 3 3" xfId="53503" xr:uid="{00000000-0005-0000-0000-0000229F0000}"/>
    <cellStyle name="Normal 47 8 4" xfId="53504" xr:uid="{00000000-0005-0000-0000-0000239F0000}"/>
    <cellStyle name="Normal 47 8 4 2" xfId="53505" xr:uid="{00000000-0005-0000-0000-0000249F0000}"/>
    <cellStyle name="Normal 47 8 4 3" xfId="53506" xr:uid="{00000000-0005-0000-0000-0000259F0000}"/>
    <cellStyle name="Normal 47 8 5" xfId="53507" xr:uid="{00000000-0005-0000-0000-0000269F0000}"/>
    <cellStyle name="Normal 47 8 5 2" xfId="53508" xr:uid="{00000000-0005-0000-0000-0000279F0000}"/>
    <cellStyle name="Normal 47 8 5 3" xfId="53509" xr:uid="{00000000-0005-0000-0000-0000289F0000}"/>
    <cellStyle name="Normal 47 8 6" xfId="53510" xr:uid="{00000000-0005-0000-0000-0000299F0000}"/>
    <cellStyle name="Normal 47 8 7" xfId="53511" xr:uid="{00000000-0005-0000-0000-00002A9F0000}"/>
    <cellStyle name="Normal 47 9" xfId="53512" xr:uid="{00000000-0005-0000-0000-00002B9F0000}"/>
    <cellStyle name="Normal 47 9 2" xfId="53513" xr:uid="{00000000-0005-0000-0000-00002C9F0000}"/>
    <cellStyle name="Normal 47 9 2 2" xfId="53514" xr:uid="{00000000-0005-0000-0000-00002D9F0000}"/>
    <cellStyle name="Normal 47 9 2 3" xfId="53515" xr:uid="{00000000-0005-0000-0000-00002E9F0000}"/>
    <cellStyle name="Normal 47 9 3" xfId="53516" xr:uid="{00000000-0005-0000-0000-00002F9F0000}"/>
    <cellStyle name="Normal 47 9 3 2" xfId="53517" xr:uid="{00000000-0005-0000-0000-0000309F0000}"/>
    <cellStyle name="Normal 47 9 3 3" xfId="53518" xr:uid="{00000000-0005-0000-0000-0000319F0000}"/>
    <cellStyle name="Normal 47 9 4" xfId="53519" xr:uid="{00000000-0005-0000-0000-0000329F0000}"/>
    <cellStyle name="Normal 47 9 4 2" xfId="53520" xr:uid="{00000000-0005-0000-0000-0000339F0000}"/>
    <cellStyle name="Normal 47 9 4 3" xfId="53521" xr:uid="{00000000-0005-0000-0000-0000349F0000}"/>
    <cellStyle name="Normal 47 9 5" xfId="53522" xr:uid="{00000000-0005-0000-0000-0000359F0000}"/>
    <cellStyle name="Normal 47 9 5 2" xfId="53523" xr:uid="{00000000-0005-0000-0000-0000369F0000}"/>
    <cellStyle name="Normal 47 9 5 3" xfId="53524" xr:uid="{00000000-0005-0000-0000-0000379F0000}"/>
    <cellStyle name="Normal 47 9 6" xfId="53525" xr:uid="{00000000-0005-0000-0000-0000389F0000}"/>
    <cellStyle name="Normal 47 9 7" xfId="53526" xr:uid="{00000000-0005-0000-0000-0000399F0000}"/>
    <cellStyle name="Normal 48" xfId="1465" xr:uid="{00000000-0005-0000-0000-00003A9F0000}"/>
    <cellStyle name="Normal 48 10" xfId="53527" xr:uid="{00000000-0005-0000-0000-00003B9F0000}"/>
    <cellStyle name="Normal 48 10 2" xfId="53528" xr:uid="{00000000-0005-0000-0000-00003C9F0000}"/>
    <cellStyle name="Normal 48 10 2 2" xfId="53529" xr:uid="{00000000-0005-0000-0000-00003D9F0000}"/>
    <cellStyle name="Normal 48 10 2 3" xfId="53530" xr:uid="{00000000-0005-0000-0000-00003E9F0000}"/>
    <cellStyle name="Normal 48 10 3" xfId="53531" xr:uid="{00000000-0005-0000-0000-00003F9F0000}"/>
    <cellStyle name="Normal 48 10 3 2" xfId="53532" xr:uid="{00000000-0005-0000-0000-0000409F0000}"/>
    <cellStyle name="Normal 48 10 3 3" xfId="53533" xr:uid="{00000000-0005-0000-0000-0000419F0000}"/>
    <cellStyle name="Normal 48 10 4" xfId="53534" xr:uid="{00000000-0005-0000-0000-0000429F0000}"/>
    <cellStyle name="Normal 48 10 4 2" xfId="53535" xr:uid="{00000000-0005-0000-0000-0000439F0000}"/>
    <cellStyle name="Normal 48 10 4 3" xfId="53536" xr:uid="{00000000-0005-0000-0000-0000449F0000}"/>
    <cellStyle name="Normal 48 10 5" xfId="53537" xr:uid="{00000000-0005-0000-0000-0000459F0000}"/>
    <cellStyle name="Normal 48 10 5 2" xfId="53538" xr:uid="{00000000-0005-0000-0000-0000469F0000}"/>
    <cellStyle name="Normal 48 10 5 3" xfId="53539" xr:uid="{00000000-0005-0000-0000-0000479F0000}"/>
    <cellStyle name="Normal 48 10 6" xfId="53540" xr:uid="{00000000-0005-0000-0000-0000489F0000}"/>
    <cellStyle name="Normal 48 10 7" xfId="53541" xr:uid="{00000000-0005-0000-0000-0000499F0000}"/>
    <cellStyle name="Normal 48 11" xfId="53542" xr:uid="{00000000-0005-0000-0000-00004A9F0000}"/>
    <cellStyle name="Normal 48 11 2" xfId="53543" xr:uid="{00000000-0005-0000-0000-00004B9F0000}"/>
    <cellStyle name="Normal 48 11 2 2" xfId="53544" xr:uid="{00000000-0005-0000-0000-00004C9F0000}"/>
    <cellStyle name="Normal 48 11 2 3" xfId="53545" xr:uid="{00000000-0005-0000-0000-00004D9F0000}"/>
    <cellStyle name="Normal 48 11 3" xfId="53546" xr:uid="{00000000-0005-0000-0000-00004E9F0000}"/>
    <cellStyle name="Normal 48 11 3 2" xfId="53547" xr:uid="{00000000-0005-0000-0000-00004F9F0000}"/>
    <cellStyle name="Normal 48 11 3 3" xfId="53548" xr:uid="{00000000-0005-0000-0000-0000509F0000}"/>
    <cellStyle name="Normal 48 11 4" xfId="53549" xr:uid="{00000000-0005-0000-0000-0000519F0000}"/>
    <cellStyle name="Normal 48 11 4 2" xfId="53550" xr:uid="{00000000-0005-0000-0000-0000529F0000}"/>
    <cellStyle name="Normal 48 11 4 3" xfId="53551" xr:uid="{00000000-0005-0000-0000-0000539F0000}"/>
    <cellStyle name="Normal 48 11 5" xfId="53552" xr:uid="{00000000-0005-0000-0000-0000549F0000}"/>
    <cellStyle name="Normal 48 11 5 2" xfId="53553" xr:uid="{00000000-0005-0000-0000-0000559F0000}"/>
    <cellStyle name="Normal 48 11 5 3" xfId="53554" xr:uid="{00000000-0005-0000-0000-0000569F0000}"/>
    <cellStyle name="Normal 48 11 6" xfId="53555" xr:uid="{00000000-0005-0000-0000-0000579F0000}"/>
    <cellStyle name="Normal 48 11 7" xfId="53556" xr:uid="{00000000-0005-0000-0000-0000589F0000}"/>
    <cellStyle name="Normal 48 12" xfId="53557" xr:uid="{00000000-0005-0000-0000-0000599F0000}"/>
    <cellStyle name="Normal 48 12 2" xfId="53558" xr:uid="{00000000-0005-0000-0000-00005A9F0000}"/>
    <cellStyle name="Normal 48 12 2 2" xfId="53559" xr:uid="{00000000-0005-0000-0000-00005B9F0000}"/>
    <cellStyle name="Normal 48 12 2 3" xfId="53560" xr:uid="{00000000-0005-0000-0000-00005C9F0000}"/>
    <cellStyle name="Normal 48 12 3" xfId="53561" xr:uid="{00000000-0005-0000-0000-00005D9F0000}"/>
    <cellStyle name="Normal 48 12 3 2" xfId="53562" xr:uid="{00000000-0005-0000-0000-00005E9F0000}"/>
    <cellStyle name="Normal 48 12 3 3" xfId="53563" xr:uid="{00000000-0005-0000-0000-00005F9F0000}"/>
    <cellStyle name="Normal 48 12 4" xfId="53564" xr:uid="{00000000-0005-0000-0000-0000609F0000}"/>
    <cellStyle name="Normal 48 12 4 2" xfId="53565" xr:uid="{00000000-0005-0000-0000-0000619F0000}"/>
    <cellStyle name="Normal 48 12 4 3" xfId="53566" xr:uid="{00000000-0005-0000-0000-0000629F0000}"/>
    <cellStyle name="Normal 48 12 5" xfId="53567" xr:uid="{00000000-0005-0000-0000-0000639F0000}"/>
    <cellStyle name="Normal 48 12 5 2" xfId="53568" xr:uid="{00000000-0005-0000-0000-0000649F0000}"/>
    <cellStyle name="Normal 48 12 5 3" xfId="53569" xr:uid="{00000000-0005-0000-0000-0000659F0000}"/>
    <cellStyle name="Normal 48 12 6" xfId="53570" xr:uid="{00000000-0005-0000-0000-0000669F0000}"/>
    <cellStyle name="Normal 48 12 7" xfId="53571" xr:uid="{00000000-0005-0000-0000-0000679F0000}"/>
    <cellStyle name="Normal 48 13" xfId="53572" xr:uid="{00000000-0005-0000-0000-0000689F0000}"/>
    <cellStyle name="Normal 48 13 2" xfId="53573" xr:uid="{00000000-0005-0000-0000-0000699F0000}"/>
    <cellStyle name="Normal 48 13 2 2" xfId="53574" xr:uid="{00000000-0005-0000-0000-00006A9F0000}"/>
    <cellStyle name="Normal 48 13 2 3" xfId="53575" xr:uid="{00000000-0005-0000-0000-00006B9F0000}"/>
    <cellStyle name="Normal 48 13 3" xfId="53576" xr:uid="{00000000-0005-0000-0000-00006C9F0000}"/>
    <cellStyle name="Normal 48 13 3 2" xfId="53577" xr:uid="{00000000-0005-0000-0000-00006D9F0000}"/>
    <cellStyle name="Normal 48 13 3 3" xfId="53578" xr:uid="{00000000-0005-0000-0000-00006E9F0000}"/>
    <cellStyle name="Normal 48 13 4" xfId="53579" xr:uid="{00000000-0005-0000-0000-00006F9F0000}"/>
    <cellStyle name="Normal 48 13 4 2" xfId="53580" xr:uid="{00000000-0005-0000-0000-0000709F0000}"/>
    <cellStyle name="Normal 48 13 4 3" xfId="53581" xr:uid="{00000000-0005-0000-0000-0000719F0000}"/>
    <cellStyle name="Normal 48 13 5" xfId="53582" xr:uid="{00000000-0005-0000-0000-0000729F0000}"/>
    <cellStyle name="Normal 48 13 5 2" xfId="53583" xr:uid="{00000000-0005-0000-0000-0000739F0000}"/>
    <cellStyle name="Normal 48 13 5 3" xfId="53584" xr:uid="{00000000-0005-0000-0000-0000749F0000}"/>
    <cellStyle name="Normal 48 13 6" xfId="53585" xr:uid="{00000000-0005-0000-0000-0000759F0000}"/>
    <cellStyle name="Normal 48 13 7" xfId="53586" xr:uid="{00000000-0005-0000-0000-0000769F0000}"/>
    <cellStyle name="Normal 48 14" xfId="53587" xr:uid="{00000000-0005-0000-0000-0000779F0000}"/>
    <cellStyle name="Normal 48 14 2" xfId="53588" xr:uid="{00000000-0005-0000-0000-0000789F0000}"/>
    <cellStyle name="Normal 48 14 2 2" xfId="53589" xr:uid="{00000000-0005-0000-0000-0000799F0000}"/>
    <cellStyle name="Normal 48 14 2 3" xfId="53590" xr:uid="{00000000-0005-0000-0000-00007A9F0000}"/>
    <cellStyle name="Normal 48 14 3" xfId="53591" xr:uid="{00000000-0005-0000-0000-00007B9F0000}"/>
    <cellStyle name="Normal 48 14 3 2" xfId="53592" xr:uid="{00000000-0005-0000-0000-00007C9F0000}"/>
    <cellStyle name="Normal 48 14 3 3" xfId="53593" xr:uid="{00000000-0005-0000-0000-00007D9F0000}"/>
    <cellStyle name="Normal 48 14 4" xfId="53594" xr:uid="{00000000-0005-0000-0000-00007E9F0000}"/>
    <cellStyle name="Normal 48 14 4 2" xfId="53595" xr:uid="{00000000-0005-0000-0000-00007F9F0000}"/>
    <cellStyle name="Normal 48 14 4 3" xfId="53596" xr:uid="{00000000-0005-0000-0000-0000809F0000}"/>
    <cellStyle name="Normal 48 14 5" xfId="53597" xr:uid="{00000000-0005-0000-0000-0000819F0000}"/>
    <cellStyle name="Normal 48 14 5 2" xfId="53598" xr:uid="{00000000-0005-0000-0000-0000829F0000}"/>
    <cellStyle name="Normal 48 14 5 3" xfId="53599" xr:uid="{00000000-0005-0000-0000-0000839F0000}"/>
    <cellStyle name="Normal 48 14 6" xfId="53600" xr:uid="{00000000-0005-0000-0000-0000849F0000}"/>
    <cellStyle name="Normal 48 14 7" xfId="53601" xr:uid="{00000000-0005-0000-0000-0000859F0000}"/>
    <cellStyle name="Normal 48 15" xfId="53602" xr:uid="{00000000-0005-0000-0000-0000869F0000}"/>
    <cellStyle name="Normal 48 15 2" xfId="53603" xr:uid="{00000000-0005-0000-0000-0000879F0000}"/>
    <cellStyle name="Normal 48 15 2 2" xfId="53604" xr:uid="{00000000-0005-0000-0000-0000889F0000}"/>
    <cellStyle name="Normal 48 15 2 3" xfId="53605" xr:uid="{00000000-0005-0000-0000-0000899F0000}"/>
    <cellStyle name="Normal 48 15 3" xfId="53606" xr:uid="{00000000-0005-0000-0000-00008A9F0000}"/>
    <cellStyle name="Normal 48 15 3 2" xfId="53607" xr:uid="{00000000-0005-0000-0000-00008B9F0000}"/>
    <cellStyle name="Normal 48 15 3 3" xfId="53608" xr:uid="{00000000-0005-0000-0000-00008C9F0000}"/>
    <cellStyle name="Normal 48 15 4" xfId="53609" xr:uid="{00000000-0005-0000-0000-00008D9F0000}"/>
    <cellStyle name="Normal 48 15 4 2" xfId="53610" xr:uid="{00000000-0005-0000-0000-00008E9F0000}"/>
    <cellStyle name="Normal 48 15 4 3" xfId="53611" xr:uid="{00000000-0005-0000-0000-00008F9F0000}"/>
    <cellStyle name="Normal 48 15 5" xfId="53612" xr:uid="{00000000-0005-0000-0000-0000909F0000}"/>
    <cellStyle name="Normal 48 15 5 2" xfId="53613" xr:uid="{00000000-0005-0000-0000-0000919F0000}"/>
    <cellStyle name="Normal 48 15 5 3" xfId="53614" xr:uid="{00000000-0005-0000-0000-0000929F0000}"/>
    <cellStyle name="Normal 48 15 6" xfId="53615" xr:uid="{00000000-0005-0000-0000-0000939F0000}"/>
    <cellStyle name="Normal 48 15 7" xfId="53616" xr:uid="{00000000-0005-0000-0000-0000949F0000}"/>
    <cellStyle name="Normal 48 16" xfId="53617" xr:uid="{00000000-0005-0000-0000-0000959F0000}"/>
    <cellStyle name="Normal 48 16 2" xfId="53618" xr:uid="{00000000-0005-0000-0000-0000969F0000}"/>
    <cellStyle name="Normal 48 16 2 2" xfId="53619" xr:uid="{00000000-0005-0000-0000-0000979F0000}"/>
    <cellStyle name="Normal 48 16 2 3" xfId="53620" xr:uid="{00000000-0005-0000-0000-0000989F0000}"/>
    <cellStyle name="Normal 48 16 3" xfId="53621" xr:uid="{00000000-0005-0000-0000-0000999F0000}"/>
    <cellStyle name="Normal 48 16 3 2" xfId="53622" xr:uid="{00000000-0005-0000-0000-00009A9F0000}"/>
    <cellStyle name="Normal 48 16 3 3" xfId="53623" xr:uid="{00000000-0005-0000-0000-00009B9F0000}"/>
    <cellStyle name="Normal 48 16 4" xfId="53624" xr:uid="{00000000-0005-0000-0000-00009C9F0000}"/>
    <cellStyle name="Normal 48 16 4 2" xfId="53625" xr:uid="{00000000-0005-0000-0000-00009D9F0000}"/>
    <cellStyle name="Normal 48 16 4 3" xfId="53626" xr:uid="{00000000-0005-0000-0000-00009E9F0000}"/>
    <cellStyle name="Normal 48 16 5" xfId="53627" xr:uid="{00000000-0005-0000-0000-00009F9F0000}"/>
    <cellStyle name="Normal 48 16 5 2" xfId="53628" xr:uid="{00000000-0005-0000-0000-0000A09F0000}"/>
    <cellStyle name="Normal 48 16 5 3" xfId="53629" xr:uid="{00000000-0005-0000-0000-0000A19F0000}"/>
    <cellStyle name="Normal 48 16 6" xfId="53630" xr:uid="{00000000-0005-0000-0000-0000A29F0000}"/>
    <cellStyle name="Normal 48 16 7" xfId="53631" xr:uid="{00000000-0005-0000-0000-0000A39F0000}"/>
    <cellStyle name="Normal 48 17" xfId="53632" xr:uid="{00000000-0005-0000-0000-0000A49F0000}"/>
    <cellStyle name="Normal 48 17 2" xfId="53633" xr:uid="{00000000-0005-0000-0000-0000A59F0000}"/>
    <cellStyle name="Normal 48 17 2 2" xfId="53634" xr:uid="{00000000-0005-0000-0000-0000A69F0000}"/>
    <cellStyle name="Normal 48 17 2 3" xfId="53635" xr:uid="{00000000-0005-0000-0000-0000A79F0000}"/>
    <cellStyle name="Normal 48 17 3" xfId="53636" xr:uid="{00000000-0005-0000-0000-0000A89F0000}"/>
    <cellStyle name="Normal 48 17 3 2" xfId="53637" xr:uid="{00000000-0005-0000-0000-0000A99F0000}"/>
    <cellStyle name="Normal 48 17 3 3" xfId="53638" xr:uid="{00000000-0005-0000-0000-0000AA9F0000}"/>
    <cellStyle name="Normal 48 17 4" xfId="53639" xr:uid="{00000000-0005-0000-0000-0000AB9F0000}"/>
    <cellStyle name="Normal 48 17 4 2" xfId="53640" xr:uid="{00000000-0005-0000-0000-0000AC9F0000}"/>
    <cellStyle name="Normal 48 17 4 3" xfId="53641" xr:uid="{00000000-0005-0000-0000-0000AD9F0000}"/>
    <cellStyle name="Normal 48 17 5" xfId="53642" xr:uid="{00000000-0005-0000-0000-0000AE9F0000}"/>
    <cellStyle name="Normal 48 17 5 2" xfId="53643" xr:uid="{00000000-0005-0000-0000-0000AF9F0000}"/>
    <cellStyle name="Normal 48 17 5 3" xfId="53644" xr:uid="{00000000-0005-0000-0000-0000B09F0000}"/>
    <cellStyle name="Normal 48 17 6" xfId="53645" xr:uid="{00000000-0005-0000-0000-0000B19F0000}"/>
    <cellStyle name="Normal 48 17 7" xfId="53646" xr:uid="{00000000-0005-0000-0000-0000B29F0000}"/>
    <cellStyle name="Normal 48 18" xfId="53647" xr:uid="{00000000-0005-0000-0000-0000B39F0000}"/>
    <cellStyle name="Normal 48 18 2" xfId="53648" xr:uid="{00000000-0005-0000-0000-0000B49F0000}"/>
    <cellStyle name="Normal 48 18 2 2" xfId="53649" xr:uid="{00000000-0005-0000-0000-0000B59F0000}"/>
    <cellStyle name="Normal 48 18 2 3" xfId="53650" xr:uid="{00000000-0005-0000-0000-0000B69F0000}"/>
    <cellStyle name="Normal 48 18 3" xfId="53651" xr:uid="{00000000-0005-0000-0000-0000B79F0000}"/>
    <cellStyle name="Normal 48 18 3 2" xfId="53652" xr:uid="{00000000-0005-0000-0000-0000B89F0000}"/>
    <cellStyle name="Normal 48 18 3 3" xfId="53653" xr:uid="{00000000-0005-0000-0000-0000B99F0000}"/>
    <cellStyle name="Normal 48 18 4" xfId="53654" xr:uid="{00000000-0005-0000-0000-0000BA9F0000}"/>
    <cellStyle name="Normal 48 18 4 2" xfId="53655" xr:uid="{00000000-0005-0000-0000-0000BB9F0000}"/>
    <cellStyle name="Normal 48 18 4 3" xfId="53656" xr:uid="{00000000-0005-0000-0000-0000BC9F0000}"/>
    <cellStyle name="Normal 48 18 5" xfId="53657" xr:uid="{00000000-0005-0000-0000-0000BD9F0000}"/>
    <cellStyle name="Normal 48 18 5 2" xfId="53658" xr:uid="{00000000-0005-0000-0000-0000BE9F0000}"/>
    <cellStyle name="Normal 48 18 5 3" xfId="53659" xr:uid="{00000000-0005-0000-0000-0000BF9F0000}"/>
    <cellStyle name="Normal 48 18 6" xfId="53660" xr:uid="{00000000-0005-0000-0000-0000C09F0000}"/>
    <cellStyle name="Normal 48 18 7" xfId="53661" xr:uid="{00000000-0005-0000-0000-0000C19F0000}"/>
    <cellStyle name="Normal 48 19" xfId="53662" xr:uid="{00000000-0005-0000-0000-0000C29F0000}"/>
    <cellStyle name="Normal 48 19 2" xfId="53663" xr:uid="{00000000-0005-0000-0000-0000C39F0000}"/>
    <cellStyle name="Normal 48 19 2 2" xfId="53664" xr:uid="{00000000-0005-0000-0000-0000C49F0000}"/>
    <cellStyle name="Normal 48 19 2 3" xfId="53665" xr:uid="{00000000-0005-0000-0000-0000C59F0000}"/>
    <cellStyle name="Normal 48 19 3" xfId="53666" xr:uid="{00000000-0005-0000-0000-0000C69F0000}"/>
    <cellStyle name="Normal 48 19 3 2" xfId="53667" xr:uid="{00000000-0005-0000-0000-0000C79F0000}"/>
    <cellStyle name="Normal 48 19 3 3" xfId="53668" xr:uid="{00000000-0005-0000-0000-0000C89F0000}"/>
    <cellStyle name="Normal 48 19 4" xfId="53669" xr:uid="{00000000-0005-0000-0000-0000C99F0000}"/>
    <cellStyle name="Normal 48 19 4 2" xfId="53670" xr:uid="{00000000-0005-0000-0000-0000CA9F0000}"/>
    <cellStyle name="Normal 48 19 4 3" xfId="53671" xr:uid="{00000000-0005-0000-0000-0000CB9F0000}"/>
    <cellStyle name="Normal 48 19 5" xfId="53672" xr:uid="{00000000-0005-0000-0000-0000CC9F0000}"/>
    <cellStyle name="Normal 48 19 5 2" xfId="53673" xr:uid="{00000000-0005-0000-0000-0000CD9F0000}"/>
    <cellStyle name="Normal 48 19 5 3" xfId="53674" xr:uid="{00000000-0005-0000-0000-0000CE9F0000}"/>
    <cellStyle name="Normal 48 19 6" xfId="53675" xr:uid="{00000000-0005-0000-0000-0000CF9F0000}"/>
    <cellStyle name="Normal 48 19 7" xfId="53676" xr:uid="{00000000-0005-0000-0000-0000D09F0000}"/>
    <cellStyle name="Normal 48 2" xfId="53677" xr:uid="{00000000-0005-0000-0000-0000D19F0000}"/>
    <cellStyle name="Normal 48 2 2" xfId="53678" xr:uid="{00000000-0005-0000-0000-0000D29F0000}"/>
    <cellStyle name="Normal 48 2 2 2" xfId="53679" xr:uid="{00000000-0005-0000-0000-0000D39F0000}"/>
    <cellStyle name="Normal 48 2 2 3" xfId="53680" xr:uid="{00000000-0005-0000-0000-0000D49F0000}"/>
    <cellStyle name="Normal 48 2 3" xfId="53681" xr:uid="{00000000-0005-0000-0000-0000D59F0000}"/>
    <cellStyle name="Normal 48 2 3 2" xfId="53682" xr:uid="{00000000-0005-0000-0000-0000D69F0000}"/>
    <cellStyle name="Normal 48 2 3 3" xfId="53683" xr:uid="{00000000-0005-0000-0000-0000D79F0000}"/>
    <cellStyle name="Normal 48 2 4" xfId="53684" xr:uid="{00000000-0005-0000-0000-0000D89F0000}"/>
    <cellStyle name="Normal 48 2 4 2" xfId="53685" xr:uid="{00000000-0005-0000-0000-0000D99F0000}"/>
    <cellStyle name="Normal 48 2 4 3" xfId="53686" xr:uid="{00000000-0005-0000-0000-0000DA9F0000}"/>
    <cellStyle name="Normal 48 2 5" xfId="53687" xr:uid="{00000000-0005-0000-0000-0000DB9F0000}"/>
    <cellStyle name="Normal 48 2 5 2" xfId="53688" xr:uid="{00000000-0005-0000-0000-0000DC9F0000}"/>
    <cellStyle name="Normal 48 2 5 3" xfId="53689" xr:uid="{00000000-0005-0000-0000-0000DD9F0000}"/>
    <cellStyle name="Normal 48 2 6" xfId="53690" xr:uid="{00000000-0005-0000-0000-0000DE9F0000}"/>
    <cellStyle name="Normal 48 2 6 2" xfId="53691" xr:uid="{00000000-0005-0000-0000-0000DF9F0000}"/>
    <cellStyle name="Normal 48 2 6 3" xfId="53692" xr:uid="{00000000-0005-0000-0000-0000E09F0000}"/>
    <cellStyle name="Normal 48 2 7" xfId="53693" xr:uid="{00000000-0005-0000-0000-0000E19F0000}"/>
    <cellStyle name="Normal 48 2 7 2" xfId="53694" xr:uid="{00000000-0005-0000-0000-0000E29F0000}"/>
    <cellStyle name="Normal 48 2 7 3" xfId="53695" xr:uid="{00000000-0005-0000-0000-0000E39F0000}"/>
    <cellStyle name="Normal 48 2 8" xfId="53696" xr:uid="{00000000-0005-0000-0000-0000E49F0000}"/>
    <cellStyle name="Normal 48 2 9" xfId="53697" xr:uid="{00000000-0005-0000-0000-0000E59F0000}"/>
    <cellStyle name="Normal 48 20" xfId="53698" xr:uid="{00000000-0005-0000-0000-0000E69F0000}"/>
    <cellStyle name="Normal 48 20 2" xfId="53699" xr:uid="{00000000-0005-0000-0000-0000E79F0000}"/>
    <cellStyle name="Normal 48 20 2 2" xfId="53700" xr:uid="{00000000-0005-0000-0000-0000E89F0000}"/>
    <cellStyle name="Normal 48 20 2 3" xfId="53701" xr:uid="{00000000-0005-0000-0000-0000E99F0000}"/>
    <cellStyle name="Normal 48 20 3" xfId="53702" xr:uid="{00000000-0005-0000-0000-0000EA9F0000}"/>
    <cellStyle name="Normal 48 20 3 2" xfId="53703" xr:uid="{00000000-0005-0000-0000-0000EB9F0000}"/>
    <cellStyle name="Normal 48 20 3 3" xfId="53704" xr:uid="{00000000-0005-0000-0000-0000EC9F0000}"/>
    <cellStyle name="Normal 48 20 4" xfId="53705" xr:uid="{00000000-0005-0000-0000-0000ED9F0000}"/>
    <cellStyle name="Normal 48 20 4 2" xfId="53706" xr:uid="{00000000-0005-0000-0000-0000EE9F0000}"/>
    <cellStyle name="Normal 48 20 4 3" xfId="53707" xr:uid="{00000000-0005-0000-0000-0000EF9F0000}"/>
    <cellStyle name="Normal 48 20 5" xfId="53708" xr:uid="{00000000-0005-0000-0000-0000F09F0000}"/>
    <cellStyle name="Normal 48 20 5 2" xfId="53709" xr:uid="{00000000-0005-0000-0000-0000F19F0000}"/>
    <cellStyle name="Normal 48 20 5 3" xfId="53710" xr:uid="{00000000-0005-0000-0000-0000F29F0000}"/>
    <cellStyle name="Normal 48 20 6" xfId="53711" xr:uid="{00000000-0005-0000-0000-0000F39F0000}"/>
    <cellStyle name="Normal 48 20 7" xfId="53712" xr:uid="{00000000-0005-0000-0000-0000F49F0000}"/>
    <cellStyle name="Normal 48 21" xfId="53713" xr:uid="{00000000-0005-0000-0000-0000F59F0000}"/>
    <cellStyle name="Normal 48 21 2" xfId="53714" xr:uid="{00000000-0005-0000-0000-0000F69F0000}"/>
    <cellStyle name="Normal 48 21 2 2" xfId="53715" xr:uid="{00000000-0005-0000-0000-0000F79F0000}"/>
    <cellStyle name="Normal 48 21 2 3" xfId="53716" xr:uid="{00000000-0005-0000-0000-0000F89F0000}"/>
    <cellStyle name="Normal 48 21 3" xfId="53717" xr:uid="{00000000-0005-0000-0000-0000F99F0000}"/>
    <cellStyle name="Normal 48 21 3 2" xfId="53718" xr:uid="{00000000-0005-0000-0000-0000FA9F0000}"/>
    <cellStyle name="Normal 48 21 3 3" xfId="53719" xr:uid="{00000000-0005-0000-0000-0000FB9F0000}"/>
    <cellStyle name="Normal 48 21 4" xfId="53720" xr:uid="{00000000-0005-0000-0000-0000FC9F0000}"/>
    <cellStyle name="Normal 48 21 4 2" xfId="53721" xr:uid="{00000000-0005-0000-0000-0000FD9F0000}"/>
    <cellStyle name="Normal 48 21 4 3" xfId="53722" xr:uid="{00000000-0005-0000-0000-0000FE9F0000}"/>
    <cellStyle name="Normal 48 21 5" xfId="53723" xr:uid="{00000000-0005-0000-0000-0000FF9F0000}"/>
    <cellStyle name="Normal 48 21 5 2" xfId="53724" xr:uid="{00000000-0005-0000-0000-000000A00000}"/>
    <cellStyle name="Normal 48 21 5 3" xfId="53725" xr:uid="{00000000-0005-0000-0000-000001A00000}"/>
    <cellStyle name="Normal 48 21 6" xfId="53726" xr:uid="{00000000-0005-0000-0000-000002A00000}"/>
    <cellStyle name="Normal 48 21 7" xfId="53727" xr:uid="{00000000-0005-0000-0000-000003A00000}"/>
    <cellStyle name="Normal 48 22" xfId="53728" xr:uid="{00000000-0005-0000-0000-000004A00000}"/>
    <cellStyle name="Normal 48 22 2" xfId="53729" xr:uid="{00000000-0005-0000-0000-000005A00000}"/>
    <cellStyle name="Normal 48 22 2 2" xfId="53730" xr:uid="{00000000-0005-0000-0000-000006A00000}"/>
    <cellStyle name="Normal 48 22 2 3" xfId="53731" xr:uid="{00000000-0005-0000-0000-000007A00000}"/>
    <cellStyle name="Normal 48 22 3" xfId="53732" xr:uid="{00000000-0005-0000-0000-000008A00000}"/>
    <cellStyle name="Normal 48 22 3 2" xfId="53733" xr:uid="{00000000-0005-0000-0000-000009A00000}"/>
    <cellStyle name="Normal 48 22 3 3" xfId="53734" xr:uid="{00000000-0005-0000-0000-00000AA00000}"/>
    <cellStyle name="Normal 48 22 4" xfId="53735" xr:uid="{00000000-0005-0000-0000-00000BA00000}"/>
    <cellStyle name="Normal 48 22 4 2" xfId="53736" xr:uid="{00000000-0005-0000-0000-00000CA00000}"/>
    <cellStyle name="Normal 48 22 4 3" xfId="53737" xr:uid="{00000000-0005-0000-0000-00000DA00000}"/>
    <cellStyle name="Normal 48 22 5" xfId="53738" xr:uid="{00000000-0005-0000-0000-00000EA00000}"/>
    <cellStyle name="Normal 48 22 5 2" xfId="53739" xr:uid="{00000000-0005-0000-0000-00000FA00000}"/>
    <cellStyle name="Normal 48 22 5 3" xfId="53740" xr:uid="{00000000-0005-0000-0000-000010A00000}"/>
    <cellStyle name="Normal 48 22 6" xfId="53741" xr:uid="{00000000-0005-0000-0000-000011A00000}"/>
    <cellStyle name="Normal 48 22 7" xfId="53742" xr:uid="{00000000-0005-0000-0000-000012A00000}"/>
    <cellStyle name="Normal 48 23" xfId="53743" xr:uid="{00000000-0005-0000-0000-000013A00000}"/>
    <cellStyle name="Normal 48 23 2" xfId="53744" xr:uid="{00000000-0005-0000-0000-000014A00000}"/>
    <cellStyle name="Normal 48 23 2 2" xfId="53745" xr:uid="{00000000-0005-0000-0000-000015A00000}"/>
    <cellStyle name="Normal 48 23 2 3" xfId="53746" xr:uid="{00000000-0005-0000-0000-000016A00000}"/>
    <cellStyle name="Normal 48 23 3" xfId="53747" xr:uid="{00000000-0005-0000-0000-000017A00000}"/>
    <cellStyle name="Normal 48 23 4" xfId="53748" xr:uid="{00000000-0005-0000-0000-000018A00000}"/>
    <cellStyle name="Normal 48 24" xfId="53749" xr:uid="{00000000-0005-0000-0000-000019A00000}"/>
    <cellStyle name="Normal 48 24 2" xfId="53750" xr:uid="{00000000-0005-0000-0000-00001AA00000}"/>
    <cellStyle name="Normal 48 24 2 2" xfId="53751" xr:uid="{00000000-0005-0000-0000-00001BA00000}"/>
    <cellStyle name="Normal 48 24 2 3" xfId="53752" xr:uid="{00000000-0005-0000-0000-00001CA00000}"/>
    <cellStyle name="Normal 48 24 3" xfId="53753" xr:uid="{00000000-0005-0000-0000-00001DA00000}"/>
    <cellStyle name="Normal 48 24 4" xfId="53754" xr:uid="{00000000-0005-0000-0000-00001EA00000}"/>
    <cellStyle name="Normal 48 25" xfId="53755" xr:uid="{00000000-0005-0000-0000-00001FA00000}"/>
    <cellStyle name="Normal 48 25 2" xfId="53756" xr:uid="{00000000-0005-0000-0000-000020A00000}"/>
    <cellStyle name="Normal 48 25 2 2" xfId="53757" xr:uid="{00000000-0005-0000-0000-000021A00000}"/>
    <cellStyle name="Normal 48 25 2 3" xfId="53758" xr:uid="{00000000-0005-0000-0000-000022A00000}"/>
    <cellStyle name="Normal 48 25 3" xfId="53759" xr:uid="{00000000-0005-0000-0000-000023A00000}"/>
    <cellStyle name="Normal 48 25 4" xfId="53760" xr:uid="{00000000-0005-0000-0000-000024A00000}"/>
    <cellStyle name="Normal 48 26" xfId="53761" xr:uid="{00000000-0005-0000-0000-000025A00000}"/>
    <cellStyle name="Normal 48 26 2" xfId="53762" xr:uid="{00000000-0005-0000-0000-000026A00000}"/>
    <cellStyle name="Normal 48 26 3" xfId="53763" xr:uid="{00000000-0005-0000-0000-000027A00000}"/>
    <cellStyle name="Normal 48 27" xfId="53764" xr:uid="{00000000-0005-0000-0000-000028A00000}"/>
    <cellStyle name="Normal 48 28" xfId="53765" xr:uid="{00000000-0005-0000-0000-000029A00000}"/>
    <cellStyle name="Normal 48 3" xfId="53766" xr:uid="{00000000-0005-0000-0000-00002AA00000}"/>
    <cellStyle name="Normal 48 3 2" xfId="53767" xr:uid="{00000000-0005-0000-0000-00002BA00000}"/>
    <cellStyle name="Normal 48 3 2 2" xfId="53768" xr:uid="{00000000-0005-0000-0000-00002CA00000}"/>
    <cellStyle name="Normal 48 3 2 3" xfId="53769" xr:uid="{00000000-0005-0000-0000-00002DA00000}"/>
    <cellStyle name="Normal 48 3 3" xfId="53770" xr:uid="{00000000-0005-0000-0000-00002EA00000}"/>
    <cellStyle name="Normal 48 3 3 2" xfId="53771" xr:uid="{00000000-0005-0000-0000-00002FA00000}"/>
    <cellStyle name="Normal 48 3 3 3" xfId="53772" xr:uid="{00000000-0005-0000-0000-000030A00000}"/>
    <cellStyle name="Normal 48 3 4" xfId="53773" xr:uid="{00000000-0005-0000-0000-000031A00000}"/>
    <cellStyle name="Normal 48 3 4 2" xfId="53774" xr:uid="{00000000-0005-0000-0000-000032A00000}"/>
    <cellStyle name="Normal 48 3 4 3" xfId="53775" xr:uid="{00000000-0005-0000-0000-000033A00000}"/>
    <cellStyle name="Normal 48 3 5" xfId="53776" xr:uid="{00000000-0005-0000-0000-000034A00000}"/>
    <cellStyle name="Normal 48 3 5 2" xfId="53777" xr:uid="{00000000-0005-0000-0000-000035A00000}"/>
    <cellStyle name="Normal 48 3 5 3" xfId="53778" xr:uid="{00000000-0005-0000-0000-000036A00000}"/>
    <cellStyle name="Normal 48 3 6" xfId="53779" xr:uid="{00000000-0005-0000-0000-000037A00000}"/>
    <cellStyle name="Normal 48 3 6 2" xfId="53780" xr:uid="{00000000-0005-0000-0000-000038A00000}"/>
    <cellStyle name="Normal 48 3 6 3" xfId="53781" xr:uid="{00000000-0005-0000-0000-000039A00000}"/>
    <cellStyle name="Normal 48 3 7" xfId="53782" xr:uid="{00000000-0005-0000-0000-00003AA00000}"/>
    <cellStyle name="Normal 48 3 8" xfId="53783" xr:uid="{00000000-0005-0000-0000-00003BA00000}"/>
    <cellStyle name="Normal 48 4" xfId="53784" xr:uid="{00000000-0005-0000-0000-00003CA00000}"/>
    <cellStyle name="Normal 48 4 2" xfId="53785" xr:uid="{00000000-0005-0000-0000-00003DA00000}"/>
    <cellStyle name="Normal 48 4 2 2" xfId="53786" xr:uid="{00000000-0005-0000-0000-00003EA00000}"/>
    <cellStyle name="Normal 48 4 2 3" xfId="53787" xr:uid="{00000000-0005-0000-0000-00003FA00000}"/>
    <cellStyle name="Normal 48 4 3" xfId="53788" xr:uid="{00000000-0005-0000-0000-000040A00000}"/>
    <cellStyle name="Normal 48 4 3 2" xfId="53789" xr:uid="{00000000-0005-0000-0000-000041A00000}"/>
    <cellStyle name="Normal 48 4 3 3" xfId="53790" xr:uid="{00000000-0005-0000-0000-000042A00000}"/>
    <cellStyle name="Normal 48 4 4" xfId="53791" xr:uid="{00000000-0005-0000-0000-000043A00000}"/>
    <cellStyle name="Normal 48 4 4 2" xfId="53792" xr:uid="{00000000-0005-0000-0000-000044A00000}"/>
    <cellStyle name="Normal 48 4 4 3" xfId="53793" xr:uid="{00000000-0005-0000-0000-000045A00000}"/>
    <cellStyle name="Normal 48 4 5" xfId="53794" xr:uid="{00000000-0005-0000-0000-000046A00000}"/>
    <cellStyle name="Normal 48 4 5 2" xfId="53795" xr:uid="{00000000-0005-0000-0000-000047A00000}"/>
    <cellStyle name="Normal 48 4 5 3" xfId="53796" xr:uid="{00000000-0005-0000-0000-000048A00000}"/>
    <cellStyle name="Normal 48 4 6" xfId="53797" xr:uid="{00000000-0005-0000-0000-000049A00000}"/>
    <cellStyle name="Normal 48 4 7" xfId="53798" xr:uid="{00000000-0005-0000-0000-00004AA00000}"/>
    <cellStyle name="Normal 48 5" xfId="53799" xr:uid="{00000000-0005-0000-0000-00004BA00000}"/>
    <cellStyle name="Normal 48 5 2" xfId="53800" xr:uid="{00000000-0005-0000-0000-00004CA00000}"/>
    <cellStyle name="Normal 48 5 2 2" xfId="53801" xr:uid="{00000000-0005-0000-0000-00004DA00000}"/>
    <cellStyle name="Normal 48 5 2 3" xfId="53802" xr:uid="{00000000-0005-0000-0000-00004EA00000}"/>
    <cellStyle name="Normal 48 5 3" xfId="53803" xr:uid="{00000000-0005-0000-0000-00004FA00000}"/>
    <cellStyle name="Normal 48 5 3 2" xfId="53804" xr:uid="{00000000-0005-0000-0000-000050A00000}"/>
    <cellStyle name="Normal 48 5 3 3" xfId="53805" xr:uid="{00000000-0005-0000-0000-000051A00000}"/>
    <cellStyle name="Normal 48 5 4" xfId="53806" xr:uid="{00000000-0005-0000-0000-000052A00000}"/>
    <cellStyle name="Normal 48 5 4 2" xfId="53807" xr:uid="{00000000-0005-0000-0000-000053A00000}"/>
    <cellStyle name="Normal 48 5 4 3" xfId="53808" xr:uid="{00000000-0005-0000-0000-000054A00000}"/>
    <cellStyle name="Normal 48 5 5" xfId="53809" xr:uid="{00000000-0005-0000-0000-000055A00000}"/>
    <cellStyle name="Normal 48 5 5 2" xfId="53810" xr:uid="{00000000-0005-0000-0000-000056A00000}"/>
    <cellStyle name="Normal 48 5 5 3" xfId="53811" xr:uid="{00000000-0005-0000-0000-000057A00000}"/>
    <cellStyle name="Normal 48 5 6" xfId="53812" xr:uid="{00000000-0005-0000-0000-000058A00000}"/>
    <cellStyle name="Normal 48 5 7" xfId="53813" xr:uid="{00000000-0005-0000-0000-000059A00000}"/>
    <cellStyle name="Normal 48 6" xfId="53814" xr:uid="{00000000-0005-0000-0000-00005AA00000}"/>
    <cellStyle name="Normal 48 6 2" xfId="53815" xr:uid="{00000000-0005-0000-0000-00005BA00000}"/>
    <cellStyle name="Normal 48 6 2 2" xfId="53816" xr:uid="{00000000-0005-0000-0000-00005CA00000}"/>
    <cellStyle name="Normal 48 6 2 3" xfId="53817" xr:uid="{00000000-0005-0000-0000-00005DA00000}"/>
    <cellStyle name="Normal 48 6 3" xfId="53818" xr:uid="{00000000-0005-0000-0000-00005EA00000}"/>
    <cellStyle name="Normal 48 6 3 2" xfId="53819" xr:uid="{00000000-0005-0000-0000-00005FA00000}"/>
    <cellStyle name="Normal 48 6 3 3" xfId="53820" xr:uid="{00000000-0005-0000-0000-000060A00000}"/>
    <cellStyle name="Normal 48 6 4" xfId="53821" xr:uid="{00000000-0005-0000-0000-000061A00000}"/>
    <cellStyle name="Normal 48 6 4 2" xfId="53822" xr:uid="{00000000-0005-0000-0000-000062A00000}"/>
    <cellStyle name="Normal 48 6 4 3" xfId="53823" xr:uid="{00000000-0005-0000-0000-000063A00000}"/>
    <cellStyle name="Normal 48 6 5" xfId="53824" xr:uid="{00000000-0005-0000-0000-000064A00000}"/>
    <cellStyle name="Normal 48 6 5 2" xfId="53825" xr:uid="{00000000-0005-0000-0000-000065A00000}"/>
    <cellStyle name="Normal 48 6 5 3" xfId="53826" xr:uid="{00000000-0005-0000-0000-000066A00000}"/>
    <cellStyle name="Normal 48 6 6" xfId="53827" xr:uid="{00000000-0005-0000-0000-000067A00000}"/>
    <cellStyle name="Normal 48 6 7" xfId="53828" xr:uid="{00000000-0005-0000-0000-000068A00000}"/>
    <cellStyle name="Normal 48 7" xfId="53829" xr:uid="{00000000-0005-0000-0000-000069A00000}"/>
    <cellStyle name="Normal 48 7 2" xfId="53830" xr:uid="{00000000-0005-0000-0000-00006AA00000}"/>
    <cellStyle name="Normal 48 7 2 2" xfId="53831" xr:uid="{00000000-0005-0000-0000-00006BA00000}"/>
    <cellStyle name="Normal 48 7 2 3" xfId="53832" xr:uid="{00000000-0005-0000-0000-00006CA00000}"/>
    <cellStyle name="Normal 48 7 3" xfId="53833" xr:uid="{00000000-0005-0000-0000-00006DA00000}"/>
    <cellStyle name="Normal 48 7 3 2" xfId="53834" xr:uid="{00000000-0005-0000-0000-00006EA00000}"/>
    <cellStyle name="Normal 48 7 3 3" xfId="53835" xr:uid="{00000000-0005-0000-0000-00006FA00000}"/>
    <cellStyle name="Normal 48 7 4" xfId="53836" xr:uid="{00000000-0005-0000-0000-000070A00000}"/>
    <cellStyle name="Normal 48 7 4 2" xfId="53837" xr:uid="{00000000-0005-0000-0000-000071A00000}"/>
    <cellStyle name="Normal 48 7 4 3" xfId="53838" xr:uid="{00000000-0005-0000-0000-000072A00000}"/>
    <cellStyle name="Normal 48 7 5" xfId="53839" xr:uid="{00000000-0005-0000-0000-000073A00000}"/>
    <cellStyle name="Normal 48 7 5 2" xfId="53840" xr:uid="{00000000-0005-0000-0000-000074A00000}"/>
    <cellStyle name="Normal 48 7 5 3" xfId="53841" xr:uid="{00000000-0005-0000-0000-000075A00000}"/>
    <cellStyle name="Normal 48 7 6" xfId="53842" xr:uid="{00000000-0005-0000-0000-000076A00000}"/>
    <cellStyle name="Normal 48 7 7" xfId="53843" xr:uid="{00000000-0005-0000-0000-000077A00000}"/>
    <cellStyle name="Normal 48 8" xfId="53844" xr:uid="{00000000-0005-0000-0000-000078A00000}"/>
    <cellStyle name="Normal 48 8 2" xfId="53845" xr:uid="{00000000-0005-0000-0000-000079A00000}"/>
    <cellStyle name="Normal 48 8 2 2" xfId="53846" xr:uid="{00000000-0005-0000-0000-00007AA00000}"/>
    <cellStyle name="Normal 48 8 2 3" xfId="53847" xr:uid="{00000000-0005-0000-0000-00007BA00000}"/>
    <cellStyle name="Normal 48 8 3" xfId="53848" xr:uid="{00000000-0005-0000-0000-00007CA00000}"/>
    <cellStyle name="Normal 48 8 3 2" xfId="53849" xr:uid="{00000000-0005-0000-0000-00007DA00000}"/>
    <cellStyle name="Normal 48 8 3 3" xfId="53850" xr:uid="{00000000-0005-0000-0000-00007EA00000}"/>
    <cellStyle name="Normal 48 8 4" xfId="53851" xr:uid="{00000000-0005-0000-0000-00007FA00000}"/>
    <cellStyle name="Normal 48 8 4 2" xfId="53852" xr:uid="{00000000-0005-0000-0000-000080A00000}"/>
    <cellStyle name="Normal 48 8 4 3" xfId="53853" xr:uid="{00000000-0005-0000-0000-000081A00000}"/>
    <cellStyle name="Normal 48 8 5" xfId="53854" xr:uid="{00000000-0005-0000-0000-000082A00000}"/>
    <cellStyle name="Normal 48 8 5 2" xfId="53855" xr:uid="{00000000-0005-0000-0000-000083A00000}"/>
    <cellStyle name="Normal 48 8 5 3" xfId="53856" xr:uid="{00000000-0005-0000-0000-000084A00000}"/>
    <cellStyle name="Normal 48 8 6" xfId="53857" xr:uid="{00000000-0005-0000-0000-000085A00000}"/>
    <cellStyle name="Normal 48 8 7" xfId="53858" xr:uid="{00000000-0005-0000-0000-000086A00000}"/>
    <cellStyle name="Normal 48 9" xfId="53859" xr:uid="{00000000-0005-0000-0000-000087A00000}"/>
    <cellStyle name="Normal 48 9 2" xfId="53860" xr:uid="{00000000-0005-0000-0000-000088A00000}"/>
    <cellStyle name="Normal 48 9 2 2" xfId="53861" xr:uid="{00000000-0005-0000-0000-000089A00000}"/>
    <cellStyle name="Normal 48 9 2 3" xfId="53862" xr:uid="{00000000-0005-0000-0000-00008AA00000}"/>
    <cellStyle name="Normal 48 9 3" xfId="53863" xr:uid="{00000000-0005-0000-0000-00008BA00000}"/>
    <cellStyle name="Normal 48 9 3 2" xfId="53864" xr:uid="{00000000-0005-0000-0000-00008CA00000}"/>
    <cellStyle name="Normal 48 9 3 3" xfId="53865" xr:uid="{00000000-0005-0000-0000-00008DA00000}"/>
    <cellStyle name="Normal 48 9 4" xfId="53866" xr:uid="{00000000-0005-0000-0000-00008EA00000}"/>
    <cellStyle name="Normal 48 9 4 2" xfId="53867" xr:uid="{00000000-0005-0000-0000-00008FA00000}"/>
    <cellStyle name="Normal 48 9 4 3" xfId="53868" xr:uid="{00000000-0005-0000-0000-000090A00000}"/>
    <cellStyle name="Normal 48 9 5" xfId="53869" xr:uid="{00000000-0005-0000-0000-000091A00000}"/>
    <cellStyle name="Normal 48 9 5 2" xfId="53870" xr:uid="{00000000-0005-0000-0000-000092A00000}"/>
    <cellStyle name="Normal 48 9 5 3" xfId="53871" xr:uid="{00000000-0005-0000-0000-000093A00000}"/>
    <cellStyle name="Normal 48 9 6" xfId="53872" xr:uid="{00000000-0005-0000-0000-000094A00000}"/>
    <cellStyle name="Normal 48 9 7" xfId="53873" xr:uid="{00000000-0005-0000-0000-000095A00000}"/>
    <cellStyle name="Normal 49" xfId="1466" xr:uid="{00000000-0005-0000-0000-000096A00000}"/>
    <cellStyle name="Normal 49 10" xfId="53874" xr:uid="{00000000-0005-0000-0000-000097A00000}"/>
    <cellStyle name="Normal 49 10 2" xfId="53875" xr:uid="{00000000-0005-0000-0000-000098A00000}"/>
    <cellStyle name="Normal 49 10 2 2" xfId="53876" xr:uid="{00000000-0005-0000-0000-000099A00000}"/>
    <cellStyle name="Normal 49 10 2 3" xfId="53877" xr:uid="{00000000-0005-0000-0000-00009AA00000}"/>
    <cellStyle name="Normal 49 10 3" xfId="53878" xr:uid="{00000000-0005-0000-0000-00009BA00000}"/>
    <cellStyle name="Normal 49 10 3 2" xfId="53879" xr:uid="{00000000-0005-0000-0000-00009CA00000}"/>
    <cellStyle name="Normal 49 10 3 3" xfId="53880" xr:uid="{00000000-0005-0000-0000-00009DA00000}"/>
    <cellStyle name="Normal 49 10 4" xfId="53881" xr:uid="{00000000-0005-0000-0000-00009EA00000}"/>
    <cellStyle name="Normal 49 10 4 2" xfId="53882" xr:uid="{00000000-0005-0000-0000-00009FA00000}"/>
    <cellStyle name="Normal 49 10 4 3" xfId="53883" xr:uid="{00000000-0005-0000-0000-0000A0A00000}"/>
    <cellStyle name="Normal 49 10 5" xfId="53884" xr:uid="{00000000-0005-0000-0000-0000A1A00000}"/>
    <cellStyle name="Normal 49 10 5 2" xfId="53885" xr:uid="{00000000-0005-0000-0000-0000A2A00000}"/>
    <cellStyle name="Normal 49 10 5 3" xfId="53886" xr:uid="{00000000-0005-0000-0000-0000A3A00000}"/>
    <cellStyle name="Normal 49 10 6" xfId="53887" xr:uid="{00000000-0005-0000-0000-0000A4A00000}"/>
    <cellStyle name="Normal 49 10 7" xfId="53888" xr:uid="{00000000-0005-0000-0000-0000A5A00000}"/>
    <cellStyle name="Normal 49 11" xfId="53889" xr:uid="{00000000-0005-0000-0000-0000A6A00000}"/>
    <cellStyle name="Normal 49 11 2" xfId="53890" xr:uid="{00000000-0005-0000-0000-0000A7A00000}"/>
    <cellStyle name="Normal 49 11 2 2" xfId="53891" xr:uid="{00000000-0005-0000-0000-0000A8A00000}"/>
    <cellStyle name="Normal 49 11 2 3" xfId="53892" xr:uid="{00000000-0005-0000-0000-0000A9A00000}"/>
    <cellStyle name="Normal 49 11 3" xfId="53893" xr:uid="{00000000-0005-0000-0000-0000AAA00000}"/>
    <cellStyle name="Normal 49 11 3 2" xfId="53894" xr:uid="{00000000-0005-0000-0000-0000ABA00000}"/>
    <cellStyle name="Normal 49 11 3 3" xfId="53895" xr:uid="{00000000-0005-0000-0000-0000ACA00000}"/>
    <cellStyle name="Normal 49 11 4" xfId="53896" xr:uid="{00000000-0005-0000-0000-0000ADA00000}"/>
    <cellStyle name="Normal 49 11 4 2" xfId="53897" xr:uid="{00000000-0005-0000-0000-0000AEA00000}"/>
    <cellStyle name="Normal 49 11 4 3" xfId="53898" xr:uid="{00000000-0005-0000-0000-0000AFA00000}"/>
    <cellStyle name="Normal 49 11 5" xfId="53899" xr:uid="{00000000-0005-0000-0000-0000B0A00000}"/>
    <cellStyle name="Normal 49 11 5 2" xfId="53900" xr:uid="{00000000-0005-0000-0000-0000B1A00000}"/>
    <cellStyle name="Normal 49 11 5 3" xfId="53901" xr:uid="{00000000-0005-0000-0000-0000B2A00000}"/>
    <cellStyle name="Normal 49 11 6" xfId="53902" xr:uid="{00000000-0005-0000-0000-0000B3A00000}"/>
    <cellStyle name="Normal 49 11 7" xfId="53903" xr:uid="{00000000-0005-0000-0000-0000B4A00000}"/>
    <cellStyle name="Normal 49 12" xfId="53904" xr:uid="{00000000-0005-0000-0000-0000B5A00000}"/>
    <cellStyle name="Normal 49 12 2" xfId="53905" xr:uid="{00000000-0005-0000-0000-0000B6A00000}"/>
    <cellStyle name="Normal 49 12 2 2" xfId="53906" xr:uid="{00000000-0005-0000-0000-0000B7A00000}"/>
    <cellStyle name="Normal 49 12 2 3" xfId="53907" xr:uid="{00000000-0005-0000-0000-0000B8A00000}"/>
    <cellStyle name="Normal 49 12 3" xfId="53908" xr:uid="{00000000-0005-0000-0000-0000B9A00000}"/>
    <cellStyle name="Normal 49 12 3 2" xfId="53909" xr:uid="{00000000-0005-0000-0000-0000BAA00000}"/>
    <cellStyle name="Normal 49 12 3 3" xfId="53910" xr:uid="{00000000-0005-0000-0000-0000BBA00000}"/>
    <cellStyle name="Normal 49 12 4" xfId="53911" xr:uid="{00000000-0005-0000-0000-0000BCA00000}"/>
    <cellStyle name="Normal 49 12 4 2" xfId="53912" xr:uid="{00000000-0005-0000-0000-0000BDA00000}"/>
    <cellStyle name="Normal 49 12 4 3" xfId="53913" xr:uid="{00000000-0005-0000-0000-0000BEA00000}"/>
    <cellStyle name="Normal 49 12 5" xfId="53914" xr:uid="{00000000-0005-0000-0000-0000BFA00000}"/>
    <cellStyle name="Normal 49 12 5 2" xfId="53915" xr:uid="{00000000-0005-0000-0000-0000C0A00000}"/>
    <cellStyle name="Normal 49 12 5 3" xfId="53916" xr:uid="{00000000-0005-0000-0000-0000C1A00000}"/>
    <cellStyle name="Normal 49 12 6" xfId="53917" xr:uid="{00000000-0005-0000-0000-0000C2A00000}"/>
    <cellStyle name="Normal 49 12 7" xfId="53918" xr:uid="{00000000-0005-0000-0000-0000C3A00000}"/>
    <cellStyle name="Normal 49 13" xfId="53919" xr:uid="{00000000-0005-0000-0000-0000C4A00000}"/>
    <cellStyle name="Normal 49 13 2" xfId="53920" xr:uid="{00000000-0005-0000-0000-0000C5A00000}"/>
    <cellStyle name="Normal 49 13 2 2" xfId="53921" xr:uid="{00000000-0005-0000-0000-0000C6A00000}"/>
    <cellStyle name="Normal 49 13 2 3" xfId="53922" xr:uid="{00000000-0005-0000-0000-0000C7A00000}"/>
    <cellStyle name="Normal 49 13 3" xfId="53923" xr:uid="{00000000-0005-0000-0000-0000C8A00000}"/>
    <cellStyle name="Normal 49 13 3 2" xfId="53924" xr:uid="{00000000-0005-0000-0000-0000C9A00000}"/>
    <cellStyle name="Normal 49 13 3 3" xfId="53925" xr:uid="{00000000-0005-0000-0000-0000CAA00000}"/>
    <cellStyle name="Normal 49 13 4" xfId="53926" xr:uid="{00000000-0005-0000-0000-0000CBA00000}"/>
    <cellStyle name="Normal 49 13 4 2" xfId="53927" xr:uid="{00000000-0005-0000-0000-0000CCA00000}"/>
    <cellStyle name="Normal 49 13 4 3" xfId="53928" xr:uid="{00000000-0005-0000-0000-0000CDA00000}"/>
    <cellStyle name="Normal 49 13 5" xfId="53929" xr:uid="{00000000-0005-0000-0000-0000CEA00000}"/>
    <cellStyle name="Normal 49 13 5 2" xfId="53930" xr:uid="{00000000-0005-0000-0000-0000CFA00000}"/>
    <cellStyle name="Normal 49 13 5 3" xfId="53931" xr:uid="{00000000-0005-0000-0000-0000D0A00000}"/>
    <cellStyle name="Normal 49 13 6" xfId="53932" xr:uid="{00000000-0005-0000-0000-0000D1A00000}"/>
    <cellStyle name="Normal 49 13 7" xfId="53933" xr:uid="{00000000-0005-0000-0000-0000D2A00000}"/>
    <cellStyle name="Normal 49 14" xfId="53934" xr:uid="{00000000-0005-0000-0000-0000D3A00000}"/>
    <cellStyle name="Normal 49 14 2" xfId="53935" xr:uid="{00000000-0005-0000-0000-0000D4A00000}"/>
    <cellStyle name="Normal 49 14 2 2" xfId="53936" xr:uid="{00000000-0005-0000-0000-0000D5A00000}"/>
    <cellStyle name="Normal 49 14 2 3" xfId="53937" xr:uid="{00000000-0005-0000-0000-0000D6A00000}"/>
    <cellStyle name="Normal 49 14 3" xfId="53938" xr:uid="{00000000-0005-0000-0000-0000D7A00000}"/>
    <cellStyle name="Normal 49 14 3 2" xfId="53939" xr:uid="{00000000-0005-0000-0000-0000D8A00000}"/>
    <cellStyle name="Normal 49 14 3 3" xfId="53940" xr:uid="{00000000-0005-0000-0000-0000D9A00000}"/>
    <cellStyle name="Normal 49 14 4" xfId="53941" xr:uid="{00000000-0005-0000-0000-0000DAA00000}"/>
    <cellStyle name="Normal 49 14 4 2" xfId="53942" xr:uid="{00000000-0005-0000-0000-0000DBA00000}"/>
    <cellStyle name="Normal 49 14 4 3" xfId="53943" xr:uid="{00000000-0005-0000-0000-0000DCA00000}"/>
    <cellStyle name="Normal 49 14 5" xfId="53944" xr:uid="{00000000-0005-0000-0000-0000DDA00000}"/>
    <cellStyle name="Normal 49 14 5 2" xfId="53945" xr:uid="{00000000-0005-0000-0000-0000DEA00000}"/>
    <cellStyle name="Normal 49 14 5 3" xfId="53946" xr:uid="{00000000-0005-0000-0000-0000DFA00000}"/>
    <cellStyle name="Normal 49 14 6" xfId="53947" xr:uid="{00000000-0005-0000-0000-0000E0A00000}"/>
    <cellStyle name="Normal 49 14 7" xfId="53948" xr:uid="{00000000-0005-0000-0000-0000E1A00000}"/>
    <cellStyle name="Normal 49 15" xfId="53949" xr:uid="{00000000-0005-0000-0000-0000E2A00000}"/>
    <cellStyle name="Normal 49 15 2" xfId="53950" xr:uid="{00000000-0005-0000-0000-0000E3A00000}"/>
    <cellStyle name="Normal 49 15 2 2" xfId="53951" xr:uid="{00000000-0005-0000-0000-0000E4A00000}"/>
    <cellStyle name="Normal 49 15 2 3" xfId="53952" xr:uid="{00000000-0005-0000-0000-0000E5A00000}"/>
    <cellStyle name="Normal 49 15 3" xfId="53953" xr:uid="{00000000-0005-0000-0000-0000E6A00000}"/>
    <cellStyle name="Normal 49 15 3 2" xfId="53954" xr:uid="{00000000-0005-0000-0000-0000E7A00000}"/>
    <cellStyle name="Normal 49 15 3 3" xfId="53955" xr:uid="{00000000-0005-0000-0000-0000E8A00000}"/>
    <cellStyle name="Normal 49 15 4" xfId="53956" xr:uid="{00000000-0005-0000-0000-0000E9A00000}"/>
    <cellStyle name="Normal 49 15 4 2" xfId="53957" xr:uid="{00000000-0005-0000-0000-0000EAA00000}"/>
    <cellStyle name="Normal 49 15 4 3" xfId="53958" xr:uid="{00000000-0005-0000-0000-0000EBA00000}"/>
    <cellStyle name="Normal 49 15 5" xfId="53959" xr:uid="{00000000-0005-0000-0000-0000ECA00000}"/>
    <cellStyle name="Normal 49 15 5 2" xfId="53960" xr:uid="{00000000-0005-0000-0000-0000EDA00000}"/>
    <cellStyle name="Normal 49 15 5 3" xfId="53961" xr:uid="{00000000-0005-0000-0000-0000EEA00000}"/>
    <cellStyle name="Normal 49 15 6" xfId="53962" xr:uid="{00000000-0005-0000-0000-0000EFA00000}"/>
    <cellStyle name="Normal 49 15 7" xfId="53963" xr:uid="{00000000-0005-0000-0000-0000F0A00000}"/>
    <cellStyle name="Normal 49 16" xfId="53964" xr:uid="{00000000-0005-0000-0000-0000F1A00000}"/>
    <cellStyle name="Normal 49 16 2" xfId="53965" xr:uid="{00000000-0005-0000-0000-0000F2A00000}"/>
    <cellStyle name="Normal 49 16 2 2" xfId="53966" xr:uid="{00000000-0005-0000-0000-0000F3A00000}"/>
    <cellStyle name="Normal 49 16 2 3" xfId="53967" xr:uid="{00000000-0005-0000-0000-0000F4A00000}"/>
    <cellStyle name="Normal 49 16 3" xfId="53968" xr:uid="{00000000-0005-0000-0000-0000F5A00000}"/>
    <cellStyle name="Normal 49 16 3 2" xfId="53969" xr:uid="{00000000-0005-0000-0000-0000F6A00000}"/>
    <cellStyle name="Normal 49 16 3 3" xfId="53970" xr:uid="{00000000-0005-0000-0000-0000F7A00000}"/>
    <cellStyle name="Normal 49 16 4" xfId="53971" xr:uid="{00000000-0005-0000-0000-0000F8A00000}"/>
    <cellStyle name="Normal 49 16 4 2" xfId="53972" xr:uid="{00000000-0005-0000-0000-0000F9A00000}"/>
    <cellStyle name="Normal 49 16 4 3" xfId="53973" xr:uid="{00000000-0005-0000-0000-0000FAA00000}"/>
    <cellStyle name="Normal 49 16 5" xfId="53974" xr:uid="{00000000-0005-0000-0000-0000FBA00000}"/>
    <cellStyle name="Normal 49 16 5 2" xfId="53975" xr:uid="{00000000-0005-0000-0000-0000FCA00000}"/>
    <cellStyle name="Normal 49 16 5 3" xfId="53976" xr:uid="{00000000-0005-0000-0000-0000FDA00000}"/>
    <cellStyle name="Normal 49 16 6" xfId="53977" xr:uid="{00000000-0005-0000-0000-0000FEA00000}"/>
    <cellStyle name="Normal 49 16 7" xfId="53978" xr:uid="{00000000-0005-0000-0000-0000FFA00000}"/>
    <cellStyle name="Normal 49 17" xfId="53979" xr:uid="{00000000-0005-0000-0000-000000A10000}"/>
    <cellStyle name="Normal 49 17 2" xfId="53980" xr:uid="{00000000-0005-0000-0000-000001A10000}"/>
    <cellStyle name="Normal 49 17 2 2" xfId="53981" xr:uid="{00000000-0005-0000-0000-000002A10000}"/>
    <cellStyle name="Normal 49 17 2 3" xfId="53982" xr:uid="{00000000-0005-0000-0000-000003A10000}"/>
    <cellStyle name="Normal 49 17 3" xfId="53983" xr:uid="{00000000-0005-0000-0000-000004A10000}"/>
    <cellStyle name="Normal 49 17 3 2" xfId="53984" xr:uid="{00000000-0005-0000-0000-000005A10000}"/>
    <cellStyle name="Normal 49 17 3 3" xfId="53985" xr:uid="{00000000-0005-0000-0000-000006A10000}"/>
    <cellStyle name="Normal 49 17 4" xfId="53986" xr:uid="{00000000-0005-0000-0000-000007A10000}"/>
    <cellStyle name="Normal 49 17 4 2" xfId="53987" xr:uid="{00000000-0005-0000-0000-000008A10000}"/>
    <cellStyle name="Normal 49 17 4 3" xfId="53988" xr:uid="{00000000-0005-0000-0000-000009A10000}"/>
    <cellStyle name="Normal 49 17 5" xfId="53989" xr:uid="{00000000-0005-0000-0000-00000AA10000}"/>
    <cellStyle name="Normal 49 17 5 2" xfId="53990" xr:uid="{00000000-0005-0000-0000-00000BA10000}"/>
    <cellStyle name="Normal 49 17 5 3" xfId="53991" xr:uid="{00000000-0005-0000-0000-00000CA10000}"/>
    <cellStyle name="Normal 49 17 6" xfId="53992" xr:uid="{00000000-0005-0000-0000-00000DA10000}"/>
    <cellStyle name="Normal 49 17 7" xfId="53993" xr:uid="{00000000-0005-0000-0000-00000EA10000}"/>
    <cellStyle name="Normal 49 18" xfId="53994" xr:uid="{00000000-0005-0000-0000-00000FA10000}"/>
    <cellStyle name="Normal 49 18 2" xfId="53995" xr:uid="{00000000-0005-0000-0000-000010A10000}"/>
    <cellStyle name="Normal 49 18 2 2" xfId="53996" xr:uid="{00000000-0005-0000-0000-000011A10000}"/>
    <cellStyle name="Normal 49 18 2 3" xfId="53997" xr:uid="{00000000-0005-0000-0000-000012A10000}"/>
    <cellStyle name="Normal 49 18 3" xfId="53998" xr:uid="{00000000-0005-0000-0000-000013A10000}"/>
    <cellStyle name="Normal 49 18 3 2" xfId="53999" xr:uid="{00000000-0005-0000-0000-000014A10000}"/>
    <cellStyle name="Normal 49 18 3 3" xfId="54000" xr:uid="{00000000-0005-0000-0000-000015A10000}"/>
    <cellStyle name="Normal 49 18 4" xfId="54001" xr:uid="{00000000-0005-0000-0000-000016A10000}"/>
    <cellStyle name="Normal 49 18 4 2" xfId="54002" xr:uid="{00000000-0005-0000-0000-000017A10000}"/>
    <cellStyle name="Normal 49 18 4 3" xfId="54003" xr:uid="{00000000-0005-0000-0000-000018A10000}"/>
    <cellStyle name="Normal 49 18 5" xfId="54004" xr:uid="{00000000-0005-0000-0000-000019A10000}"/>
    <cellStyle name="Normal 49 18 5 2" xfId="54005" xr:uid="{00000000-0005-0000-0000-00001AA10000}"/>
    <cellStyle name="Normal 49 18 5 3" xfId="54006" xr:uid="{00000000-0005-0000-0000-00001BA10000}"/>
    <cellStyle name="Normal 49 18 6" xfId="54007" xr:uid="{00000000-0005-0000-0000-00001CA10000}"/>
    <cellStyle name="Normal 49 18 7" xfId="54008" xr:uid="{00000000-0005-0000-0000-00001DA10000}"/>
    <cellStyle name="Normal 49 19" xfId="54009" xr:uid="{00000000-0005-0000-0000-00001EA10000}"/>
    <cellStyle name="Normal 49 19 2" xfId="54010" xr:uid="{00000000-0005-0000-0000-00001FA10000}"/>
    <cellStyle name="Normal 49 19 2 2" xfId="54011" xr:uid="{00000000-0005-0000-0000-000020A10000}"/>
    <cellStyle name="Normal 49 19 2 3" xfId="54012" xr:uid="{00000000-0005-0000-0000-000021A10000}"/>
    <cellStyle name="Normal 49 19 3" xfId="54013" xr:uid="{00000000-0005-0000-0000-000022A10000}"/>
    <cellStyle name="Normal 49 19 3 2" xfId="54014" xr:uid="{00000000-0005-0000-0000-000023A10000}"/>
    <cellStyle name="Normal 49 19 3 3" xfId="54015" xr:uid="{00000000-0005-0000-0000-000024A10000}"/>
    <cellStyle name="Normal 49 19 4" xfId="54016" xr:uid="{00000000-0005-0000-0000-000025A10000}"/>
    <cellStyle name="Normal 49 19 4 2" xfId="54017" xr:uid="{00000000-0005-0000-0000-000026A10000}"/>
    <cellStyle name="Normal 49 19 4 3" xfId="54018" xr:uid="{00000000-0005-0000-0000-000027A10000}"/>
    <cellStyle name="Normal 49 19 5" xfId="54019" xr:uid="{00000000-0005-0000-0000-000028A10000}"/>
    <cellStyle name="Normal 49 19 5 2" xfId="54020" xr:uid="{00000000-0005-0000-0000-000029A10000}"/>
    <cellStyle name="Normal 49 19 5 3" xfId="54021" xr:uid="{00000000-0005-0000-0000-00002AA10000}"/>
    <cellStyle name="Normal 49 19 6" xfId="54022" xr:uid="{00000000-0005-0000-0000-00002BA10000}"/>
    <cellStyle name="Normal 49 19 7" xfId="54023" xr:uid="{00000000-0005-0000-0000-00002CA10000}"/>
    <cellStyle name="Normal 49 2" xfId="54024" xr:uid="{00000000-0005-0000-0000-00002DA10000}"/>
    <cellStyle name="Normal 49 2 2" xfId="54025" xr:uid="{00000000-0005-0000-0000-00002EA10000}"/>
    <cellStyle name="Normal 49 2 2 2" xfId="54026" xr:uid="{00000000-0005-0000-0000-00002FA10000}"/>
    <cellStyle name="Normal 49 2 2 3" xfId="54027" xr:uid="{00000000-0005-0000-0000-000030A10000}"/>
    <cellStyle name="Normal 49 2 3" xfId="54028" xr:uid="{00000000-0005-0000-0000-000031A10000}"/>
    <cellStyle name="Normal 49 2 3 2" xfId="54029" xr:uid="{00000000-0005-0000-0000-000032A10000}"/>
    <cellStyle name="Normal 49 2 3 3" xfId="54030" xr:uid="{00000000-0005-0000-0000-000033A10000}"/>
    <cellStyle name="Normal 49 2 4" xfId="54031" xr:uid="{00000000-0005-0000-0000-000034A10000}"/>
    <cellStyle name="Normal 49 2 4 2" xfId="54032" xr:uid="{00000000-0005-0000-0000-000035A10000}"/>
    <cellStyle name="Normal 49 2 4 3" xfId="54033" xr:uid="{00000000-0005-0000-0000-000036A10000}"/>
    <cellStyle name="Normal 49 2 5" xfId="54034" xr:uid="{00000000-0005-0000-0000-000037A10000}"/>
    <cellStyle name="Normal 49 2 5 2" xfId="54035" xr:uid="{00000000-0005-0000-0000-000038A10000}"/>
    <cellStyle name="Normal 49 2 5 3" xfId="54036" xr:uid="{00000000-0005-0000-0000-000039A10000}"/>
    <cellStyle name="Normal 49 2 6" xfId="54037" xr:uid="{00000000-0005-0000-0000-00003AA10000}"/>
    <cellStyle name="Normal 49 2 6 2" xfId="54038" xr:uid="{00000000-0005-0000-0000-00003BA10000}"/>
    <cellStyle name="Normal 49 2 6 3" xfId="54039" xr:uid="{00000000-0005-0000-0000-00003CA10000}"/>
    <cellStyle name="Normal 49 2 7" xfId="54040" xr:uid="{00000000-0005-0000-0000-00003DA10000}"/>
    <cellStyle name="Normal 49 2 7 2" xfId="54041" xr:uid="{00000000-0005-0000-0000-00003EA10000}"/>
    <cellStyle name="Normal 49 2 7 3" xfId="54042" xr:uid="{00000000-0005-0000-0000-00003FA10000}"/>
    <cellStyle name="Normal 49 2 8" xfId="54043" xr:uid="{00000000-0005-0000-0000-000040A10000}"/>
    <cellStyle name="Normal 49 2 9" xfId="54044" xr:uid="{00000000-0005-0000-0000-000041A10000}"/>
    <cellStyle name="Normal 49 20" xfId="54045" xr:uid="{00000000-0005-0000-0000-000042A10000}"/>
    <cellStyle name="Normal 49 20 2" xfId="54046" xr:uid="{00000000-0005-0000-0000-000043A10000}"/>
    <cellStyle name="Normal 49 20 2 2" xfId="54047" xr:uid="{00000000-0005-0000-0000-000044A10000}"/>
    <cellStyle name="Normal 49 20 2 3" xfId="54048" xr:uid="{00000000-0005-0000-0000-000045A10000}"/>
    <cellStyle name="Normal 49 20 3" xfId="54049" xr:uid="{00000000-0005-0000-0000-000046A10000}"/>
    <cellStyle name="Normal 49 20 3 2" xfId="54050" xr:uid="{00000000-0005-0000-0000-000047A10000}"/>
    <cellStyle name="Normal 49 20 3 3" xfId="54051" xr:uid="{00000000-0005-0000-0000-000048A10000}"/>
    <cellStyle name="Normal 49 20 4" xfId="54052" xr:uid="{00000000-0005-0000-0000-000049A10000}"/>
    <cellStyle name="Normal 49 20 4 2" xfId="54053" xr:uid="{00000000-0005-0000-0000-00004AA10000}"/>
    <cellStyle name="Normal 49 20 4 3" xfId="54054" xr:uid="{00000000-0005-0000-0000-00004BA10000}"/>
    <cellStyle name="Normal 49 20 5" xfId="54055" xr:uid="{00000000-0005-0000-0000-00004CA10000}"/>
    <cellStyle name="Normal 49 20 5 2" xfId="54056" xr:uid="{00000000-0005-0000-0000-00004DA10000}"/>
    <cellStyle name="Normal 49 20 5 3" xfId="54057" xr:uid="{00000000-0005-0000-0000-00004EA10000}"/>
    <cellStyle name="Normal 49 20 6" xfId="54058" xr:uid="{00000000-0005-0000-0000-00004FA10000}"/>
    <cellStyle name="Normal 49 20 7" xfId="54059" xr:uid="{00000000-0005-0000-0000-000050A10000}"/>
    <cellStyle name="Normal 49 21" xfId="54060" xr:uid="{00000000-0005-0000-0000-000051A10000}"/>
    <cellStyle name="Normal 49 21 2" xfId="54061" xr:uid="{00000000-0005-0000-0000-000052A10000}"/>
    <cellStyle name="Normal 49 21 2 2" xfId="54062" xr:uid="{00000000-0005-0000-0000-000053A10000}"/>
    <cellStyle name="Normal 49 21 2 3" xfId="54063" xr:uid="{00000000-0005-0000-0000-000054A10000}"/>
    <cellStyle name="Normal 49 21 3" xfId="54064" xr:uid="{00000000-0005-0000-0000-000055A10000}"/>
    <cellStyle name="Normal 49 21 3 2" xfId="54065" xr:uid="{00000000-0005-0000-0000-000056A10000}"/>
    <cellStyle name="Normal 49 21 3 3" xfId="54066" xr:uid="{00000000-0005-0000-0000-000057A10000}"/>
    <cellStyle name="Normal 49 21 4" xfId="54067" xr:uid="{00000000-0005-0000-0000-000058A10000}"/>
    <cellStyle name="Normal 49 21 4 2" xfId="54068" xr:uid="{00000000-0005-0000-0000-000059A10000}"/>
    <cellStyle name="Normal 49 21 4 3" xfId="54069" xr:uid="{00000000-0005-0000-0000-00005AA10000}"/>
    <cellStyle name="Normal 49 21 5" xfId="54070" xr:uid="{00000000-0005-0000-0000-00005BA10000}"/>
    <cellStyle name="Normal 49 21 5 2" xfId="54071" xr:uid="{00000000-0005-0000-0000-00005CA10000}"/>
    <cellStyle name="Normal 49 21 5 3" xfId="54072" xr:uid="{00000000-0005-0000-0000-00005DA10000}"/>
    <cellStyle name="Normal 49 21 6" xfId="54073" xr:uid="{00000000-0005-0000-0000-00005EA10000}"/>
    <cellStyle name="Normal 49 21 7" xfId="54074" xr:uid="{00000000-0005-0000-0000-00005FA10000}"/>
    <cellStyle name="Normal 49 22" xfId="54075" xr:uid="{00000000-0005-0000-0000-000060A10000}"/>
    <cellStyle name="Normal 49 22 2" xfId="54076" xr:uid="{00000000-0005-0000-0000-000061A10000}"/>
    <cellStyle name="Normal 49 22 2 2" xfId="54077" xr:uid="{00000000-0005-0000-0000-000062A10000}"/>
    <cellStyle name="Normal 49 22 2 3" xfId="54078" xr:uid="{00000000-0005-0000-0000-000063A10000}"/>
    <cellStyle name="Normal 49 22 3" xfId="54079" xr:uid="{00000000-0005-0000-0000-000064A10000}"/>
    <cellStyle name="Normal 49 22 3 2" xfId="54080" xr:uid="{00000000-0005-0000-0000-000065A10000}"/>
    <cellStyle name="Normal 49 22 3 3" xfId="54081" xr:uid="{00000000-0005-0000-0000-000066A10000}"/>
    <cellStyle name="Normal 49 22 4" xfId="54082" xr:uid="{00000000-0005-0000-0000-000067A10000}"/>
    <cellStyle name="Normal 49 22 4 2" xfId="54083" xr:uid="{00000000-0005-0000-0000-000068A10000}"/>
    <cellStyle name="Normal 49 22 4 3" xfId="54084" xr:uid="{00000000-0005-0000-0000-000069A10000}"/>
    <cellStyle name="Normal 49 22 5" xfId="54085" xr:uid="{00000000-0005-0000-0000-00006AA10000}"/>
    <cellStyle name="Normal 49 22 5 2" xfId="54086" xr:uid="{00000000-0005-0000-0000-00006BA10000}"/>
    <cellStyle name="Normal 49 22 5 3" xfId="54087" xr:uid="{00000000-0005-0000-0000-00006CA10000}"/>
    <cellStyle name="Normal 49 22 6" xfId="54088" xr:uid="{00000000-0005-0000-0000-00006DA10000}"/>
    <cellStyle name="Normal 49 22 7" xfId="54089" xr:uid="{00000000-0005-0000-0000-00006EA10000}"/>
    <cellStyle name="Normal 49 23" xfId="54090" xr:uid="{00000000-0005-0000-0000-00006FA10000}"/>
    <cellStyle name="Normal 49 23 2" xfId="54091" xr:uid="{00000000-0005-0000-0000-000070A10000}"/>
    <cellStyle name="Normal 49 23 2 2" xfId="54092" xr:uid="{00000000-0005-0000-0000-000071A10000}"/>
    <cellStyle name="Normal 49 23 2 3" xfId="54093" xr:uid="{00000000-0005-0000-0000-000072A10000}"/>
    <cellStyle name="Normal 49 23 3" xfId="54094" xr:uid="{00000000-0005-0000-0000-000073A10000}"/>
    <cellStyle name="Normal 49 23 4" xfId="54095" xr:uid="{00000000-0005-0000-0000-000074A10000}"/>
    <cellStyle name="Normal 49 24" xfId="54096" xr:uid="{00000000-0005-0000-0000-000075A10000}"/>
    <cellStyle name="Normal 49 24 2" xfId="54097" xr:uid="{00000000-0005-0000-0000-000076A10000}"/>
    <cellStyle name="Normal 49 24 2 2" xfId="54098" xr:uid="{00000000-0005-0000-0000-000077A10000}"/>
    <cellStyle name="Normal 49 24 2 3" xfId="54099" xr:uid="{00000000-0005-0000-0000-000078A10000}"/>
    <cellStyle name="Normal 49 24 3" xfId="54100" xr:uid="{00000000-0005-0000-0000-000079A10000}"/>
    <cellStyle name="Normal 49 24 4" xfId="54101" xr:uid="{00000000-0005-0000-0000-00007AA10000}"/>
    <cellStyle name="Normal 49 25" xfId="54102" xr:uid="{00000000-0005-0000-0000-00007BA10000}"/>
    <cellStyle name="Normal 49 25 2" xfId="54103" xr:uid="{00000000-0005-0000-0000-00007CA10000}"/>
    <cellStyle name="Normal 49 25 2 2" xfId="54104" xr:uid="{00000000-0005-0000-0000-00007DA10000}"/>
    <cellStyle name="Normal 49 25 2 3" xfId="54105" xr:uid="{00000000-0005-0000-0000-00007EA10000}"/>
    <cellStyle name="Normal 49 25 3" xfId="54106" xr:uid="{00000000-0005-0000-0000-00007FA10000}"/>
    <cellStyle name="Normal 49 25 4" xfId="54107" xr:uid="{00000000-0005-0000-0000-000080A10000}"/>
    <cellStyle name="Normal 49 26" xfId="54108" xr:uid="{00000000-0005-0000-0000-000081A10000}"/>
    <cellStyle name="Normal 49 26 2" xfId="54109" xr:uid="{00000000-0005-0000-0000-000082A10000}"/>
    <cellStyle name="Normal 49 26 3" xfId="54110" xr:uid="{00000000-0005-0000-0000-000083A10000}"/>
    <cellStyle name="Normal 49 27" xfId="54111" xr:uid="{00000000-0005-0000-0000-000084A10000}"/>
    <cellStyle name="Normal 49 28" xfId="54112" xr:uid="{00000000-0005-0000-0000-000085A10000}"/>
    <cellStyle name="Normal 49 3" xfId="54113" xr:uid="{00000000-0005-0000-0000-000086A10000}"/>
    <cellStyle name="Normal 49 3 2" xfId="54114" xr:uid="{00000000-0005-0000-0000-000087A10000}"/>
    <cellStyle name="Normal 49 3 2 2" xfId="54115" xr:uid="{00000000-0005-0000-0000-000088A10000}"/>
    <cellStyle name="Normal 49 3 2 3" xfId="54116" xr:uid="{00000000-0005-0000-0000-000089A10000}"/>
    <cellStyle name="Normal 49 3 3" xfId="54117" xr:uid="{00000000-0005-0000-0000-00008AA10000}"/>
    <cellStyle name="Normal 49 3 3 2" xfId="54118" xr:uid="{00000000-0005-0000-0000-00008BA10000}"/>
    <cellStyle name="Normal 49 3 3 3" xfId="54119" xr:uid="{00000000-0005-0000-0000-00008CA10000}"/>
    <cellStyle name="Normal 49 3 4" xfId="54120" xr:uid="{00000000-0005-0000-0000-00008DA10000}"/>
    <cellStyle name="Normal 49 3 4 2" xfId="54121" xr:uid="{00000000-0005-0000-0000-00008EA10000}"/>
    <cellStyle name="Normal 49 3 4 3" xfId="54122" xr:uid="{00000000-0005-0000-0000-00008FA10000}"/>
    <cellStyle name="Normal 49 3 5" xfId="54123" xr:uid="{00000000-0005-0000-0000-000090A10000}"/>
    <cellStyle name="Normal 49 3 5 2" xfId="54124" xr:uid="{00000000-0005-0000-0000-000091A10000}"/>
    <cellStyle name="Normal 49 3 5 3" xfId="54125" xr:uid="{00000000-0005-0000-0000-000092A10000}"/>
    <cellStyle name="Normal 49 3 6" xfId="54126" xr:uid="{00000000-0005-0000-0000-000093A10000}"/>
    <cellStyle name="Normal 49 3 6 2" xfId="54127" xr:uid="{00000000-0005-0000-0000-000094A10000}"/>
    <cellStyle name="Normal 49 3 6 3" xfId="54128" xr:uid="{00000000-0005-0000-0000-000095A10000}"/>
    <cellStyle name="Normal 49 3 7" xfId="54129" xr:uid="{00000000-0005-0000-0000-000096A10000}"/>
    <cellStyle name="Normal 49 3 8" xfId="54130" xr:uid="{00000000-0005-0000-0000-000097A10000}"/>
    <cellStyle name="Normal 49 4" xfId="54131" xr:uid="{00000000-0005-0000-0000-000098A10000}"/>
    <cellStyle name="Normal 49 4 2" xfId="54132" xr:uid="{00000000-0005-0000-0000-000099A10000}"/>
    <cellStyle name="Normal 49 4 2 2" xfId="54133" xr:uid="{00000000-0005-0000-0000-00009AA10000}"/>
    <cellStyle name="Normal 49 4 2 3" xfId="54134" xr:uid="{00000000-0005-0000-0000-00009BA10000}"/>
    <cellStyle name="Normal 49 4 3" xfId="54135" xr:uid="{00000000-0005-0000-0000-00009CA10000}"/>
    <cellStyle name="Normal 49 4 3 2" xfId="54136" xr:uid="{00000000-0005-0000-0000-00009DA10000}"/>
    <cellStyle name="Normal 49 4 3 3" xfId="54137" xr:uid="{00000000-0005-0000-0000-00009EA10000}"/>
    <cellStyle name="Normal 49 4 4" xfId="54138" xr:uid="{00000000-0005-0000-0000-00009FA10000}"/>
    <cellStyle name="Normal 49 4 4 2" xfId="54139" xr:uid="{00000000-0005-0000-0000-0000A0A10000}"/>
    <cellStyle name="Normal 49 4 4 3" xfId="54140" xr:uid="{00000000-0005-0000-0000-0000A1A10000}"/>
    <cellStyle name="Normal 49 4 5" xfId="54141" xr:uid="{00000000-0005-0000-0000-0000A2A10000}"/>
    <cellStyle name="Normal 49 4 5 2" xfId="54142" xr:uid="{00000000-0005-0000-0000-0000A3A10000}"/>
    <cellStyle name="Normal 49 4 5 3" xfId="54143" xr:uid="{00000000-0005-0000-0000-0000A4A10000}"/>
    <cellStyle name="Normal 49 4 6" xfId="54144" xr:uid="{00000000-0005-0000-0000-0000A5A10000}"/>
    <cellStyle name="Normal 49 4 7" xfId="54145" xr:uid="{00000000-0005-0000-0000-0000A6A10000}"/>
    <cellStyle name="Normal 49 5" xfId="54146" xr:uid="{00000000-0005-0000-0000-0000A7A10000}"/>
    <cellStyle name="Normal 49 5 2" xfId="54147" xr:uid="{00000000-0005-0000-0000-0000A8A10000}"/>
    <cellStyle name="Normal 49 5 2 2" xfId="54148" xr:uid="{00000000-0005-0000-0000-0000A9A10000}"/>
    <cellStyle name="Normal 49 5 2 3" xfId="54149" xr:uid="{00000000-0005-0000-0000-0000AAA10000}"/>
    <cellStyle name="Normal 49 5 3" xfId="54150" xr:uid="{00000000-0005-0000-0000-0000ABA10000}"/>
    <cellStyle name="Normal 49 5 3 2" xfId="54151" xr:uid="{00000000-0005-0000-0000-0000ACA10000}"/>
    <cellStyle name="Normal 49 5 3 3" xfId="54152" xr:uid="{00000000-0005-0000-0000-0000ADA10000}"/>
    <cellStyle name="Normal 49 5 4" xfId="54153" xr:uid="{00000000-0005-0000-0000-0000AEA10000}"/>
    <cellStyle name="Normal 49 5 4 2" xfId="54154" xr:uid="{00000000-0005-0000-0000-0000AFA10000}"/>
    <cellStyle name="Normal 49 5 4 3" xfId="54155" xr:uid="{00000000-0005-0000-0000-0000B0A10000}"/>
    <cellStyle name="Normal 49 5 5" xfId="54156" xr:uid="{00000000-0005-0000-0000-0000B1A10000}"/>
    <cellStyle name="Normal 49 5 5 2" xfId="54157" xr:uid="{00000000-0005-0000-0000-0000B2A10000}"/>
    <cellStyle name="Normal 49 5 5 3" xfId="54158" xr:uid="{00000000-0005-0000-0000-0000B3A10000}"/>
    <cellStyle name="Normal 49 5 6" xfId="54159" xr:uid="{00000000-0005-0000-0000-0000B4A10000}"/>
    <cellStyle name="Normal 49 5 7" xfId="54160" xr:uid="{00000000-0005-0000-0000-0000B5A10000}"/>
    <cellStyle name="Normal 49 6" xfId="54161" xr:uid="{00000000-0005-0000-0000-0000B6A10000}"/>
    <cellStyle name="Normal 49 6 2" xfId="54162" xr:uid="{00000000-0005-0000-0000-0000B7A10000}"/>
    <cellStyle name="Normal 49 6 2 2" xfId="54163" xr:uid="{00000000-0005-0000-0000-0000B8A10000}"/>
    <cellStyle name="Normal 49 6 2 3" xfId="54164" xr:uid="{00000000-0005-0000-0000-0000B9A10000}"/>
    <cellStyle name="Normal 49 6 3" xfId="54165" xr:uid="{00000000-0005-0000-0000-0000BAA10000}"/>
    <cellStyle name="Normal 49 6 3 2" xfId="54166" xr:uid="{00000000-0005-0000-0000-0000BBA10000}"/>
    <cellStyle name="Normal 49 6 3 3" xfId="54167" xr:uid="{00000000-0005-0000-0000-0000BCA10000}"/>
    <cellStyle name="Normal 49 6 4" xfId="54168" xr:uid="{00000000-0005-0000-0000-0000BDA10000}"/>
    <cellStyle name="Normal 49 6 4 2" xfId="54169" xr:uid="{00000000-0005-0000-0000-0000BEA10000}"/>
    <cellStyle name="Normal 49 6 4 3" xfId="54170" xr:uid="{00000000-0005-0000-0000-0000BFA10000}"/>
    <cellStyle name="Normal 49 6 5" xfId="54171" xr:uid="{00000000-0005-0000-0000-0000C0A10000}"/>
    <cellStyle name="Normal 49 6 5 2" xfId="54172" xr:uid="{00000000-0005-0000-0000-0000C1A10000}"/>
    <cellStyle name="Normal 49 6 5 3" xfId="54173" xr:uid="{00000000-0005-0000-0000-0000C2A10000}"/>
    <cellStyle name="Normal 49 6 6" xfId="54174" xr:uid="{00000000-0005-0000-0000-0000C3A10000}"/>
    <cellStyle name="Normal 49 6 7" xfId="54175" xr:uid="{00000000-0005-0000-0000-0000C4A10000}"/>
    <cellStyle name="Normal 49 7" xfId="54176" xr:uid="{00000000-0005-0000-0000-0000C5A10000}"/>
    <cellStyle name="Normal 49 7 2" xfId="54177" xr:uid="{00000000-0005-0000-0000-0000C6A10000}"/>
    <cellStyle name="Normal 49 7 2 2" xfId="54178" xr:uid="{00000000-0005-0000-0000-0000C7A10000}"/>
    <cellStyle name="Normal 49 7 2 3" xfId="54179" xr:uid="{00000000-0005-0000-0000-0000C8A10000}"/>
    <cellStyle name="Normal 49 7 3" xfId="54180" xr:uid="{00000000-0005-0000-0000-0000C9A10000}"/>
    <cellStyle name="Normal 49 7 3 2" xfId="54181" xr:uid="{00000000-0005-0000-0000-0000CAA10000}"/>
    <cellStyle name="Normal 49 7 3 3" xfId="54182" xr:uid="{00000000-0005-0000-0000-0000CBA10000}"/>
    <cellStyle name="Normal 49 7 4" xfId="54183" xr:uid="{00000000-0005-0000-0000-0000CCA10000}"/>
    <cellStyle name="Normal 49 7 4 2" xfId="54184" xr:uid="{00000000-0005-0000-0000-0000CDA10000}"/>
    <cellStyle name="Normal 49 7 4 3" xfId="54185" xr:uid="{00000000-0005-0000-0000-0000CEA10000}"/>
    <cellStyle name="Normal 49 7 5" xfId="54186" xr:uid="{00000000-0005-0000-0000-0000CFA10000}"/>
    <cellStyle name="Normal 49 7 5 2" xfId="54187" xr:uid="{00000000-0005-0000-0000-0000D0A10000}"/>
    <cellStyle name="Normal 49 7 5 3" xfId="54188" xr:uid="{00000000-0005-0000-0000-0000D1A10000}"/>
    <cellStyle name="Normal 49 7 6" xfId="54189" xr:uid="{00000000-0005-0000-0000-0000D2A10000}"/>
    <cellStyle name="Normal 49 7 7" xfId="54190" xr:uid="{00000000-0005-0000-0000-0000D3A10000}"/>
    <cellStyle name="Normal 49 8" xfId="54191" xr:uid="{00000000-0005-0000-0000-0000D4A10000}"/>
    <cellStyle name="Normal 49 8 2" xfId="54192" xr:uid="{00000000-0005-0000-0000-0000D5A10000}"/>
    <cellStyle name="Normal 49 8 2 2" xfId="54193" xr:uid="{00000000-0005-0000-0000-0000D6A10000}"/>
    <cellStyle name="Normal 49 8 2 3" xfId="54194" xr:uid="{00000000-0005-0000-0000-0000D7A10000}"/>
    <cellStyle name="Normal 49 8 3" xfId="54195" xr:uid="{00000000-0005-0000-0000-0000D8A10000}"/>
    <cellStyle name="Normal 49 8 3 2" xfId="54196" xr:uid="{00000000-0005-0000-0000-0000D9A10000}"/>
    <cellStyle name="Normal 49 8 3 3" xfId="54197" xr:uid="{00000000-0005-0000-0000-0000DAA10000}"/>
    <cellStyle name="Normal 49 8 4" xfId="54198" xr:uid="{00000000-0005-0000-0000-0000DBA10000}"/>
    <cellStyle name="Normal 49 8 4 2" xfId="54199" xr:uid="{00000000-0005-0000-0000-0000DCA10000}"/>
    <cellStyle name="Normal 49 8 4 3" xfId="54200" xr:uid="{00000000-0005-0000-0000-0000DDA10000}"/>
    <cellStyle name="Normal 49 8 5" xfId="54201" xr:uid="{00000000-0005-0000-0000-0000DEA10000}"/>
    <cellStyle name="Normal 49 8 5 2" xfId="54202" xr:uid="{00000000-0005-0000-0000-0000DFA10000}"/>
    <cellStyle name="Normal 49 8 5 3" xfId="54203" xr:uid="{00000000-0005-0000-0000-0000E0A10000}"/>
    <cellStyle name="Normal 49 8 6" xfId="54204" xr:uid="{00000000-0005-0000-0000-0000E1A10000}"/>
    <cellStyle name="Normal 49 8 7" xfId="54205" xr:uid="{00000000-0005-0000-0000-0000E2A10000}"/>
    <cellStyle name="Normal 49 9" xfId="54206" xr:uid="{00000000-0005-0000-0000-0000E3A10000}"/>
    <cellStyle name="Normal 49 9 2" xfId="54207" xr:uid="{00000000-0005-0000-0000-0000E4A10000}"/>
    <cellStyle name="Normal 49 9 2 2" xfId="54208" xr:uid="{00000000-0005-0000-0000-0000E5A10000}"/>
    <cellStyle name="Normal 49 9 2 3" xfId="54209" xr:uid="{00000000-0005-0000-0000-0000E6A10000}"/>
    <cellStyle name="Normal 49 9 3" xfId="54210" xr:uid="{00000000-0005-0000-0000-0000E7A10000}"/>
    <cellStyle name="Normal 49 9 3 2" xfId="54211" xr:uid="{00000000-0005-0000-0000-0000E8A10000}"/>
    <cellStyle name="Normal 49 9 3 3" xfId="54212" xr:uid="{00000000-0005-0000-0000-0000E9A10000}"/>
    <cellStyle name="Normal 49 9 4" xfId="54213" xr:uid="{00000000-0005-0000-0000-0000EAA10000}"/>
    <cellStyle name="Normal 49 9 4 2" xfId="54214" xr:uid="{00000000-0005-0000-0000-0000EBA10000}"/>
    <cellStyle name="Normal 49 9 4 3" xfId="54215" xr:uid="{00000000-0005-0000-0000-0000ECA10000}"/>
    <cellStyle name="Normal 49 9 5" xfId="54216" xr:uid="{00000000-0005-0000-0000-0000EDA10000}"/>
    <cellStyle name="Normal 49 9 5 2" xfId="54217" xr:uid="{00000000-0005-0000-0000-0000EEA10000}"/>
    <cellStyle name="Normal 49 9 5 3" xfId="54218" xr:uid="{00000000-0005-0000-0000-0000EFA10000}"/>
    <cellStyle name="Normal 49 9 6" xfId="54219" xr:uid="{00000000-0005-0000-0000-0000F0A10000}"/>
    <cellStyle name="Normal 49 9 7" xfId="54220" xr:uid="{00000000-0005-0000-0000-0000F1A10000}"/>
    <cellStyle name="Normal 5" xfId="1467" xr:uid="{00000000-0005-0000-0000-0000F2A10000}"/>
    <cellStyle name="Normal 5 2" xfId="1468" xr:uid="{00000000-0005-0000-0000-0000F3A10000}"/>
    <cellStyle name="Normal 5 2 2" xfId="1469" xr:uid="{00000000-0005-0000-0000-0000F4A10000}"/>
    <cellStyle name="Normal 5 2 2 2" xfId="1470" xr:uid="{00000000-0005-0000-0000-0000F5A10000}"/>
    <cellStyle name="Normal 5 2 3" xfId="1471" xr:uid="{00000000-0005-0000-0000-0000F6A10000}"/>
    <cellStyle name="Normal 5 2 3 2" xfId="1472" xr:uid="{00000000-0005-0000-0000-0000F7A10000}"/>
    <cellStyle name="Normal 5 2 4" xfId="1473" xr:uid="{00000000-0005-0000-0000-0000F8A10000}"/>
    <cellStyle name="Normal 5 2 4 2" xfId="1474" xr:uid="{00000000-0005-0000-0000-0000F9A10000}"/>
    <cellStyle name="Normal 5 2 5" xfId="1475" xr:uid="{00000000-0005-0000-0000-0000FAA10000}"/>
    <cellStyle name="Normal 5 2 5 2" xfId="1476" xr:uid="{00000000-0005-0000-0000-0000FBA10000}"/>
    <cellStyle name="Normal 5 2 6" xfId="1477" xr:uid="{00000000-0005-0000-0000-0000FCA10000}"/>
    <cellStyle name="Normal 5 2 6 2" xfId="1478" xr:uid="{00000000-0005-0000-0000-0000FDA10000}"/>
    <cellStyle name="Normal 5 3" xfId="1479" xr:uid="{00000000-0005-0000-0000-0000FEA10000}"/>
    <cellStyle name="Normal 5 3 2" xfId="1480" xr:uid="{00000000-0005-0000-0000-0000FFA10000}"/>
    <cellStyle name="Normal 5 3 2 2" xfId="1481" xr:uid="{00000000-0005-0000-0000-000000A20000}"/>
    <cellStyle name="Normal 5 3 3" xfId="1482" xr:uid="{00000000-0005-0000-0000-000001A20000}"/>
    <cellStyle name="Normal 5 3 3 2" xfId="1483" xr:uid="{00000000-0005-0000-0000-000002A20000}"/>
    <cellStyle name="Normal 5 3 4" xfId="1484" xr:uid="{00000000-0005-0000-0000-000003A20000}"/>
    <cellStyle name="Normal 5 3 4 2" xfId="1485" xr:uid="{00000000-0005-0000-0000-000004A20000}"/>
    <cellStyle name="Normal 5 3 5" xfId="1486" xr:uid="{00000000-0005-0000-0000-000005A20000}"/>
    <cellStyle name="Normal 5 3 5 2" xfId="1487" xr:uid="{00000000-0005-0000-0000-000006A20000}"/>
    <cellStyle name="Normal 5 3 6" xfId="1488" xr:uid="{00000000-0005-0000-0000-000007A20000}"/>
    <cellStyle name="Normal 5 3 6 2" xfId="1489" xr:uid="{00000000-0005-0000-0000-000008A20000}"/>
    <cellStyle name="Normal 5 4" xfId="1490" xr:uid="{00000000-0005-0000-0000-000009A20000}"/>
    <cellStyle name="Normal 5 4 2" xfId="1491" xr:uid="{00000000-0005-0000-0000-00000AA20000}"/>
    <cellStyle name="Normal 5 4 2 2" xfId="1492" xr:uid="{00000000-0005-0000-0000-00000BA20000}"/>
    <cellStyle name="Normal 5 4 3" xfId="1493" xr:uid="{00000000-0005-0000-0000-00000CA20000}"/>
    <cellStyle name="Normal 5 4 3 2" xfId="1494" xr:uid="{00000000-0005-0000-0000-00000DA20000}"/>
    <cellStyle name="Normal 5 4 4" xfId="1495" xr:uid="{00000000-0005-0000-0000-00000EA20000}"/>
    <cellStyle name="Normal 5 4 4 2" xfId="1496" xr:uid="{00000000-0005-0000-0000-00000FA20000}"/>
    <cellStyle name="Normal 5 4 5" xfId="1497" xr:uid="{00000000-0005-0000-0000-000010A20000}"/>
    <cellStyle name="Normal 5 4 5 2" xfId="1498" xr:uid="{00000000-0005-0000-0000-000011A20000}"/>
    <cellStyle name="Normal 5 4 6" xfId="1499" xr:uid="{00000000-0005-0000-0000-000012A20000}"/>
    <cellStyle name="Normal 5 4 6 2" xfId="1500" xr:uid="{00000000-0005-0000-0000-000013A20000}"/>
    <cellStyle name="Normal 5 5" xfId="1501" xr:uid="{00000000-0005-0000-0000-000014A20000}"/>
    <cellStyle name="Normal 5 5 2" xfId="1502" xr:uid="{00000000-0005-0000-0000-000015A20000}"/>
    <cellStyle name="Normal 5 5 2 2" xfId="1503" xr:uid="{00000000-0005-0000-0000-000016A20000}"/>
    <cellStyle name="Normal 5 5 3" xfId="1504" xr:uid="{00000000-0005-0000-0000-000017A20000}"/>
    <cellStyle name="Normal 5 5 3 2" xfId="1505" xr:uid="{00000000-0005-0000-0000-000018A20000}"/>
    <cellStyle name="Normal 5 5 4" xfId="1506" xr:uid="{00000000-0005-0000-0000-000019A20000}"/>
    <cellStyle name="Normal 5 5 4 2" xfId="1507" xr:uid="{00000000-0005-0000-0000-00001AA20000}"/>
    <cellStyle name="Normal 5 5 5" xfId="1508" xr:uid="{00000000-0005-0000-0000-00001BA20000}"/>
    <cellStyle name="Normal 5 5 5 2" xfId="1509" xr:uid="{00000000-0005-0000-0000-00001CA20000}"/>
    <cellStyle name="Normal 5 5 6" xfId="1510" xr:uid="{00000000-0005-0000-0000-00001DA20000}"/>
    <cellStyle name="Normal 5 5 6 2" xfId="1511" xr:uid="{00000000-0005-0000-0000-00001EA20000}"/>
    <cellStyle name="Normal 5 6" xfId="1512" xr:uid="{00000000-0005-0000-0000-00001FA20000}"/>
    <cellStyle name="Normal 5 6 2" xfId="1513" xr:uid="{00000000-0005-0000-0000-000020A20000}"/>
    <cellStyle name="Normal 5 6 2 2" xfId="1514" xr:uid="{00000000-0005-0000-0000-000021A20000}"/>
    <cellStyle name="Normal 5 6 3" xfId="1515" xr:uid="{00000000-0005-0000-0000-000022A20000}"/>
    <cellStyle name="Normal 5 6 3 2" xfId="1516" xr:uid="{00000000-0005-0000-0000-000023A20000}"/>
    <cellStyle name="Normal 5 6 4" xfId="1517" xr:uid="{00000000-0005-0000-0000-000024A20000}"/>
    <cellStyle name="Normal 5 6 4 2" xfId="1518" xr:uid="{00000000-0005-0000-0000-000025A20000}"/>
    <cellStyle name="Normal 5 6 5" xfId="1519" xr:uid="{00000000-0005-0000-0000-000026A20000}"/>
    <cellStyle name="Normal 5 6 5 2" xfId="1520" xr:uid="{00000000-0005-0000-0000-000027A20000}"/>
    <cellStyle name="Normal 5 6 6" xfId="1521" xr:uid="{00000000-0005-0000-0000-000028A20000}"/>
    <cellStyle name="Normal 5 6 6 2" xfId="1522" xr:uid="{00000000-0005-0000-0000-000029A20000}"/>
    <cellStyle name="Normal 5 7" xfId="1523" xr:uid="{00000000-0005-0000-0000-00002AA20000}"/>
    <cellStyle name="Normal 5 7 2" xfId="1524" xr:uid="{00000000-0005-0000-0000-00002BA20000}"/>
    <cellStyle name="Normal 5 7 2 2" xfId="1525" xr:uid="{00000000-0005-0000-0000-00002CA20000}"/>
    <cellStyle name="Normal 5 7 3" xfId="1526" xr:uid="{00000000-0005-0000-0000-00002DA20000}"/>
    <cellStyle name="Normal 5 7 3 2" xfId="1527" xr:uid="{00000000-0005-0000-0000-00002EA20000}"/>
    <cellStyle name="Normal 5 7 4" xfId="1528" xr:uid="{00000000-0005-0000-0000-00002FA20000}"/>
    <cellStyle name="Normal 5 7 4 2" xfId="1529" xr:uid="{00000000-0005-0000-0000-000030A20000}"/>
    <cellStyle name="Normal 5 7 5" xfId="1530" xr:uid="{00000000-0005-0000-0000-000031A20000}"/>
    <cellStyle name="Normal 5 7 5 2" xfId="1531" xr:uid="{00000000-0005-0000-0000-000032A20000}"/>
    <cellStyle name="Normal 5 7 6" xfId="1532" xr:uid="{00000000-0005-0000-0000-000033A20000}"/>
    <cellStyle name="Normal 5 7 6 2" xfId="1533" xr:uid="{00000000-0005-0000-0000-000034A20000}"/>
    <cellStyle name="Normal 5 8" xfId="1534" xr:uid="{00000000-0005-0000-0000-000035A20000}"/>
    <cellStyle name="Normal 5 8 2" xfId="1535" xr:uid="{00000000-0005-0000-0000-000036A20000}"/>
    <cellStyle name="Normal 5 8 2 2" xfId="1536" xr:uid="{00000000-0005-0000-0000-000037A20000}"/>
    <cellStyle name="Normal 5 8 3" xfId="1537" xr:uid="{00000000-0005-0000-0000-000038A20000}"/>
    <cellStyle name="Normal 5 8 3 2" xfId="1538" xr:uid="{00000000-0005-0000-0000-000039A20000}"/>
    <cellStyle name="Normal 5 8 4" xfId="1539" xr:uid="{00000000-0005-0000-0000-00003AA20000}"/>
    <cellStyle name="Normal 5 8 4 2" xfId="1540" xr:uid="{00000000-0005-0000-0000-00003BA20000}"/>
    <cellStyle name="Normal 5 8 5" xfId="1541" xr:uid="{00000000-0005-0000-0000-00003CA20000}"/>
    <cellStyle name="Normal 5 8 5 2" xfId="1542" xr:uid="{00000000-0005-0000-0000-00003DA20000}"/>
    <cellStyle name="Normal 5 8 6" xfId="1543" xr:uid="{00000000-0005-0000-0000-00003EA20000}"/>
    <cellStyle name="Normal 5 8 6 2" xfId="1544" xr:uid="{00000000-0005-0000-0000-00003FA20000}"/>
    <cellStyle name="Normal 50" xfId="1545" xr:uid="{00000000-0005-0000-0000-000040A20000}"/>
    <cellStyle name="Normal 50 10" xfId="54221" xr:uid="{00000000-0005-0000-0000-000041A20000}"/>
    <cellStyle name="Normal 50 10 2" xfId="54222" xr:uid="{00000000-0005-0000-0000-000042A20000}"/>
    <cellStyle name="Normal 50 10 2 2" xfId="54223" xr:uid="{00000000-0005-0000-0000-000043A20000}"/>
    <cellStyle name="Normal 50 10 2 3" xfId="54224" xr:uid="{00000000-0005-0000-0000-000044A20000}"/>
    <cellStyle name="Normal 50 10 3" xfId="54225" xr:uid="{00000000-0005-0000-0000-000045A20000}"/>
    <cellStyle name="Normal 50 10 3 2" xfId="54226" xr:uid="{00000000-0005-0000-0000-000046A20000}"/>
    <cellStyle name="Normal 50 10 3 3" xfId="54227" xr:uid="{00000000-0005-0000-0000-000047A20000}"/>
    <cellStyle name="Normal 50 10 4" xfId="54228" xr:uid="{00000000-0005-0000-0000-000048A20000}"/>
    <cellStyle name="Normal 50 10 4 2" xfId="54229" xr:uid="{00000000-0005-0000-0000-000049A20000}"/>
    <cellStyle name="Normal 50 10 4 3" xfId="54230" xr:uid="{00000000-0005-0000-0000-00004AA20000}"/>
    <cellStyle name="Normal 50 10 5" xfId="54231" xr:uid="{00000000-0005-0000-0000-00004BA20000}"/>
    <cellStyle name="Normal 50 10 5 2" xfId="54232" xr:uid="{00000000-0005-0000-0000-00004CA20000}"/>
    <cellStyle name="Normal 50 10 5 3" xfId="54233" xr:uid="{00000000-0005-0000-0000-00004DA20000}"/>
    <cellStyle name="Normal 50 10 6" xfId="54234" xr:uid="{00000000-0005-0000-0000-00004EA20000}"/>
    <cellStyle name="Normal 50 10 7" xfId="54235" xr:uid="{00000000-0005-0000-0000-00004FA20000}"/>
    <cellStyle name="Normal 50 11" xfId="54236" xr:uid="{00000000-0005-0000-0000-000050A20000}"/>
    <cellStyle name="Normal 50 11 2" xfId="54237" xr:uid="{00000000-0005-0000-0000-000051A20000}"/>
    <cellStyle name="Normal 50 11 2 2" xfId="54238" xr:uid="{00000000-0005-0000-0000-000052A20000}"/>
    <cellStyle name="Normal 50 11 2 3" xfId="54239" xr:uid="{00000000-0005-0000-0000-000053A20000}"/>
    <cellStyle name="Normal 50 11 3" xfId="54240" xr:uid="{00000000-0005-0000-0000-000054A20000}"/>
    <cellStyle name="Normal 50 11 3 2" xfId="54241" xr:uid="{00000000-0005-0000-0000-000055A20000}"/>
    <cellStyle name="Normal 50 11 3 3" xfId="54242" xr:uid="{00000000-0005-0000-0000-000056A20000}"/>
    <cellStyle name="Normal 50 11 4" xfId="54243" xr:uid="{00000000-0005-0000-0000-000057A20000}"/>
    <cellStyle name="Normal 50 11 4 2" xfId="54244" xr:uid="{00000000-0005-0000-0000-000058A20000}"/>
    <cellStyle name="Normal 50 11 4 3" xfId="54245" xr:uid="{00000000-0005-0000-0000-000059A20000}"/>
    <cellStyle name="Normal 50 11 5" xfId="54246" xr:uid="{00000000-0005-0000-0000-00005AA20000}"/>
    <cellStyle name="Normal 50 11 5 2" xfId="54247" xr:uid="{00000000-0005-0000-0000-00005BA20000}"/>
    <cellStyle name="Normal 50 11 5 3" xfId="54248" xr:uid="{00000000-0005-0000-0000-00005CA20000}"/>
    <cellStyle name="Normal 50 11 6" xfId="54249" xr:uid="{00000000-0005-0000-0000-00005DA20000}"/>
    <cellStyle name="Normal 50 11 7" xfId="54250" xr:uid="{00000000-0005-0000-0000-00005EA20000}"/>
    <cellStyle name="Normal 50 12" xfId="54251" xr:uid="{00000000-0005-0000-0000-00005FA20000}"/>
    <cellStyle name="Normal 50 12 2" xfId="54252" xr:uid="{00000000-0005-0000-0000-000060A20000}"/>
    <cellStyle name="Normal 50 12 2 2" xfId="54253" xr:uid="{00000000-0005-0000-0000-000061A20000}"/>
    <cellStyle name="Normal 50 12 2 3" xfId="54254" xr:uid="{00000000-0005-0000-0000-000062A20000}"/>
    <cellStyle name="Normal 50 12 3" xfId="54255" xr:uid="{00000000-0005-0000-0000-000063A20000}"/>
    <cellStyle name="Normal 50 12 3 2" xfId="54256" xr:uid="{00000000-0005-0000-0000-000064A20000}"/>
    <cellStyle name="Normal 50 12 3 3" xfId="54257" xr:uid="{00000000-0005-0000-0000-000065A20000}"/>
    <cellStyle name="Normal 50 12 4" xfId="54258" xr:uid="{00000000-0005-0000-0000-000066A20000}"/>
    <cellStyle name="Normal 50 12 4 2" xfId="54259" xr:uid="{00000000-0005-0000-0000-000067A20000}"/>
    <cellStyle name="Normal 50 12 4 3" xfId="54260" xr:uid="{00000000-0005-0000-0000-000068A20000}"/>
    <cellStyle name="Normal 50 12 5" xfId="54261" xr:uid="{00000000-0005-0000-0000-000069A20000}"/>
    <cellStyle name="Normal 50 12 5 2" xfId="54262" xr:uid="{00000000-0005-0000-0000-00006AA20000}"/>
    <cellStyle name="Normal 50 12 5 3" xfId="54263" xr:uid="{00000000-0005-0000-0000-00006BA20000}"/>
    <cellStyle name="Normal 50 12 6" xfId="54264" xr:uid="{00000000-0005-0000-0000-00006CA20000}"/>
    <cellStyle name="Normal 50 12 7" xfId="54265" xr:uid="{00000000-0005-0000-0000-00006DA20000}"/>
    <cellStyle name="Normal 50 13" xfId="54266" xr:uid="{00000000-0005-0000-0000-00006EA20000}"/>
    <cellStyle name="Normal 50 13 2" xfId="54267" xr:uid="{00000000-0005-0000-0000-00006FA20000}"/>
    <cellStyle name="Normal 50 13 2 2" xfId="54268" xr:uid="{00000000-0005-0000-0000-000070A20000}"/>
    <cellStyle name="Normal 50 13 2 3" xfId="54269" xr:uid="{00000000-0005-0000-0000-000071A20000}"/>
    <cellStyle name="Normal 50 13 3" xfId="54270" xr:uid="{00000000-0005-0000-0000-000072A20000}"/>
    <cellStyle name="Normal 50 13 3 2" xfId="54271" xr:uid="{00000000-0005-0000-0000-000073A20000}"/>
    <cellStyle name="Normal 50 13 3 3" xfId="54272" xr:uid="{00000000-0005-0000-0000-000074A20000}"/>
    <cellStyle name="Normal 50 13 4" xfId="54273" xr:uid="{00000000-0005-0000-0000-000075A20000}"/>
    <cellStyle name="Normal 50 13 4 2" xfId="54274" xr:uid="{00000000-0005-0000-0000-000076A20000}"/>
    <cellStyle name="Normal 50 13 4 3" xfId="54275" xr:uid="{00000000-0005-0000-0000-000077A20000}"/>
    <cellStyle name="Normal 50 13 5" xfId="54276" xr:uid="{00000000-0005-0000-0000-000078A20000}"/>
    <cellStyle name="Normal 50 13 5 2" xfId="54277" xr:uid="{00000000-0005-0000-0000-000079A20000}"/>
    <cellStyle name="Normal 50 13 5 3" xfId="54278" xr:uid="{00000000-0005-0000-0000-00007AA20000}"/>
    <cellStyle name="Normal 50 13 6" xfId="54279" xr:uid="{00000000-0005-0000-0000-00007BA20000}"/>
    <cellStyle name="Normal 50 13 7" xfId="54280" xr:uid="{00000000-0005-0000-0000-00007CA20000}"/>
    <cellStyle name="Normal 50 14" xfId="54281" xr:uid="{00000000-0005-0000-0000-00007DA20000}"/>
    <cellStyle name="Normal 50 14 2" xfId="54282" xr:uid="{00000000-0005-0000-0000-00007EA20000}"/>
    <cellStyle name="Normal 50 14 2 2" xfId="54283" xr:uid="{00000000-0005-0000-0000-00007FA20000}"/>
    <cellStyle name="Normal 50 14 2 3" xfId="54284" xr:uid="{00000000-0005-0000-0000-000080A20000}"/>
    <cellStyle name="Normal 50 14 3" xfId="54285" xr:uid="{00000000-0005-0000-0000-000081A20000}"/>
    <cellStyle name="Normal 50 14 3 2" xfId="54286" xr:uid="{00000000-0005-0000-0000-000082A20000}"/>
    <cellStyle name="Normal 50 14 3 3" xfId="54287" xr:uid="{00000000-0005-0000-0000-000083A20000}"/>
    <cellStyle name="Normal 50 14 4" xfId="54288" xr:uid="{00000000-0005-0000-0000-000084A20000}"/>
    <cellStyle name="Normal 50 14 4 2" xfId="54289" xr:uid="{00000000-0005-0000-0000-000085A20000}"/>
    <cellStyle name="Normal 50 14 4 3" xfId="54290" xr:uid="{00000000-0005-0000-0000-000086A20000}"/>
    <cellStyle name="Normal 50 14 5" xfId="54291" xr:uid="{00000000-0005-0000-0000-000087A20000}"/>
    <cellStyle name="Normal 50 14 5 2" xfId="54292" xr:uid="{00000000-0005-0000-0000-000088A20000}"/>
    <cellStyle name="Normal 50 14 5 3" xfId="54293" xr:uid="{00000000-0005-0000-0000-000089A20000}"/>
    <cellStyle name="Normal 50 14 6" xfId="54294" xr:uid="{00000000-0005-0000-0000-00008AA20000}"/>
    <cellStyle name="Normal 50 14 7" xfId="54295" xr:uid="{00000000-0005-0000-0000-00008BA20000}"/>
    <cellStyle name="Normal 50 15" xfId="54296" xr:uid="{00000000-0005-0000-0000-00008CA20000}"/>
    <cellStyle name="Normal 50 15 2" xfId="54297" xr:uid="{00000000-0005-0000-0000-00008DA20000}"/>
    <cellStyle name="Normal 50 15 2 2" xfId="54298" xr:uid="{00000000-0005-0000-0000-00008EA20000}"/>
    <cellStyle name="Normal 50 15 2 3" xfId="54299" xr:uid="{00000000-0005-0000-0000-00008FA20000}"/>
    <cellStyle name="Normal 50 15 3" xfId="54300" xr:uid="{00000000-0005-0000-0000-000090A20000}"/>
    <cellStyle name="Normal 50 15 3 2" xfId="54301" xr:uid="{00000000-0005-0000-0000-000091A20000}"/>
    <cellStyle name="Normal 50 15 3 3" xfId="54302" xr:uid="{00000000-0005-0000-0000-000092A20000}"/>
    <cellStyle name="Normal 50 15 4" xfId="54303" xr:uid="{00000000-0005-0000-0000-000093A20000}"/>
    <cellStyle name="Normal 50 15 4 2" xfId="54304" xr:uid="{00000000-0005-0000-0000-000094A20000}"/>
    <cellStyle name="Normal 50 15 4 3" xfId="54305" xr:uid="{00000000-0005-0000-0000-000095A20000}"/>
    <cellStyle name="Normal 50 15 5" xfId="54306" xr:uid="{00000000-0005-0000-0000-000096A20000}"/>
    <cellStyle name="Normal 50 15 5 2" xfId="54307" xr:uid="{00000000-0005-0000-0000-000097A20000}"/>
    <cellStyle name="Normal 50 15 5 3" xfId="54308" xr:uid="{00000000-0005-0000-0000-000098A20000}"/>
    <cellStyle name="Normal 50 15 6" xfId="54309" xr:uid="{00000000-0005-0000-0000-000099A20000}"/>
    <cellStyle name="Normal 50 15 7" xfId="54310" xr:uid="{00000000-0005-0000-0000-00009AA20000}"/>
    <cellStyle name="Normal 50 16" xfId="54311" xr:uid="{00000000-0005-0000-0000-00009BA20000}"/>
    <cellStyle name="Normal 50 16 2" xfId="54312" xr:uid="{00000000-0005-0000-0000-00009CA20000}"/>
    <cellStyle name="Normal 50 16 2 2" xfId="54313" xr:uid="{00000000-0005-0000-0000-00009DA20000}"/>
    <cellStyle name="Normal 50 16 2 3" xfId="54314" xr:uid="{00000000-0005-0000-0000-00009EA20000}"/>
    <cellStyle name="Normal 50 16 3" xfId="54315" xr:uid="{00000000-0005-0000-0000-00009FA20000}"/>
    <cellStyle name="Normal 50 16 3 2" xfId="54316" xr:uid="{00000000-0005-0000-0000-0000A0A20000}"/>
    <cellStyle name="Normal 50 16 3 3" xfId="54317" xr:uid="{00000000-0005-0000-0000-0000A1A20000}"/>
    <cellStyle name="Normal 50 16 4" xfId="54318" xr:uid="{00000000-0005-0000-0000-0000A2A20000}"/>
    <cellStyle name="Normal 50 16 4 2" xfId="54319" xr:uid="{00000000-0005-0000-0000-0000A3A20000}"/>
    <cellStyle name="Normal 50 16 4 3" xfId="54320" xr:uid="{00000000-0005-0000-0000-0000A4A20000}"/>
    <cellStyle name="Normal 50 16 5" xfId="54321" xr:uid="{00000000-0005-0000-0000-0000A5A20000}"/>
    <cellStyle name="Normal 50 16 5 2" xfId="54322" xr:uid="{00000000-0005-0000-0000-0000A6A20000}"/>
    <cellStyle name="Normal 50 16 5 3" xfId="54323" xr:uid="{00000000-0005-0000-0000-0000A7A20000}"/>
    <cellStyle name="Normal 50 16 6" xfId="54324" xr:uid="{00000000-0005-0000-0000-0000A8A20000}"/>
    <cellStyle name="Normal 50 16 7" xfId="54325" xr:uid="{00000000-0005-0000-0000-0000A9A20000}"/>
    <cellStyle name="Normal 50 17" xfId="54326" xr:uid="{00000000-0005-0000-0000-0000AAA20000}"/>
    <cellStyle name="Normal 50 17 2" xfId="54327" xr:uid="{00000000-0005-0000-0000-0000ABA20000}"/>
    <cellStyle name="Normal 50 17 2 2" xfId="54328" xr:uid="{00000000-0005-0000-0000-0000ACA20000}"/>
    <cellStyle name="Normal 50 17 2 3" xfId="54329" xr:uid="{00000000-0005-0000-0000-0000ADA20000}"/>
    <cellStyle name="Normal 50 17 3" xfId="54330" xr:uid="{00000000-0005-0000-0000-0000AEA20000}"/>
    <cellStyle name="Normal 50 17 3 2" xfId="54331" xr:uid="{00000000-0005-0000-0000-0000AFA20000}"/>
    <cellStyle name="Normal 50 17 3 3" xfId="54332" xr:uid="{00000000-0005-0000-0000-0000B0A20000}"/>
    <cellStyle name="Normal 50 17 4" xfId="54333" xr:uid="{00000000-0005-0000-0000-0000B1A20000}"/>
    <cellStyle name="Normal 50 17 4 2" xfId="54334" xr:uid="{00000000-0005-0000-0000-0000B2A20000}"/>
    <cellStyle name="Normal 50 17 4 3" xfId="54335" xr:uid="{00000000-0005-0000-0000-0000B3A20000}"/>
    <cellStyle name="Normal 50 17 5" xfId="54336" xr:uid="{00000000-0005-0000-0000-0000B4A20000}"/>
    <cellStyle name="Normal 50 17 5 2" xfId="54337" xr:uid="{00000000-0005-0000-0000-0000B5A20000}"/>
    <cellStyle name="Normal 50 17 5 3" xfId="54338" xr:uid="{00000000-0005-0000-0000-0000B6A20000}"/>
    <cellStyle name="Normal 50 17 6" xfId="54339" xr:uid="{00000000-0005-0000-0000-0000B7A20000}"/>
    <cellStyle name="Normal 50 17 7" xfId="54340" xr:uid="{00000000-0005-0000-0000-0000B8A20000}"/>
    <cellStyle name="Normal 50 18" xfId="54341" xr:uid="{00000000-0005-0000-0000-0000B9A20000}"/>
    <cellStyle name="Normal 50 18 2" xfId="54342" xr:uid="{00000000-0005-0000-0000-0000BAA20000}"/>
    <cellStyle name="Normal 50 18 2 2" xfId="54343" xr:uid="{00000000-0005-0000-0000-0000BBA20000}"/>
    <cellStyle name="Normal 50 18 2 3" xfId="54344" xr:uid="{00000000-0005-0000-0000-0000BCA20000}"/>
    <cellStyle name="Normal 50 18 3" xfId="54345" xr:uid="{00000000-0005-0000-0000-0000BDA20000}"/>
    <cellStyle name="Normal 50 18 3 2" xfId="54346" xr:uid="{00000000-0005-0000-0000-0000BEA20000}"/>
    <cellStyle name="Normal 50 18 3 3" xfId="54347" xr:uid="{00000000-0005-0000-0000-0000BFA20000}"/>
    <cellStyle name="Normal 50 18 4" xfId="54348" xr:uid="{00000000-0005-0000-0000-0000C0A20000}"/>
    <cellStyle name="Normal 50 18 4 2" xfId="54349" xr:uid="{00000000-0005-0000-0000-0000C1A20000}"/>
    <cellStyle name="Normal 50 18 4 3" xfId="54350" xr:uid="{00000000-0005-0000-0000-0000C2A20000}"/>
    <cellStyle name="Normal 50 18 5" xfId="54351" xr:uid="{00000000-0005-0000-0000-0000C3A20000}"/>
    <cellStyle name="Normal 50 18 5 2" xfId="54352" xr:uid="{00000000-0005-0000-0000-0000C4A20000}"/>
    <cellStyle name="Normal 50 18 5 3" xfId="54353" xr:uid="{00000000-0005-0000-0000-0000C5A20000}"/>
    <cellStyle name="Normal 50 18 6" xfId="54354" xr:uid="{00000000-0005-0000-0000-0000C6A20000}"/>
    <cellStyle name="Normal 50 18 7" xfId="54355" xr:uid="{00000000-0005-0000-0000-0000C7A20000}"/>
    <cellStyle name="Normal 50 19" xfId="54356" xr:uid="{00000000-0005-0000-0000-0000C8A20000}"/>
    <cellStyle name="Normal 50 19 2" xfId="54357" xr:uid="{00000000-0005-0000-0000-0000C9A20000}"/>
    <cellStyle name="Normal 50 19 2 2" xfId="54358" xr:uid="{00000000-0005-0000-0000-0000CAA20000}"/>
    <cellStyle name="Normal 50 19 2 3" xfId="54359" xr:uid="{00000000-0005-0000-0000-0000CBA20000}"/>
    <cellStyle name="Normal 50 19 3" xfId="54360" xr:uid="{00000000-0005-0000-0000-0000CCA20000}"/>
    <cellStyle name="Normal 50 19 3 2" xfId="54361" xr:uid="{00000000-0005-0000-0000-0000CDA20000}"/>
    <cellStyle name="Normal 50 19 3 3" xfId="54362" xr:uid="{00000000-0005-0000-0000-0000CEA20000}"/>
    <cellStyle name="Normal 50 19 4" xfId="54363" xr:uid="{00000000-0005-0000-0000-0000CFA20000}"/>
    <cellStyle name="Normal 50 19 4 2" xfId="54364" xr:uid="{00000000-0005-0000-0000-0000D0A20000}"/>
    <cellStyle name="Normal 50 19 4 3" xfId="54365" xr:uid="{00000000-0005-0000-0000-0000D1A20000}"/>
    <cellStyle name="Normal 50 19 5" xfId="54366" xr:uid="{00000000-0005-0000-0000-0000D2A20000}"/>
    <cellStyle name="Normal 50 19 5 2" xfId="54367" xr:uid="{00000000-0005-0000-0000-0000D3A20000}"/>
    <cellStyle name="Normal 50 19 5 3" xfId="54368" xr:uid="{00000000-0005-0000-0000-0000D4A20000}"/>
    <cellStyle name="Normal 50 19 6" xfId="54369" xr:uid="{00000000-0005-0000-0000-0000D5A20000}"/>
    <cellStyle name="Normal 50 19 7" xfId="54370" xr:uid="{00000000-0005-0000-0000-0000D6A20000}"/>
    <cellStyle name="Normal 50 2" xfId="1546" xr:uid="{00000000-0005-0000-0000-0000D7A20000}"/>
    <cellStyle name="Normal 50 2 2" xfId="54371" xr:uid="{00000000-0005-0000-0000-0000D8A20000}"/>
    <cellStyle name="Normal 50 2 2 2" xfId="54372" xr:uid="{00000000-0005-0000-0000-0000D9A20000}"/>
    <cellStyle name="Normal 50 2 2 3" xfId="54373" xr:uid="{00000000-0005-0000-0000-0000DAA20000}"/>
    <cellStyle name="Normal 50 2 3" xfId="54374" xr:uid="{00000000-0005-0000-0000-0000DBA20000}"/>
    <cellStyle name="Normal 50 2 3 2" xfId="54375" xr:uid="{00000000-0005-0000-0000-0000DCA20000}"/>
    <cellStyle name="Normal 50 2 3 3" xfId="54376" xr:uid="{00000000-0005-0000-0000-0000DDA20000}"/>
    <cellStyle name="Normal 50 2 4" xfId="54377" xr:uid="{00000000-0005-0000-0000-0000DEA20000}"/>
    <cellStyle name="Normal 50 2 4 2" xfId="54378" xr:uid="{00000000-0005-0000-0000-0000DFA20000}"/>
    <cellStyle name="Normal 50 2 4 3" xfId="54379" xr:uid="{00000000-0005-0000-0000-0000E0A20000}"/>
    <cellStyle name="Normal 50 2 5" xfId="54380" xr:uid="{00000000-0005-0000-0000-0000E1A20000}"/>
    <cellStyle name="Normal 50 2 5 2" xfId="54381" xr:uid="{00000000-0005-0000-0000-0000E2A20000}"/>
    <cellStyle name="Normal 50 2 5 3" xfId="54382" xr:uid="{00000000-0005-0000-0000-0000E3A20000}"/>
    <cellStyle name="Normal 50 2 6" xfId="54383" xr:uid="{00000000-0005-0000-0000-0000E4A20000}"/>
    <cellStyle name="Normal 50 2 6 2" xfId="54384" xr:uid="{00000000-0005-0000-0000-0000E5A20000}"/>
    <cellStyle name="Normal 50 2 6 3" xfId="54385" xr:uid="{00000000-0005-0000-0000-0000E6A20000}"/>
    <cellStyle name="Normal 50 2 7" xfId="54386" xr:uid="{00000000-0005-0000-0000-0000E7A20000}"/>
    <cellStyle name="Normal 50 2 7 2" xfId="54387" xr:uid="{00000000-0005-0000-0000-0000E8A20000}"/>
    <cellStyle name="Normal 50 2 7 3" xfId="54388" xr:uid="{00000000-0005-0000-0000-0000E9A20000}"/>
    <cellStyle name="Normal 50 2 8" xfId="54389" xr:uid="{00000000-0005-0000-0000-0000EAA20000}"/>
    <cellStyle name="Normal 50 2 9" xfId="54390" xr:uid="{00000000-0005-0000-0000-0000EBA20000}"/>
    <cellStyle name="Normal 50 20" xfId="54391" xr:uid="{00000000-0005-0000-0000-0000ECA20000}"/>
    <cellStyle name="Normal 50 20 2" xfId="54392" xr:uid="{00000000-0005-0000-0000-0000EDA20000}"/>
    <cellStyle name="Normal 50 20 2 2" xfId="54393" xr:uid="{00000000-0005-0000-0000-0000EEA20000}"/>
    <cellStyle name="Normal 50 20 2 3" xfId="54394" xr:uid="{00000000-0005-0000-0000-0000EFA20000}"/>
    <cellStyle name="Normal 50 20 3" xfId="54395" xr:uid="{00000000-0005-0000-0000-0000F0A20000}"/>
    <cellStyle name="Normal 50 20 3 2" xfId="54396" xr:uid="{00000000-0005-0000-0000-0000F1A20000}"/>
    <cellStyle name="Normal 50 20 3 3" xfId="54397" xr:uid="{00000000-0005-0000-0000-0000F2A20000}"/>
    <cellStyle name="Normal 50 20 4" xfId="54398" xr:uid="{00000000-0005-0000-0000-0000F3A20000}"/>
    <cellStyle name="Normal 50 20 4 2" xfId="54399" xr:uid="{00000000-0005-0000-0000-0000F4A20000}"/>
    <cellStyle name="Normal 50 20 4 3" xfId="54400" xr:uid="{00000000-0005-0000-0000-0000F5A20000}"/>
    <cellStyle name="Normal 50 20 5" xfId="54401" xr:uid="{00000000-0005-0000-0000-0000F6A20000}"/>
    <cellStyle name="Normal 50 20 5 2" xfId="54402" xr:uid="{00000000-0005-0000-0000-0000F7A20000}"/>
    <cellStyle name="Normal 50 20 5 3" xfId="54403" xr:uid="{00000000-0005-0000-0000-0000F8A20000}"/>
    <cellStyle name="Normal 50 20 6" xfId="54404" xr:uid="{00000000-0005-0000-0000-0000F9A20000}"/>
    <cellStyle name="Normal 50 20 7" xfId="54405" xr:uid="{00000000-0005-0000-0000-0000FAA20000}"/>
    <cellStyle name="Normal 50 21" xfId="54406" xr:uid="{00000000-0005-0000-0000-0000FBA20000}"/>
    <cellStyle name="Normal 50 21 2" xfId="54407" xr:uid="{00000000-0005-0000-0000-0000FCA20000}"/>
    <cellStyle name="Normal 50 21 2 2" xfId="54408" xr:uid="{00000000-0005-0000-0000-0000FDA20000}"/>
    <cellStyle name="Normal 50 21 2 3" xfId="54409" xr:uid="{00000000-0005-0000-0000-0000FEA20000}"/>
    <cellStyle name="Normal 50 21 3" xfId="54410" xr:uid="{00000000-0005-0000-0000-0000FFA20000}"/>
    <cellStyle name="Normal 50 21 3 2" xfId="54411" xr:uid="{00000000-0005-0000-0000-000000A30000}"/>
    <cellStyle name="Normal 50 21 3 3" xfId="54412" xr:uid="{00000000-0005-0000-0000-000001A30000}"/>
    <cellStyle name="Normal 50 21 4" xfId="54413" xr:uid="{00000000-0005-0000-0000-000002A30000}"/>
    <cellStyle name="Normal 50 21 4 2" xfId="54414" xr:uid="{00000000-0005-0000-0000-000003A30000}"/>
    <cellStyle name="Normal 50 21 4 3" xfId="54415" xr:uid="{00000000-0005-0000-0000-000004A30000}"/>
    <cellStyle name="Normal 50 21 5" xfId="54416" xr:uid="{00000000-0005-0000-0000-000005A30000}"/>
    <cellStyle name="Normal 50 21 5 2" xfId="54417" xr:uid="{00000000-0005-0000-0000-000006A30000}"/>
    <cellStyle name="Normal 50 21 5 3" xfId="54418" xr:uid="{00000000-0005-0000-0000-000007A30000}"/>
    <cellStyle name="Normal 50 21 6" xfId="54419" xr:uid="{00000000-0005-0000-0000-000008A30000}"/>
    <cellStyle name="Normal 50 21 7" xfId="54420" xr:uid="{00000000-0005-0000-0000-000009A30000}"/>
    <cellStyle name="Normal 50 22" xfId="54421" xr:uid="{00000000-0005-0000-0000-00000AA30000}"/>
    <cellStyle name="Normal 50 22 2" xfId="54422" xr:uid="{00000000-0005-0000-0000-00000BA30000}"/>
    <cellStyle name="Normal 50 22 2 2" xfId="54423" xr:uid="{00000000-0005-0000-0000-00000CA30000}"/>
    <cellStyle name="Normal 50 22 2 3" xfId="54424" xr:uid="{00000000-0005-0000-0000-00000DA30000}"/>
    <cellStyle name="Normal 50 22 3" xfId="54425" xr:uid="{00000000-0005-0000-0000-00000EA30000}"/>
    <cellStyle name="Normal 50 22 3 2" xfId="54426" xr:uid="{00000000-0005-0000-0000-00000FA30000}"/>
    <cellStyle name="Normal 50 22 3 3" xfId="54427" xr:uid="{00000000-0005-0000-0000-000010A30000}"/>
    <cellStyle name="Normal 50 22 4" xfId="54428" xr:uid="{00000000-0005-0000-0000-000011A30000}"/>
    <cellStyle name="Normal 50 22 4 2" xfId="54429" xr:uid="{00000000-0005-0000-0000-000012A30000}"/>
    <cellStyle name="Normal 50 22 4 3" xfId="54430" xr:uid="{00000000-0005-0000-0000-000013A30000}"/>
    <cellStyle name="Normal 50 22 5" xfId="54431" xr:uid="{00000000-0005-0000-0000-000014A30000}"/>
    <cellStyle name="Normal 50 22 5 2" xfId="54432" xr:uid="{00000000-0005-0000-0000-000015A30000}"/>
    <cellStyle name="Normal 50 22 5 3" xfId="54433" xr:uid="{00000000-0005-0000-0000-000016A30000}"/>
    <cellStyle name="Normal 50 22 6" xfId="54434" xr:uid="{00000000-0005-0000-0000-000017A30000}"/>
    <cellStyle name="Normal 50 22 7" xfId="54435" xr:uid="{00000000-0005-0000-0000-000018A30000}"/>
    <cellStyle name="Normal 50 23" xfId="54436" xr:uid="{00000000-0005-0000-0000-000019A30000}"/>
    <cellStyle name="Normal 50 23 2" xfId="54437" xr:uid="{00000000-0005-0000-0000-00001AA30000}"/>
    <cellStyle name="Normal 50 23 2 2" xfId="54438" xr:uid="{00000000-0005-0000-0000-00001BA30000}"/>
    <cellStyle name="Normal 50 23 2 3" xfId="54439" xr:uid="{00000000-0005-0000-0000-00001CA30000}"/>
    <cellStyle name="Normal 50 23 3" xfId="54440" xr:uid="{00000000-0005-0000-0000-00001DA30000}"/>
    <cellStyle name="Normal 50 23 4" xfId="54441" xr:uid="{00000000-0005-0000-0000-00001EA30000}"/>
    <cellStyle name="Normal 50 24" xfId="54442" xr:uid="{00000000-0005-0000-0000-00001FA30000}"/>
    <cellStyle name="Normal 50 24 2" xfId="54443" xr:uid="{00000000-0005-0000-0000-000020A30000}"/>
    <cellStyle name="Normal 50 24 2 2" xfId="54444" xr:uid="{00000000-0005-0000-0000-000021A30000}"/>
    <cellStyle name="Normal 50 24 2 3" xfId="54445" xr:uid="{00000000-0005-0000-0000-000022A30000}"/>
    <cellStyle name="Normal 50 24 3" xfId="54446" xr:uid="{00000000-0005-0000-0000-000023A30000}"/>
    <cellStyle name="Normal 50 24 4" xfId="54447" xr:uid="{00000000-0005-0000-0000-000024A30000}"/>
    <cellStyle name="Normal 50 25" xfId="54448" xr:uid="{00000000-0005-0000-0000-000025A30000}"/>
    <cellStyle name="Normal 50 25 2" xfId="54449" xr:uid="{00000000-0005-0000-0000-000026A30000}"/>
    <cellStyle name="Normal 50 25 2 2" xfId="54450" xr:uid="{00000000-0005-0000-0000-000027A30000}"/>
    <cellStyle name="Normal 50 25 2 3" xfId="54451" xr:uid="{00000000-0005-0000-0000-000028A30000}"/>
    <cellStyle name="Normal 50 25 3" xfId="54452" xr:uid="{00000000-0005-0000-0000-000029A30000}"/>
    <cellStyle name="Normal 50 25 4" xfId="54453" xr:uid="{00000000-0005-0000-0000-00002AA30000}"/>
    <cellStyle name="Normal 50 26" xfId="54454" xr:uid="{00000000-0005-0000-0000-00002BA30000}"/>
    <cellStyle name="Normal 50 26 2" xfId="54455" xr:uid="{00000000-0005-0000-0000-00002CA30000}"/>
    <cellStyle name="Normal 50 26 3" xfId="54456" xr:uid="{00000000-0005-0000-0000-00002DA30000}"/>
    <cellStyle name="Normal 50 27" xfId="54457" xr:uid="{00000000-0005-0000-0000-00002EA30000}"/>
    <cellStyle name="Normal 50 28" xfId="54458" xr:uid="{00000000-0005-0000-0000-00002FA30000}"/>
    <cellStyle name="Normal 50 3" xfId="54459" xr:uid="{00000000-0005-0000-0000-000030A30000}"/>
    <cellStyle name="Normal 50 3 2" xfId="54460" xr:uid="{00000000-0005-0000-0000-000031A30000}"/>
    <cellStyle name="Normal 50 3 2 2" xfId="54461" xr:uid="{00000000-0005-0000-0000-000032A30000}"/>
    <cellStyle name="Normal 50 3 2 3" xfId="54462" xr:uid="{00000000-0005-0000-0000-000033A30000}"/>
    <cellStyle name="Normal 50 3 3" xfId="54463" xr:uid="{00000000-0005-0000-0000-000034A30000}"/>
    <cellStyle name="Normal 50 3 3 2" xfId="54464" xr:uid="{00000000-0005-0000-0000-000035A30000}"/>
    <cellStyle name="Normal 50 3 3 3" xfId="54465" xr:uid="{00000000-0005-0000-0000-000036A30000}"/>
    <cellStyle name="Normal 50 3 4" xfId="54466" xr:uid="{00000000-0005-0000-0000-000037A30000}"/>
    <cellStyle name="Normal 50 3 4 2" xfId="54467" xr:uid="{00000000-0005-0000-0000-000038A30000}"/>
    <cellStyle name="Normal 50 3 4 3" xfId="54468" xr:uid="{00000000-0005-0000-0000-000039A30000}"/>
    <cellStyle name="Normal 50 3 5" xfId="54469" xr:uid="{00000000-0005-0000-0000-00003AA30000}"/>
    <cellStyle name="Normal 50 3 5 2" xfId="54470" xr:uid="{00000000-0005-0000-0000-00003BA30000}"/>
    <cellStyle name="Normal 50 3 5 3" xfId="54471" xr:uid="{00000000-0005-0000-0000-00003CA30000}"/>
    <cellStyle name="Normal 50 3 6" xfId="54472" xr:uid="{00000000-0005-0000-0000-00003DA30000}"/>
    <cellStyle name="Normal 50 3 6 2" xfId="54473" xr:uid="{00000000-0005-0000-0000-00003EA30000}"/>
    <cellStyle name="Normal 50 3 6 3" xfId="54474" xr:uid="{00000000-0005-0000-0000-00003FA30000}"/>
    <cellStyle name="Normal 50 3 7" xfId="54475" xr:uid="{00000000-0005-0000-0000-000040A30000}"/>
    <cellStyle name="Normal 50 3 8" xfId="54476" xr:uid="{00000000-0005-0000-0000-000041A30000}"/>
    <cellStyle name="Normal 50 4" xfId="54477" xr:uid="{00000000-0005-0000-0000-000042A30000}"/>
    <cellStyle name="Normal 50 4 2" xfId="54478" xr:uid="{00000000-0005-0000-0000-000043A30000}"/>
    <cellStyle name="Normal 50 4 2 2" xfId="54479" xr:uid="{00000000-0005-0000-0000-000044A30000}"/>
    <cellStyle name="Normal 50 4 2 3" xfId="54480" xr:uid="{00000000-0005-0000-0000-000045A30000}"/>
    <cellStyle name="Normal 50 4 3" xfId="54481" xr:uid="{00000000-0005-0000-0000-000046A30000}"/>
    <cellStyle name="Normal 50 4 3 2" xfId="54482" xr:uid="{00000000-0005-0000-0000-000047A30000}"/>
    <cellStyle name="Normal 50 4 3 3" xfId="54483" xr:uid="{00000000-0005-0000-0000-000048A30000}"/>
    <cellStyle name="Normal 50 4 4" xfId="54484" xr:uid="{00000000-0005-0000-0000-000049A30000}"/>
    <cellStyle name="Normal 50 4 4 2" xfId="54485" xr:uid="{00000000-0005-0000-0000-00004AA30000}"/>
    <cellStyle name="Normal 50 4 4 3" xfId="54486" xr:uid="{00000000-0005-0000-0000-00004BA30000}"/>
    <cellStyle name="Normal 50 4 5" xfId="54487" xr:uid="{00000000-0005-0000-0000-00004CA30000}"/>
    <cellStyle name="Normal 50 4 5 2" xfId="54488" xr:uid="{00000000-0005-0000-0000-00004DA30000}"/>
    <cellStyle name="Normal 50 4 5 3" xfId="54489" xr:uid="{00000000-0005-0000-0000-00004EA30000}"/>
    <cellStyle name="Normal 50 4 6" xfId="54490" xr:uid="{00000000-0005-0000-0000-00004FA30000}"/>
    <cellStyle name="Normal 50 4 7" xfId="54491" xr:uid="{00000000-0005-0000-0000-000050A30000}"/>
    <cellStyle name="Normal 50 5" xfId="54492" xr:uid="{00000000-0005-0000-0000-000051A30000}"/>
    <cellStyle name="Normal 50 5 2" xfId="54493" xr:uid="{00000000-0005-0000-0000-000052A30000}"/>
    <cellStyle name="Normal 50 5 2 2" xfId="54494" xr:uid="{00000000-0005-0000-0000-000053A30000}"/>
    <cellStyle name="Normal 50 5 2 3" xfId="54495" xr:uid="{00000000-0005-0000-0000-000054A30000}"/>
    <cellStyle name="Normal 50 5 3" xfId="54496" xr:uid="{00000000-0005-0000-0000-000055A30000}"/>
    <cellStyle name="Normal 50 5 3 2" xfId="54497" xr:uid="{00000000-0005-0000-0000-000056A30000}"/>
    <cellStyle name="Normal 50 5 3 3" xfId="54498" xr:uid="{00000000-0005-0000-0000-000057A30000}"/>
    <cellStyle name="Normal 50 5 4" xfId="54499" xr:uid="{00000000-0005-0000-0000-000058A30000}"/>
    <cellStyle name="Normal 50 5 4 2" xfId="54500" xr:uid="{00000000-0005-0000-0000-000059A30000}"/>
    <cellStyle name="Normal 50 5 4 3" xfId="54501" xr:uid="{00000000-0005-0000-0000-00005AA30000}"/>
    <cellStyle name="Normal 50 5 5" xfId="54502" xr:uid="{00000000-0005-0000-0000-00005BA30000}"/>
    <cellStyle name="Normal 50 5 5 2" xfId="54503" xr:uid="{00000000-0005-0000-0000-00005CA30000}"/>
    <cellStyle name="Normal 50 5 5 3" xfId="54504" xr:uid="{00000000-0005-0000-0000-00005DA30000}"/>
    <cellStyle name="Normal 50 5 6" xfId="54505" xr:uid="{00000000-0005-0000-0000-00005EA30000}"/>
    <cellStyle name="Normal 50 5 7" xfId="54506" xr:uid="{00000000-0005-0000-0000-00005FA30000}"/>
    <cellStyle name="Normal 50 6" xfId="54507" xr:uid="{00000000-0005-0000-0000-000060A30000}"/>
    <cellStyle name="Normal 50 6 2" xfId="54508" xr:uid="{00000000-0005-0000-0000-000061A30000}"/>
    <cellStyle name="Normal 50 6 2 2" xfId="54509" xr:uid="{00000000-0005-0000-0000-000062A30000}"/>
    <cellStyle name="Normal 50 6 2 3" xfId="54510" xr:uid="{00000000-0005-0000-0000-000063A30000}"/>
    <cellStyle name="Normal 50 6 3" xfId="54511" xr:uid="{00000000-0005-0000-0000-000064A30000}"/>
    <cellStyle name="Normal 50 6 3 2" xfId="54512" xr:uid="{00000000-0005-0000-0000-000065A30000}"/>
    <cellStyle name="Normal 50 6 3 3" xfId="54513" xr:uid="{00000000-0005-0000-0000-000066A30000}"/>
    <cellStyle name="Normal 50 6 4" xfId="54514" xr:uid="{00000000-0005-0000-0000-000067A30000}"/>
    <cellStyle name="Normal 50 6 4 2" xfId="54515" xr:uid="{00000000-0005-0000-0000-000068A30000}"/>
    <cellStyle name="Normal 50 6 4 3" xfId="54516" xr:uid="{00000000-0005-0000-0000-000069A30000}"/>
    <cellStyle name="Normal 50 6 5" xfId="54517" xr:uid="{00000000-0005-0000-0000-00006AA30000}"/>
    <cellStyle name="Normal 50 6 5 2" xfId="54518" xr:uid="{00000000-0005-0000-0000-00006BA30000}"/>
    <cellStyle name="Normal 50 6 5 3" xfId="54519" xr:uid="{00000000-0005-0000-0000-00006CA30000}"/>
    <cellStyle name="Normal 50 6 6" xfId="54520" xr:uid="{00000000-0005-0000-0000-00006DA30000}"/>
    <cellStyle name="Normal 50 6 7" xfId="54521" xr:uid="{00000000-0005-0000-0000-00006EA30000}"/>
    <cellStyle name="Normal 50 7" xfId="54522" xr:uid="{00000000-0005-0000-0000-00006FA30000}"/>
    <cellStyle name="Normal 50 7 2" xfId="54523" xr:uid="{00000000-0005-0000-0000-000070A30000}"/>
    <cellStyle name="Normal 50 7 2 2" xfId="54524" xr:uid="{00000000-0005-0000-0000-000071A30000}"/>
    <cellStyle name="Normal 50 7 2 3" xfId="54525" xr:uid="{00000000-0005-0000-0000-000072A30000}"/>
    <cellStyle name="Normal 50 7 3" xfId="54526" xr:uid="{00000000-0005-0000-0000-000073A30000}"/>
    <cellStyle name="Normal 50 7 3 2" xfId="54527" xr:uid="{00000000-0005-0000-0000-000074A30000}"/>
    <cellStyle name="Normal 50 7 3 3" xfId="54528" xr:uid="{00000000-0005-0000-0000-000075A30000}"/>
    <cellStyle name="Normal 50 7 4" xfId="54529" xr:uid="{00000000-0005-0000-0000-000076A30000}"/>
    <cellStyle name="Normal 50 7 4 2" xfId="54530" xr:uid="{00000000-0005-0000-0000-000077A30000}"/>
    <cellStyle name="Normal 50 7 4 3" xfId="54531" xr:uid="{00000000-0005-0000-0000-000078A30000}"/>
    <cellStyle name="Normal 50 7 5" xfId="54532" xr:uid="{00000000-0005-0000-0000-000079A30000}"/>
    <cellStyle name="Normal 50 7 5 2" xfId="54533" xr:uid="{00000000-0005-0000-0000-00007AA30000}"/>
    <cellStyle name="Normal 50 7 5 3" xfId="54534" xr:uid="{00000000-0005-0000-0000-00007BA30000}"/>
    <cellStyle name="Normal 50 7 6" xfId="54535" xr:uid="{00000000-0005-0000-0000-00007CA30000}"/>
    <cellStyle name="Normal 50 7 7" xfId="54536" xr:uid="{00000000-0005-0000-0000-00007DA30000}"/>
    <cellStyle name="Normal 50 8" xfId="54537" xr:uid="{00000000-0005-0000-0000-00007EA30000}"/>
    <cellStyle name="Normal 50 8 2" xfId="54538" xr:uid="{00000000-0005-0000-0000-00007FA30000}"/>
    <cellStyle name="Normal 50 8 2 2" xfId="54539" xr:uid="{00000000-0005-0000-0000-000080A30000}"/>
    <cellStyle name="Normal 50 8 2 3" xfId="54540" xr:uid="{00000000-0005-0000-0000-000081A30000}"/>
    <cellStyle name="Normal 50 8 3" xfId="54541" xr:uid="{00000000-0005-0000-0000-000082A30000}"/>
    <cellStyle name="Normal 50 8 3 2" xfId="54542" xr:uid="{00000000-0005-0000-0000-000083A30000}"/>
    <cellStyle name="Normal 50 8 3 3" xfId="54543" xr:uid="{00000000-0005-0000-0000-000084A30000}"/>
    <cellStyle name="Normal 50 8 4" xfId="54544" xr:uid="{00000000-0005-0000-0000-000085A30000}"/>
    <cellStyle name="Normal 50 8 4 2" xfId="54545" xr:uid="{00000000-0005-0000-0000-000086A30000}"/>
    <cellStyle name="Normal 50 8 4 3" xfId="54546" xr:uid="{00000000-0005-0000-0000-000087A30000}"/>
    <cellStyle name="Normal 50 8 5" xfId="54547" xr:uid="{00000000-0005-0000-0000-000088A30000}"/>
    <cellStyle name="Normal 50 8 5 2" xfId="54548" xr:uid="{00000000-0005-0000-0000-000089A30000}"/>
    <cellStyle name="Normal 50 8 5 3" xfId="54549" xr:uid="{00000000-0005-0000-0000-00008AA30000}"/>
    <cellStyle name="Normal 50 8 6" xfId="54550" xr:uid="{00000000-0005-0000-0000-00008BA30000}"/>
    <cellStyle name="Normal 50 8 7" xfId="54551" xr:uid="{00000000-0005-0000-0000-00008CA30000}"/>
    <cellStyle name="Normal 50 9" xfId="54552" xr:uid="{00000000-0005-0000-0000-00008DA30000}"/>
    <cellStyle name="Normal 50 9 2" xfId="54553" xr:uid="{00000000-0005-0000-0000-00008EA30000}"/>
    <cellStyle name="Normal 50 9 2 2" xfId="54554" xr:uid="{00000000-0005-0000-0000-00008FA30000}"/>
    <cellStyle name="Normal 50 9 2 3" xfId="54555" xr:uid="{00000000-0005-0000-0000-000090A30000}"/>
    <cellStyle name="Normal 50 9 3" xfId="54556" xr:uid="{00000000-0005-0000-0000-000091A30000}"/>
    <cellStyle name="Normal 50 9 3 2" xfId="54557" xr:uid="{00000000-0005-0000-0000-000092A30000}"/>
    <cellStyle name="Normal 50 9 3 3" xfId="54558" xr:uid="{00000000-0005-0000-0000-000093A30000}"/>
    <cellStyle name="Normal 50 9 4" xfId="54559" xr:uid="{00000000-0005-0000-0000-000094A30000}"/>
    <cellStyle name="Normal 50 9 4 2" xfId="54560" xr:uid="{00000000-0005-0000-0000-000095A30000}"/>
    <cellStyle name="Normal 50 9 4 3" xfId="54561" xr:uid="{00000000-0005-0000-0000-000096A30000}"/>
    <cellStyle name="Normal 50 9 5" xfId="54562" xr:uid="{00000000-0005-0000-0000-000097A30000}"/>
    <cellStyle name="Normal 50 9 5 2" xfId="54563" xr:uid="{00000000-0005-0000-0000-000098A30000}"/>
    <cellStyle name="Normal 50 9 5 3" xfId="54564" xr:uid="{00000000-0005-0000-0000-000099A30000}"/>
    <cellStyle name="Normal 50 9 6" xfId="54565" xr:uid="{00000000-0005-0000-0000-00009AA30000}"/>
    <cellStyle name="Normal 50 9 7" xfId="54566" xr:uid="{00000000-0005-0000-0000-00009BA30000}"/>
    <cellStyle name="Normal 51" xfId="1547" xr:uid="{00000000-0005-0000-0000-00009CA30000}"/>
    <cellStyle name="Normal 51 10" xfId="1548" xr:uid="{00000000-0005-0000-0000-00009DA30000}"/>
    <cellStyle name="Normal 51 10 2" xfId="54567" xr:uid="{00000000-0005-0000-0000-00009EA30000}"/>
    <cellStyle name="Normal 51 10 2 2" xfId="54568" xr:uid="{00000000-0005-0000-0000-00009FA30000}"/>
    <cellStyle name="Normal 51 10 2 3" xfId="54569" xr:uid="{00000000-0005-0000-0000-0000A0A30000}"/>
    <cellStyle name="Normal 51 10 3" xfId="54570" xr:uid="{00000000-0005-0000-0000-0000A1A30000}"/>
    <cellStyle name="Normal 51 10 3 2" xfId="54571" xr:uid="{00000000-0005-0000-0000-0000A2A30000}"/>
    <cellStyle name="Normal 51 10 3 3" xfId="54572" xr:uid="{00000000-0005-0000-0000-0000A3A30000}"/>
    <cellStyle name="Normal 51 10 4" xfId="54573" xr:uid="{00000000-0005-0000-0000-0000A4A30000}"/>
    <cellStyle name="Normal 51 10 4 2" xfId="54574" xr:uid="{00000000-0005-0000-0000-0000A5A30000}"/>
    <cellStyle name="Normal 51 10 4 3" xfId="54575" xr:uid="{00000000-0005-0000-0000-0000A6A30000}"/>
    <cellStyle name="Normal 51 10 5" xfId="54576" xr:uid="{00000000-0005-0000-0000-0000A7A30000}"/>
    <cellStyle name="Normal 51 10 5 2" xfId="54577" xr:uid="{00000000-0005-0000-0000-0000A8A30000}"/>
    <cellStyle name="Normal 51 10 5 3" xfId="54578" xr:uid="{00000000-0005-0000-0000-0000A9A30000}"/>
    <cellStyle name="Normal 51 10 6" xfId="54579" xr:uid="{00000000-0005-0000-0000-0000AAA30000}"/>
    <cellStyle name="Normal 51 10 7" xfId="54580" xr:uid="{00000000-0005-0000-0000-0000ABA30000}"/>
    <cellStyle name="Normal 51 11" xfId="1549" xr:uid="{00000000-0005-0000-0000-0000ACA30000}"/>
    <cellStyle name="Normal 51 11 2" xfId="54581" xr:uid="{00000000-0005-0000-0000-0000ADA30000}"/>
    <cellStyle name="Normal 51 11 2 2" xfId="54582" xr:uid="{00000000-0005-0000-0000-0000AEA30000}"/>
    <cellStyle name="Normal 51 11 2 3" xfId="54583" xr:uid="{00000000-0005-0000-0000-0000AFA30000}"/>
    <cellStyle name="Normal 51 11 3" xfId="54584" xr:uid="{00000000-0005-0000-0000-0000B0A30000}"/>
    <cellStyle name="Normal 51 11 3 2" xfId="54585" xr:uid="{00000000-0005-0000-0000-0000B1A30000}"/>
    <cellStyle name="Normal 51 11 3 3" xfId="54586" xr:uid="{00000000-0005-0000-0000-0000B2A30000}"/>
    <cellStyle name="Normal 51 11 4" xfId="54587" xr:uid="{00000000-0005-0000-0000-0000B3A30000}"/>
    <cellStyle name="Normal 51 11 4 2" xfId="54588" xr:uid="{00000000-0005-0000-0000-0000B4A30000}"/>
    <cellStyle name="Normal 51 11 4 3" xfId="54589" xr:uid="{00000000-0005-0000-0000-0000B5A30000}"/>
    <cellStyle name="Normal 51 11 5" xfId="54590" xr:uid="{00000000-0005-0000-0000-0000B6A30000}"/>
    <cellStyle name="Normal 51 11 5 2" xfId="54591" xr:uid="{00000000-0005-0000-0000-0000B7A30000}"/>
    <cellStyle name="Normal 51 11 5 3" xfId="54592" xr:uid="{00000000-0005-0000-0000-0000B8A30000}"/>
    <cellStyle name="Normal 51 11 6" xfId="54593" xr:uid="{00000000-0005-0000-0000-0000B9A30000}"/>
    <cellStyle name="Normal 51 11 7" xfId="54594" xr:uid="{00000000-0005-0000-0000-0000BAA30000}"/>
    <cellStyle name="Normal 51 12" xfId="1550" xr:uid="{00000000-0005-0000-0000-0000BBA30000}"/>
    <cellStyle name="Normal 51 12 2" xfId="54595" xr:uid="{00000000-0005-0000-0000-0000BCA30000}"/>
    <cellStyle name="Normal 51 12 2 2" xfId="54596" xr:uid="{00000000-0005-0000-0000-0000BDA30000}"/>
    <cellStyle name="Normal 51 12 2 3" xfId="54597" xr:uid="{00000000-0005-0000-0000-0000BEA30000}"/>
    <cellStyle name="Normal 51 12 3" xfId="54598" xr:uid="{00000000-0005-0000-0000-0000BFA30000}"/>
    <cellStyle name="Normal 51 12 3 2" xfId="54599" xr:uid="{00000000-0005-0000-0000-0000C0A30000}"/>
    <cellStyle name="Normal 51 12 3 3" xfId="54600" xr:uid="{00000000-0005-0000-0000-0000C1A30000}"/>
    <cellStyle name="Normal 51 12 4" xfId="54601" xr:uid="{00000000-0005-0000-0000-0000C2A30000}"/>
    <cellStyle name="Normal 51 12 4 2" xfId="54602" xr:uid="{00000000-0005-0000-0000-0000C3A30000}"/>
    <cellStyle name="Normal 51 12 4 3" xfId="54603" xr:uid="{00000000-0005-0000-0000-0000C4A30000}"/>
    <cellStyle name="Normal 51 12 5" xfId="54604" xr:uid="{00000000-0005-0000-0000-0000C5A30000}"/>
    <cellStyle name="Normal 51 12 5 2" xfId="54605" xr:uid="{00000000-0005-0000-0000-0000C6A30000}"/>
    <cellStyle name="Normal 51 12 5 3" xfId="54606" xr:uid="{00000000-0005-0000-0000-0000C7A30000}"/>
    <cellStyle name="Normal 51 12 6" xfId="54607" xr:uid="{00000000-0005-0000-0000-0000C8A30000}"/>
    <cellStyle name="Normal 51 12 7" xfId="54608" xr:uid="{00000000-0005-0000-0000-0000C9A30000}"/>
    <cellStyle name="Normal 51 13" xfId="1551" xr:uid="{00000000-0005-0000-0000-0000CAA30000}"/>
    <cellStyle name="Normal 51 13 2" xfId="54609" xr:uid="{00000000-0005-0000-0000-0000CBA30000}"/>
    <cellStyle name="Normal 51 13 2 2" xfId="54610" xr:uid="{00000000-0005-0000-0000-0000CCA30000}"/>
    <cellStyle name="Normal 51 13 2 3" xfId="54611" xr:uid="{00000000-0005-0000-0000-0000CDA30000}"/>
    <cellStyle name="Normal 51 13 3" xfId="54612" xr:uid="{00000000-0005-0000-0000-0000CEA30000}"/>
    <cellStyle name="Normal 51 13 3 2" xfId="54613" xr:uid="{00000000-0005-0000-0000-0000CFA30000}"/>
    <cellStyle name="Normal 51 13 3 3" xfId="54614" xr:uid="{00000000-0005-0000-0000-0000D0A30000}"/>
    <cellStyle name="Normal 51 13 4" xfId="54615" xr:uid="{00000000-0005-0000-0000-0000D1A30000}"/>
    <cellStyle name="Normal 51 13 4 2" xfId="54616" xr:uid="{00000000-0005-0000-0000-0000D2A30000}"/>
    <cellStyle name="Normal 51 13 4 3" xfId="54617" xr:uid="{00000000-0005-0000-0000-0000D3A30000}"/>
    <cellStyle name="Normal 51 13 5" xfId="54618" xr:uid="{00000000-0005-0000-0000-0000D4A30000}"/>
    <cellStyle name="Normal 51 13 5 2" xfId="54619" xr:uid="{00000000-0005-0000-0000-0000D5A30000}"/>
    <cellStyle name="Normal 51 13 5 3" xfId="54620" xr:uid="{00000000-0005-0000-0000-0000D6A30000}"/>
    <cellStyle name="Normal 51 13 6" xfId="54621" xr:uid="{00000000-0005-0000-0000-0000D7A30000}"/>
    <cellStyle name="Normal 51 13 7" xfId="54622" xr:uid="{00000000-0005-0000-0000-0000D8A30000}"/>
    <cellStyle name="Normal 51 14" xfId="1552" xr:uid="{00000000-0005-0000-0000-0000D9A30000}"/>
    <cellStyle name="Normal 51 14 2" xfId="54623" xr:uid="{00000000-0005-0000-0000-0000DAA30000}"/>
    <cellStyle name="Normal 51 14 2 2" xfId="54624" xr:uid="{00000000-0005-0000-0000-0000DBA30000}"/>
    <cellStyle name="Normal 51 14 2 3" xfId="54625" xr:uid="{00000000-0005-0000-0000-0000DCA30000}"/>
    <cellStyle name="Normal 51 14 3" xfId="54626" xr:uid="{00000000-0005-0000-0000-0000DDA30000}"/>
    <cellStyle name="Normal 51 14 3 2" xfId="54627" xr:uid="{00000000-0005-0000-0000-0000DEA30000}"/>
    <cellStyle name="Normal 51 14 3 3" xfId="54628" xr:uid="{00000000-0005-0000-0000-0000DFA30000}"/>
    <cellStyle name="Normal 51 14 4" xfId="54629" xr:uid="{00000000-0005-0000-0000-0000E0A30000}"/>
    <cellStyle name="Normal 51 14 4 2" xfId="54630" xr:uid="{00000000-0005-0000-0000-0000E1A30000}"/>
    <cellStyle name="Normal 51 14 4 3" xfId="54631" xr:uid="{00000000-0005-0000-0000-0000E2A30000}"/>
    <cellStyle name="Normal 51 14 5" xfId="54632" xr:uid="{00000000-0005-0000-0000-0000E3A30000}"/>
    <cellStyle name="Normal 51 14 5 2" xfId="54633" xr:uid="{00000000-0005-0000-0000-0000E4A30000}"/>
    <cellStyle name="Normal 51 14 5 3" xfId="54634" xr:uid="{00000000-0005-0000-0000-0000E5A30000}"/>
    <cellStyle name="Normal 51 14 6" xfId="54635" xr:uid="{00000000-0005-0000-0000-0000E6A30000}"/>
    <cellStyle name="Normal 51 14 7" xfId="54636" xr:uid="{00000000-0005-0000-0000-0000E7A30000}"/>
    <cellStyle name="Normal 51 15" xfId="1553" xr:uid="{00000000-0005-0000-0000-0000E8A30000}"/>
    <cellStyle name="Normal 51 15 2" xfId="54637" xr:uid="{00000000-0005-0000-0000-0000E9A30000}"/>
    <cellStyle name="Normal 51 15 2 2" xfId="54638" xr:uid="{00000000-0005-0000-0000-0000EAA30000}"/>
    <cellStyle name="Normal 51 15 2 3" xfId="54639" xr:uid="{00000000-0005-0000-0000-0000EBA30000}"/>
    <cellStyle name="Normal 51 15 3" xfId="54640" xr:uid="{00000000-0005-0000-0000-0000ECA30000}"/>
    <cellStyle name="Normal 51 15 3 2" xfId="54641" xr:uid="{00000000-0005-0000-0000-0000EDA30000}"/>
    <cellStyle name="Normal 51 15 3 3" xfId="54642" xr:uid="{00000000-0005-0000-0000-0000EEA30000}"/>
    <cellStyle name="Normal 51 15 4" xfId="54643" xr:uid="{00000000-0005-0000-0000-0000EFA30000}"/>
    <cellStyle name="Normal 51 15 4 2" xfId="54644" xr:uid="{00000000-0005-0000-0000-0000F0A30000}"/>
    <cellStyle name="Normal 51 15 4 3" xfId="54645" xr:uid="{00000000-0005-0000-0000-0000F1A30000}"/>
    <cellStyle name="Normal 51 15 5" xfId="54646" xr:uid="{00000000-0005-0000-0000-0000F2A30000}"/>
    <cellStyle name="Normal 51 15 5 2" xfId="54647" xr:uid="{00000000-0005-0000-0000-0000F3A30000}"/>
    <cellStyle name="Normal 51 15 5 3" xfId="54648" xr:uid="{00000000-0005-0000-0000-0000F4A30000}"/>
    <cellStyle name="Normal 51 15 6" xfId="54649" xr:uid="{00000000-0005-0000-0000-0000F5A30000}"/>
    <cellStyle name="Normal 51 15 7" xfId="54650" xr:uid="{00000000-0005-0000-0000-0000F6A30000}"/>
    <cellStyle name="Normal 51 16" xfId="1554" xr:uid="{00000000-0005-0000-0000-0000F7A30000}"/>
    <cellStyle name="Normal 51 16 2" xfId="54651" xr:uid="{00000000-0005-0000-0000-0000F8A30000}"/>
    <cellStyle name="Normal 51 16 2 2" xfId="54652" xr:uid="{00000000-0005-0000-0000-0000F9A30000}"/>
    <cellStyle name="Normal 51 16 2 3" xfId="54653" xr:uid="{00000000-0005-0000-0000-0000FAA30000}"/>
    <cellStyle name="Normal 51 16 3" xfId="54654" xr:uid="{00000000-0005-0000-0000-0000FBA30000}"/>
    <cellStyle name="Normal 51 16 3 2" xfId="54655" xr:uid="{00000000-0005-0000-0000-0000FCA30000}"/>
    <cellStyle name="Normal 51 16 3 3" xfId="54656" xr:uid="{00000000-0005-0000-0000-0000FDA30000}"/>
    <cellStyle name="Normal 51 16 4" xfId="54657" xr:uid="{00000000-0005-0000-0000-0000FEA30000}"/>
    <cellStyle name="Normal 51 16 4 2" xfId="54658" xr:uid="{00000000-0005-0000-0000-0000FFA30000}"/>
    <cellStyle name="Normal 51 16 4 3" xfId="54659" xr:uid="{00000000-0005-0000-0000-000000A40000}"/>
    <cellStyle name="Normal 51 16 5" xfId="54660" xr:uid="{00000000-0005-0000-0000-000001A40000}"/>
    <cellStyle name="Normal 51 16 5 2" xfId="54661" xr:uid="{00000000-0005-0000-0000-000002A40000}"/>
    <cellStyle name="Normal 51 16 5 3" xfId="54662" xr:uid="{00000000-0005-0000-0000-000003A40000}"/>
    <cellStyle name="Normal 51 16 6" xfId="54663" xr:uid="{00000000-0005-0000-0000-000004A40000}"/>
    <cellStyle name="Normal 51 16 7" xfId="54664" xr:uid="{00000000-0005-0000-0000-000005A40000}"/>
    <cellStyle name="Normal 51 17" xfId="1555" xr:uid="{00000000-0005-0000-0000-000006A40000}"/>
    <cellStyle name="Normal 51 17 2" xfId="54665" xr:uid="{00000000-0005-0000-0000-000007A40000}"/>
    <cellStyle name="Normal 51 17 2 2" xfId="54666" xr:uid="{00000000-0005-0000-0000-000008A40000}"/>
    <cellStyle name="Normal 51 17 2 3" xfId="54667" xr:uid="{00000000-0005-0000-0000-000009A40000}"/>
    <cellStyle name="Normal 51 17 3" xfId="54668" xr:uid="{00000000-0005-0000-0000-00000AA40000}"/>
    <cellStyle name="Normal 51 17 3 2" xfId="54669" xr:uid="{00000000-0005-0000-0000-00000BA40000}"/>
    <cellStyle name="Normal 51 17 3 3" xfId="54670" xr:uid="{00000000-0005-0000-0000-00000CA40000}"/>
    <cellStyle name="Normal 51 17 4" xfId="54671" xr:uid="{00000000-0005-0000-0000-00000DA40000}"/>
    <cellStyle name="Normal 51 17 4 2" xfId="54672" xr:uid="{00000000-0005-0000-0000-00000EA40000}"/>
    <cellStyle name="Normal 51 17 4 3" xfId="54673" xr:uid="{00000000-0005-0000-0000-00000FA40000}"/>
    <cellStyle name="Normal 51 17 5" xfId="54674" xr:uid="{00000000-0005-0000-0000-000010A40000}"/>
    <cellStyle name="Normal 51 17 5 2" xfId="54675" xr:uid="{00000000-0005-0000-0000-000011A40000}"/>
    <cellStyle name="Normal 51 17 5 3" xfId="54676" xr:uid="{00000000-0005-0000-0000-000012A40000}"/>
    <cellStyle name="Normal 51 17 6" xfId="54677" xr:uid="{00000000-0005-0000-0000-000013A40000}"/>
    <cellStyle name="Normal 51 17 7" xfId="54678" xr:uid="{00000000-0005-0000-0000-000014A40000}"/>
    <cellStyle name="Normal 51 18" xfId="1556" xr:uid="{00000000-0005-0000-0000-000015A40000}"/>
    <cellStyle name="Normal 51 18 2" xfId="54679" xr:uid="{00000000-0005-0000-0000-000016A40000}"/>
    <cellStyle name="Normal 51 18 2 2" xfId="54680" xr:uid="{00000000-0005-0000-0000-000017A40000}"/>
    <cellStyle name="Normal 51 18 2 3" xfId="54681" xr:uid="{00000000-0005-0000-0000-000018A40000}"/>
    <cellStyle name="Normal 51 18 3" xfId="54682" xr:uid="{00000000-0005-0000-0000-000019A40000}"/>
    <cellStyle name="Normal 51 18 3 2" xfId="54683" xr:uid="{00000000-0005-0000-0000-00001AA40000}"/>
    <cellStyle name="Normal 51 18 3 3" xfId="54684" xr:uid="{00000000-0005-0000-0000-00001BA40000}"/>
    <cellStyle name="Normal 51 18 4" xfId="54685" xr:uid="{00000000-0005-0000-0000-00001CA40000}"/>
    <cellStyle name="Normal 51 18 4 2" xfId="54686" xr:uid="{00000000-0005-0000-0000-00001DA40000}"/>
    <cellStyle name="Normal 51 18 4 3" xfId="54687" xr:uid="{00000000-0005-0000-0000-00001EA40000}"/>
    <cellStyle name="Normal 51 18 5" xfId="54688" xr:uid="{00000000-0005-0000-0000-00001FA40000}"/>
    <cellStyle name="Normal 51 18 5 2" xfId="54689" xr:uid="{00000000-0005-0000-0000-000020A40000}"/>
    <cellStyle name="Normal 51 18 5 3" xfId="54690" xr:uid="{00000000-0005-0000-0000-000021A40000}"/>
    <cellStyle name="Normal 51 18 6" xfId="54691" xr:uid="{00000000-0005-0000-0000-000022A40000}"/>
    <cellStyle name="Normal 51 18 7" xfId="54692" xr:uid="{00000000-0005-0000-0000-000023A40000}"/>
    <cellStyle name="Normal 51 19" xfId="1557" xr:uid="{00000000-0005-0000-0000-000024A40000}"/>
    <cellStyle name="Normal 51 19 2" xfId="54693" xr:uid="{00000000-0005-0000-0000-000025A40000}"/>
    <cellStyle name="Normal 51 19 2 2" xfId="54694" xr:uid="{00000000-0005-0000-0000-000026A40000}"/>
    <cellStyle name="Normal 51 19 2 3" xfId="54695" xr:uid="{00000000-0005-0000-0000-000027A40000}"/>
    <cellStyle name="Normal 51 19 3" xfId="54696" xr:uid="{00000000-0005-0000-0000-000028A40000}"/>
    <cellStyle name="Normal 51 19 3 2" xfId="54697" xr:uid="{00000000-0005-0000-0000-000029A40000}"/>
    <cellStyle name="Normal 51 19 3 3" xfId="54698" xr:uid="{00000000-0005-0000-0000-00002AA40000}"/>
    <cellStyle name="Normal 51 19 4" xfId="54699" xr:uid="{00000000-0005-0000-0000-00002BA40000}"/>
    <cellStyle name="Normal 51 19 4 2" xfId="54700" xr:uid="{00000000-0005-0000-0000-00002CA40000}"/>
    <cellStyle name="Normal 51 19 4 3" xfId="54701" xr:uid="{00000000-0005-0000-0000-00002DA40000}"/>
    <cellStyle name="Normal 51 19 5" xfId="54702" xr:uid="{00000000-0005-0000-0000-00002EA40000}"/>
    <cellStyle name="Normal 51 19 5 2" xfId="54703" xr:uid="{00000000-0005-0000-0000-00002FA40000}"/>
    <cellStyle name="Normal 51 19 5 3" xfId="54704" xr:uid="{00000000-0005-0000-0000-000030A40000}"/>
    <cellStyle name="Normal 51 19 6" xfId="54705" xr:uid="{00000000-0005-0000-0000-000031A40000}"/>
    <cellStyle name="Normal 51 19 7" xfId="54706" xr:uid="{00000000-0005-0000-0000-000032A40000}"/>
    <cellStyle name="Normal 51 2" xfId="1558" xr:uid="{00000000-0005-0000-0000-000033A40000}"/>
    <cellStyle name="Normal 51 2 2" xfId="54707" xr:uid="{00000000-0005-0000-0000-000034A40000}"/>
    <cellStyle name="Normal 51 2 2 2" xfId="54708" xr:uid="{00000000-0005-0000-0000-000035A40000}"/>
    <cellStyle name="Normal 51 2 2 3" xfId="54709" xr:uid="{00000000-0005-0000-0000-000036A40000}"/>
    <cellStyle name="Normal 51 2 3" xfId="54710" xr:uid="{00000000-0005-0000-0000-000037A40000}"/>
    <cellStyle name="Normal 51 2 3 2" xfId="54711" xr:uid="{00000000-0005-0000-0000-000038A40000}"/>
    <cellStyle name="Normal 51 2 3 3" xfId="54712" xr:uid="{00000000-0005-0000-0000-000039A40000}"/>
    <cellStyle name="Normal 51 2 4" xfId="54713" xr:uid="{00000000-0005-0000-0000-00003AA40000}"/>
    <cellStyle name="Normal 51 2 4 2" xfId="54714" xr:uid="{00000000-0005-0000-0000-00003BA40000}"/>
    <cellStyle name="Normal 51 2 4 3" xfId="54715" xr:uid="{00000000-0005-0000-0000-00003CA40000}"/>
    <cellStyle name="Normal 51 2 5" xfId="54716" xr:uid="{00000000-0005-0000-0000-00003DA40000}"/>
    <cellStyle name="Normal 51 2 5 2" xfId="54717" xr:uid="{00000000-0005-0000-0000-00003EA40000}"/>
    <cellStyle name="Normal 51 2 5 3" xfId="54718" xr:uid="{00000000-0005-0000-0000-00003FA40000}"/>
    <cellStyle name="Normal 51 2 6" xfId="54719" xr:uid="{00000000-0005-0000-0000-000040A40000}"/>
    <cellStyle name="Normal 51 2 6 2" xfId="54720" xr:uid="{00000000-0005-0000-0000-000041A40000}"/>
    <cellStyle name="Normal 51 2 6 3" xfId="54721" xr:uid="{00000000-0005-0000-0000-000042A40000}"/>
    <cellStyle name="Normal 51 2 7" xfId="54722" xr:uid="{00000000-0005-0000-0000-000043A40000}"/>
    <cellStyle name="Normal 51 2 7 2" xfId="54723" xr:uid="{00000000-0005-0000-0000-000044A40000}"/>
    <cellStyle name="Normal 51 2 7 3" xfId="54724" xr:uid="{00000000-0005-0000-0000-000045A40000}"/>
    <cellStyle name="Normal 51 2 8" xfId="54725" xr:uid="{00000000-0005-0000-0000-000046A40000}"/>
    <cellStyle name="Normal 51 2 9" xfId="54726" xr:uid="{00000000-0005-0000-0000-000047A40000}"/>
    <cellStyle name="Normal 51 20" xfId="1559" xr:uid="{00000000-0005-0000-0000-000048A40000}"/>
    <cellStyle name="Normal 51 20 2" xfId="54727" xr:uid="{00000000-0005-0000-0000-000049A40000}"/>
    <cellStyle name="Normal 51 20 2 2" xfId="54728" xr:uid="{00000000-0005-0000-0000-00004AA40000}"/>
    <cellStyle name="Normal 51 20 2 3" xfId="54729" xr:uid="{00000000-0005-0000-0000-00004BA40000}"/>
    <cellStyle name="Normal 51 20 3" xfId="54730" xr:uid="{00000000-0005-0000-0000-00004CA40000}"/>
    <cellStyle name="Normal 51 20 3 2" xfId="54731" xr:uid="{00000000-0005-0000-0000-00004DA40000}"/>
    <cellStyle name="Normal 51 20 3 3" xfId="54732" xr:uid="{00000000-0005-0000-0000-00004EA40000}"/>
    <cellStyle name="Normal 51 20 4" xfId="54733" xr:uid="{00000000-0005-0000-0000-00004FA40000}"/>
    <cellStyle name="Normal 51 20 4 2" xfId="54734" xr:uid="{00000000-0005-0000-0000-000050A40000}"/>
    <cellStyle name="Normal 51 20 4 3" xfId="54735" xr:uid="{00000000-0005-0000-0000-000051A40000}"/>
    <cellStyle name="Normal 51 20 5" xfId="54736" xr:uid="{00000000-0005-0000-0000-000052A40000}"/>
    <cellStyle name="Normal 51 20 5 2" xfId="54737" xr:uid="{00000000-0005-0000-0000-000053A40000}"/>
    <cellStyle name="Normal 51 20 5 3" xfId="54738" xr:uid="{00000000-0005-0000-0000-000054A40000}"/>
    <cellStyle name="Normal 51 20 6" xfId="54739" xr:uid="{00000000-0005-0000-0000-000055A40000}"/>
    <cellStyle name="Normal 51 20 7" xfId="54740" xr:uid="{00000000-0005-0000-0000-000056A40000}"/>
    <cellStyle name="Normal 51 21" xfId="54741" xr:uid="{00000000-0005-0000-0000-000057A40000}"/>
    <cellStyle name="Normal 51 21 2" xfId="54742" xr:uid="{00000000-0005-0000-0000-000058A40000}"/>
    <cellStyle name="Normal 51 21 2 2" xfId="54743" xr:uid="{00000000-0005-0000-0000-000059A40000}"/>
    <cellStyle name="Normal 51 21 2 3" xfId="54744" xr:uid="{00000000-0005-0000-0000-00005AA40000}"/>
    <cellStyle name="Normal 51 21 3" xfId="54745" xr:uid="{00000000-0005-0000-0000-00005BA40000}"/>
    <cellStyle name="Normal 51 21 3 2" xfId="54746" xr:uid="{00000000-0005-0000-0000-00005CA40000}"/>
    <cellStyle name="Normal 51 21 3 3" xfId="54747" xr:uid="{00000000-0005-0000-0000-00005DA40000}"/>
    <cellStyle name="Normal 51 21 4" xfId="54748" xr:uid="{00000000-0005-0000-0000-00005EA40000}"/>
    <cellStyle name="Normal 51 21 4 2" xfId="54749" xr:uid="{00000000-0005-0000-0000-00005FA40000}"/>
    <cellStyle name="Normal 51 21 4 3" xfId="54750" xr:uid="{00000000-0005-0000-0000-000060A40000}"/>
    <cellStyle name="Normal 51 21 5" xfId="54751" xr:uid="{00000000-0005-0000-0000-000061A40000}"/>
    <cellStyle name="Normal 51 21 5 2" xfId="54752" xr:uid="{00000000-0005-0000-0000-000062A40000}"/>
    <cellStyle name="Normal 51 21 5 3" xfId="54753" xr:uid="{00000000-0005-0000-0000-000063A40000}"/>
    <cellStyle name="Normal 51 21 6" xfId="54754" xr:uid="{00000000-0005-0000-0000-000064A40000}"/>
    <cellStyle name="Normal 51 21 7" xfId="54755" xr:uid="{00000000-0005-0000-0000-000065A40000}"/>
    <cellStyle name="Normal 51 22" xfId="54756" xr:uid="{00000000-0005-0000-0000-000066A40000}"/>
    <cellStyle name="Normal 51 22 2" xfId="54757" xr:uid="{00000000-0005-0000-0000-000067A40000}"/>
    <cellStyle name="Normal 51 22 2 2" xfId="54758" xr:uid="{00000000-0005-0000-0000-000068A40000}"/>
    <cellStyle name="Normal 51 22 2 3" xfId="54759" xr:uid="{00000000-0005-0000-0000-000069A40000}"/>
    <cellStyle name="Normal 51 22 3" xfId="54760" xr:uid="{00000000-0005-0000-0000-00006AA40000}"/>
    <cellStyle name="Normal 51 22 3 2" xfId="54761" xr:uid="{00000000-0005-0000-0000-00006BA40000}"/>
    <cellStyle name="Normal 51 22 3 3" xfId="54762" xr:uid="{00000000-0005-0000-0000-00006CA40000}"/>
    <cellStyle name="Normal 51 22 4" xfId="54763" xr:uid="{00000000-0005-0000-0000-00006DA40000}"/>
    <cellStyle name="Normal 51 22 4 2" xfId="54764" xr:uid="{00000000-0005-0000-0000-00006EA40000}"/>
    <cellStyle name="Normal 51 22 4 3" xfId="54765" xr:uid="{00000000-0005-0000-0000-00006FA40000}"/>
    <cellStyle name="Normal 51 22 5" xfId="54766" xr:uid="{00000000-0005-0000-0000-000070A40000}"/>
    <cellStyle name="Normal 51 22 5 2" xfId="54767" xr:uid="{00000000-0005-0000-0000-000071A40000}"/>
    <cellStyle name="Normal 51 22 5 3" xfId="54768" xr:uid="{00000000-0005-0000-0000-000072A40000}"/>
    <cellStyle name="Normal 51 22 6" xfId="54769" xr:uid="{00000000-0005-0000-0000-000073A40000}"/>
    <cellStyle name="Normal 51 22 7" xfId="54770" xr:uid="{00000000-0005-0000-0000-000074A40000}"/>
    <cellStyle name="Normal 51 23" xfId="54771" xr:uid="{00000000-0005-0000-0000-000075A40000}"/>
    <cellStyle name="Normal 51 23 2" xfId="54772" xr:uid="{00000000-0005-0000-0000-000076A40000}"/>
    <cellStyle name="Normal 51 23 2 2" xfId="54773" xr:uid="{00000000-0005-0000-0000-000077A40000}"/>
    <cellStyle name="Normal 51 23 2 3" xfId="54774" xr:uid="{00000000-0005-0000-0000-000078A40000}"/>
    <cellStyle name="Normal 51 23 3" xfId="54775" xr:uid="{00000000-0005-0000-0000-000079A40000}"/>
    <cellStyle name="Normal 51 23 4" xfId="54776" xr:uid="{00000000-0005-0000-0000-00007AA40000}"/>
    <cellStyle name="Normal 51 24" xfId="54777" xr:uid="{00000000-0005-0000-0000-00007BA40000}"/>
    <cellStyle name="Normal 51 24 2" xfId="54778" xr:uid="{00000000-0005-0000-0000-00007CA40000}"/>
    <cellStyle name="Normal 51 24 2 2" xfId="54779" xr:uid="{00000000-0005-0000-0000-00007DA40000}"/>
    <cellStyle name="Normal 51 24 2 3" xfId="54780" xr:uid="{00000000-0005-0000-0000-00007EA40000}"/>
    <cellStyle name="Normal 51 24 3" xfId="54781" xr:uid="{00000000-0005-0000-0000-00007FA40000}"/>
    <cellStyle name="Normal 51 24 4" xfId="54782" xr:uid="{00000000-0005-0000-0000-000080A40000}"/>
    <cellStyle name="Normal 51 25" xfId="54783" xr:uid="{00000000-0005-0000-0000-000081A40000}"/>
    <cellStyle name="Normal 51 25 2" xfId="54784" xr:uid="{00000000-0005-0000-0000-000082A40000}"/>
    <cellStyle name="Normal 51 25 2 2" xfId="54785" xr:uid="{00000000-0005-0000-0000-000083A40000}"/>
    <cellStyle name="Normal 51 25 2 3" xfId="54786" xr:uid="{00000000-0005-0000-0000-000084A40000}"/>
    <cellStyle name="Normal 51 25 3" xfId="54787" xr:uid="{00000000-0005-0000-0000-000085A40000}"/>
    <cellStyle name="Normal 51 25 4" xfId="54788" xr:uid="{00000000-0005-0000-0000-000086A40000}"/>
    <cellStyle name="Normal 51 26" xfId="54789" xr:uid="{00000000-0005-0000-0000-000087A40000}"/>
    <cellStyle name="Normal 51 26 2" xfId="54790" xr:uid="{00000000-0005-0000-0000-000088A40000}"/>
    <cellStyle name="Normal 51 26 3" xfId="54791" xr:uid="{00000000-0005-0000-0000-000089A40000}"/>
    <cellStyle name="Normal 51 27" xfId="54792" xr:uid="{00000000-0005-0000-0000-00008AA40000}"/>
    <cellStyle name="Normal 51 28" xfId="54793" xr:uid="{00000000-0005-0000-0000-00008BA40000}"/>
    <cellStyle name="Normal 51 3" xfId="1560" xr:uid="{00000000-0005-0000-0000-00008CA40000}"/>
    <cellStyle name="Normal 51 3 2" xfId="54794" xr:uid="{00000000-0005-0000-0000-00008DA40000}"/>
    <cellStyle name="Normal 51 3 2 2" xfId="54795" xr:uid="{00000000-0005-0000-0000-00008EA40000}"/>
    <cellStyle name="Normal 51 3 2 3" xfId="54796" xr:uid="{00000000-0005-0000-0000-00008FA40000}"/>
    <cellStyle name="Normal 51 3 3" xfId="54797" xr:uid="{00000000-0005-0000-0000-000090A40000}"/>
    <cellStyle name="Normal 51 3 3 2" xfId="54798" xr:uid="{00000000-0005-0000-0000-000091A40000}"/>
    <cellStyle name="Normal 51 3 3 3" xfId="54799" xr:uid="{00000000-0005-0000-0000-000092A40000}"/>
    <cellStyle name="Normal 51 3 4" xfId="54800" xr:uid="{00000000-0005-0000-0000-000093A40000}"/>
    <cellStyle name="Normal 51 3 4 2" xfId="54801" xr:uid="{00000000-0005-0000-0000-000094A40000}"/>
    <cellStyle name="Normal 51 3 4 3" xfId="54802" xr:uid="{00000000-0005-0000-0000-000095A40000}"/>
    <cellStyle name="Normal 51 3 5" xfId="54803" xr:uid="{00000000-0005-0000-0000-000096A40000}"/>
    <cellStyle name="Normal 51 3 5 2" xfId="54804" xr:uid="{00000000-0005-0000-0000-000097A40000}"/>
    <cellStyle name="Normal 51 3 5 3" xfId="54805" xr:uid="{00000000-0005-0000-0000-000098A40000}"/>
    <cellStyle name="Normal 51 3 6" xfId="54806" xr:uid="{00000000-0005-0000-0000-000099A40000}"/>
    <cellStyle name="Normal 51 3 6 2" xfId="54807" xr:uid="{00000000-0005-0000-0000-00009AA40000}"/>
    <cellStyle name="Normal 51 3 6 3" xfId="54808" xr:uid="{00000000-0005-0000-0000-00009BA40000}"/>
    <cellStyle name="Normal 51 3 7" xfId="54809" xr:uid="{00000000-0005-0000-0000-00009CA40000}"/>
    <cellStyle name="Normal 51 3 8" xfId="54810" xr:uid="{00000000-0005-0000-0000-00009DA40000}"/>
    <cellStyle name="Normal 51 4" xfId="1561" xr:uid="{00000000-0005-0000-0000-00009EA40000}"/>
    <cellStyle name="Normal 51 4 2" xfId="54811" xr:uid="{00000000-0005-0000-0000-00009FA40000}"/>
    <cellStyle name="Normal 51 4 2 2" xfId="54812" xr:uid="{00000000-0005-0000-0000-0000A0A40000}"/>
    <cellStyle name="Normal 51 4 2 3" xfId="54813" xr:uid="{00000000-0005-0000-0000-0000A1A40000}"/>
    <cellStyle name="Normal 51 4 3" xfId="54814" xr:uid="{00000000-0005-0000-0000-0000A2A40000}"/>
    <cellStyle name="Normal 51 4 3 2" xfId="54815" xr:uid="{00000000-0005-0000-0000-0000A3A40000}"/>
    <cellStyle name="Normal 51 4 3 3" xfId="54816" xr:uid="{00000000-0005-0000-0000-0000A4A40000}"/>
    <cellStyle name="Normal 51 4 4" xfId="54817" xr:uid="{00000000-0005-0000-0000-0000A5A40000}"/>
    <cellStyle name="Normal 51 4 4 2" xfId="54818" xr:uid="{00000000-0005-0000-0000-0000A6A40000}"/>
    <cellStyle name="Normal 51 4 4 3" xfId="54819" xr:uid="{00000000-0005-0000-0000-0000A7A40000}"/>
    <cellStyle name="Normal 51 4 5" xfId="54820" xr:uid="{00000000-0005-0000-0000-0000A8A40000}"/>
    <cellStyle name="Normal 51 4 5 2" xfId="54821" xr:uid="{00000000-0005-0000-0000-0000A9A40000}"/>
    <cellStyle name="Normal 51 4 5 3" xfId="54822" xr:uid="{00000000-0005-0000-0000-0000AAA40000}"/>
    <cellStyle name="Normal 51 4 6" xfId="54823" xr:uid="{00000000-0005-0000-0000-0000ABA40000}"/>
    <cellStyle name="Normal 51 4 7" xfId="54824" xr:uid="{00000000-0005-0000-0000-0000ACA40000}"/>
    <cellStyle name="Normal 51 5" xfId="1562" xr:uid="{00000000-0005-0000-0000-0000ADA40000}"/>
    <cellStyle name="Normal 51 5 2" xfId="54825" xr:uid="{00000000-0005-0000-0000-0000AEA40000}"/>
    <cellStyle name="Normal 51 5 2 2" xfId="54826" xr:uid="{00000000-0005-0000-0000-0000AFA40000}"/>
    <cellStyle name="Normal 51 5 2 3" xfId="54827" xr:uid="{00000000-0005-0000-0000-0000B0A40000}"/>
    <cellStyle name="Normal 51 5 3" xfId="54828" xr:uid="{00000000-0005-0000-0000-0000B1A40000}"/>
    <cellStyle name="Normal 51 5 3 2" xfId="54829" xr:uid="{00000000-0005-0000-0000-0000B2A40000}"/>
    <cellStyle name="Normal 51 5 3 3" xfId="54830" xr:uid="{00000000-0005-0000-0000-0000B3A40000}"/>
    <cellStyle name="Normal 51 5 4" xfId="54831" xr:uid="{00000000-0005-0000-0000-0000B4A40000}"/>
    <cellStyle name="Normal 51 5 4 2" xfId="54832" xr:uid="{00000000-0005-0000-0000-0000B5A40000}"/>
    <cellStyle name="Normal 51 5 4 3" xfId="54833" xr:uid="{00000000-0005-0000-0000-0000B6A40000}"/>
    <cellStyle name="Normal 51 5 5" xfId="54834" xr:uid="{00000000-0005-0000-0000-0000B7A40000}"/>
    <cellStyle name="Normal 51 5 5 2" xfId="54835" xr:uid="{00000000-0005-0000-0000-0000B8A40000}"/>
    <cellStyle name="Normal 51 5 5 3" xfId="54836" xr:uid="{00000000-0005-0000-0000-0000B9A40000}"/>
    <cellStyle name="Normal 51 5 6" xfId="54837" xr:uid="{00000000-0005-0000-0000-0000BAA40000}"/>
    <cellStyle name="Normal 51 5 7" xfId="54838" xr:uid="{00000000-0005-0000-0000-0000BBA40000}"/>
    <cellStyle name="Normal 51 6" xfId="1563" xr:uid="{00000000-0005-0000-0000-0000BCA40000}"/>
    <cellStyle name="Normal 51 6 2" xfId="54839" xr:uid="{00000000-0005-0000-0000-0000BDA40000}"/>
    <cellStyle name="Normal 51 6 2 2" xfId="54840" xr:uid="{00000000-0005-0000-0000-0000BEA40000}"/>
    <cellStyle name="Normal 51 6 2 3" xfId="54841" xr:uid="{00000000-0005-0000-0000-0000BFA40000}"/>
    <cellStyle name="Normal 51 6 3" xfId="54842" xr:uid="{00000000-0005-0000-0000-0000C0A40000}"/>
    <cellStyle name="Normal 51 6 3 2" xfId="54843" xr:uid="{00000000-0005-0000-0000-0000C1A40000}"/>
    <cellStyle name="Normal 51 6 3 3" xfId="54844" xr:uid="{00000000-0005-0000-0000-0000C2A40000}"/>
    <cellStyle name="Normal 51 6 4" xfId="54845" xr:uid="{00000000-0005-0000-0000-0000C3A40000}"/>
    <cellStyle name="Normal 51 6 4 2" xfId="54846" xr:uid="{00000000-0005-0000-0000-0000C4A40000}"/>
    <cellStyle name="Normal 51 6 4 3" xfId="54847" xr:uid="{00000000-0005-0000-0000-0000C5A40000}"/>
    <cellStyle name="Normal 51 6 5" xfId="54848" xr:uid="{00000000-0005-0000-0000-0000C6A40000}"/>
    <cellStyle name="Normal 51 6 5 2" xfId="54849" xr:uid="{00000000-0005-0000-0000-0000C7A40000}"/>
    <cellStyle name="Normal 51 6 5 3" xfId="54850" xr:uid="{00000000-0005-0000-0000-0000C8A40000}"/>
    <cellStyle name="Normal 51 6 6" xfId="54851" xr:uid="{00000000-0005-0000-0000-0000C9A40000}"/>
    <cellStyle name="Normal 51 6 7" xfId="54852" xr:uid="{00000000-0005-0000-0000-0000CAA40000}"/>
    <cellStyle name="Normal 51 7" xfId="1564" xr:uid="{00000000-0005-0000-0000-0000CBA40000}"/>
    <cellStyle name="Normal 51 7 2" xfId="54853" xr:uid="{00000000-0005-0000-0000-0000CCA40000}"/>
    <cellStyle name="Normal 51 7 2 2" xfId="54854" xr:uid="{00000000-0005-0000-0000-0000CDA40000}"/>
    <cellStyle name="Normal 51 7 2 3" xfId="54855" xr:uid="{00000000-0005-0000-0000-0000CEA40000}"/>
    <cellStyle name="Normal 51 7 3" xfId="54856" xr:uid="{00000000-0005-0000-0000-0000CFA40000}"/>
    <cellStyle name="Normal 51 7 3 2" xfId="54857" xr:uid="{00000000-0005-0000-0000-0000D0A40000}"/>
    <cellStyle name="Normal 51 7 3 3" xfId="54858" xr:uid="{00000000-0005-0000-0000-0000D1A40000}"/>
    <cellStyle name="Normal 51 7 4" xfId="54859" xr:uid="{00000000-0005-0000-0000-0000D2A40000}"/>
    <cellStyle name="Normal 51 7 4 2" xfId="54860" xr:uid="{00000000-0005-0000-0000-0000D3A40000}"/>
    <cellStyle name="Normal 51 7 4 3" xfId="54861" xr:uid="{00000000-0005-0000-0000-0000D4A40000}"/>
    <cellStyle name="Normal 51 7 5" xfId="54862" xr:uid="{00000000-0005-0000-0000-0000D5A40000}"/>
    <cellStyle name="Normal 51 7 5 2" xfId="54863" xr:uid="{00000000-0005-0000-0000-0000D6A40000}"/>
    <cellStyle name="Normal 51 7 5 3" xfId="54864" xr:uid="{00000000-0005-0000-0000-0000D7A40000}"/>
    <cellStyle name="Normal 51 7 6" xfId="54865" xr:uid="{00000000-0005-0000-0000-0000D8A40000}"/>
    <cellStyle name="Normal 51 7 7" xfId="54866" xr:uid="{00000000-0005-0000-0000-0000D9A40000}"/>
    <cellStyle name="Normal 51 8" xfId="1565" xr:uid="{00000000-0005-0000-0000-0000DAA40000}"/>
    <cellStyle name="Normal 51 8 2" xfId="54867" xr:uid="{00000000-0005-0000-0000-0000DBA40000}"/>
    <cellStyle name="Normal 51 8 2 2" xfId="54868" xr:uid="{00000000-0005-0000-0000-0000DCA40000}"/>
    <cellStyle name="Normal 51 8 2 3" xfId="54869" xr:uid="{00000000-0005-0000-0000-0000DDA40000}"/>
    <cellStyle name="Normal 51 8 3" xfId="54870" xr:uid="{00000000-0005-0000-0000-0000DEA40000}"/>
    <cellStyle name="Normal 51 8 3 2" xfId="54871" xr:uid="{00000000-0005-0000-0000-0000DFA40000}"/>
    <cellStyle name="Normal 51 8 3 3" xfId="54872" xr:uid="{00000000-0005-0000-0000-0000E0A40000}"/>
    <cellStyle name="Normal 51 8 4" xfId="54873" xr:uid="{00000000-0005-0000-0000-0000E1A40000}"/>
    <cellStyle name="Normal 51 8 4 2" xfId="54874" xr:uid="{00000000-0005-0000-0000-0000E2A40000}"/>
    <cellStyle name="Normal 51 8 4 3" xfId="54875" xr:uid="{00000000-0005-0000-0000-0000E3A40000}"/>
    <cellStyle name="Normal 51 8 5" xfId="54876" xr:uid="{00000000-0005-0000-0000-0000E4A40000}"/>
    <cellStyle name="Normal 51 8 5 2" xfId="54877" xr:uid="{00000000-0005-0000-0000-0000E5A40000}"/>
    <cellStyle name="Normal 51 8 5 3" xfId="54878" xr:uid="{00000000-0005-0000-0000-0000E6A40000}"/>
    <cellStyle name="Normal 51 8 6" xfId="54879" xr:uid="{00000000-0005-0000-0000-0000E7A40000}"/>
    <cellStyle name="Normal 51 8 7" xfId="54880" xr:uid="{00000000-0005-0000-0000-0000E8A40000}"/>
    <cellStyle name="Normal 51 9" xfId="1566" xr:uid="{00000000-0005-0000-0000-0000E9A40000}"/>
    <cellStyle name="Normal 51 9 2" xfId="54881" xr:uid="{00000000-0005-0000-0000-0000EAA40000}"/>
    <cellStyle name="Normal 51 9 2 2" xfId="54882" xr:uid="{00000000-0005-0000-0000-0000EBA40000}"/>
    <cellStyle name="Normal 51 9 2 3" xfId="54883" xr:uid="{00000000-0005-0000-0000-0000ECA40000}"/>
    <cellStyle name="Normal 51 9 3" xfId="54884" xr:uid="{00000000-0005-0000-0000-0000EDA40000}"/>
    <cellStyle name="Normal 51 9 3 2" xfId="54885" xr:uid="{00000000-0005-0000-0000-0000EEA40000}"/>
    <cellStyle name="Normal 51 9 3 3" xfId="54886" xr:uid="{00000000-0005-0000-0000-0000EFA40000}"/>
    <cellStyle name="Normal 51 9 4" xfId="54887" xr:uid="{00000000-0005-0000-0000-0000F0A40000}"/>
    <cellStyle name="Normal 51 9 4 2" xfId="54888" xr:uid="{00000000-0005-0000-0000-0000F1A40000}"/>
    <cellStyle name="Normal 51 9 4 3" xfId="54889" xr:uid="{00000000-0005-0000-0000-0000F2A40000}"/>
    <cellStyle name="Normal 51 9 5" xfId="54890" xr:uid="{00000000-0005-0000-0000-0000F3A40000}"/>
    <cellStyle name="Normal 51 9 5 2" xfId="54891" xr:uid="{00000000-0005-0000-0000-0000F4A40000}"/>
    <cellStyle name="Normal 51 9 5 3" xfId="54892" xr:uid="{00000000-0005-0000-0000-0000F5A40000}"/>
    <cellStyle name="Normal 51 9 6" xfId="54893" xr:uid="{00000000-0005-0000-0000-0000F6A40000}"/>
    <cellStyle name="Normal 51 9 7" xfId="54894" xr:uid="{00000000-0005-0000-0000-0000F7A40000}"/>
    <cellStyle name="Normal 52" xfId="1567" xr:uid="{00000000-0005-0000-0000-0000F8A40000}"/>
    <cellStyle name="Normal 52 10" xfId="54895" xr:uid="{00000000-0005-0000-0000-0000F9A40000}"/>
    <cellStyle name="Normal 52 10 2" xfId="54896" xr:uid="{00000000-0005-0000-0000-0000FAA40000}"/>
    <cellStyle name="Normal 52 10 2 2" xfId="54897" xr:uid="{00000000-0005-0000-0000-0000FBA40000}"/>
    <cellStyle name="Normal 52 10 2 3" xfId="54898" xr:uid="{00000000-0005-0000-0000-0000FCA40000}"/>
    <cellStyle name="Normal 52 10 3" xfId="54899" xr:uid="{00000000-0005-0000-0000-0000FDA40000}"/>
    <cellStyle name="Normal 52 10 3 2" xfId="54900" xr:uid="{00000000-0005-0000-0000-0000FEA40000}"/>
    <cellStyle name="Normal 52 10 3 3" xfId="54901" xr:uid="{00000000-0005-0000-0000-0000FFA40000}"/>
    <cellStyle name="Normal 52 10 4" xfId="54902" xr:uid="{00000000-0005-0000-0000-000000A50000}"/>
    <cellStyle name="Normal 52 10 4 2" xfId="54903" xr:uid="{00000000-0005-0000-0000-000001A50000}"/>
    <cellStyle name="Normal 52 10 4 3" xfId="54904" xr:uid="{00000000-0005-0000-0000-000002A50000}"/>
    <cellStyle name="Normal 52 10 5" xfId="54905" xr:uid="{00000000-0005-0000-0000-000003A50000}"/>
    <cellStyle name="Normal 52 10 5 2" xfId="54906" xr:uid="{00000000-0005-0000-0000-000004A50000}"/>
    <cellStyle name="Normal 52 10 5 3" xfId="54907" xr:uid="{00000000-0005-0000-0000-000005A50000}"/>
    <cellStyle name="Normal 52 10 6" xfId="54908" xr:uid="{00000000-0005-0000-0000-000006A50000}"/>
    <cellStyle name="Normal 52 10 7" xfId="54909" xr:uid="{00000000-0005-0000-0000-000007A50000}"/>
    <cellStyle name="Normal 52 11" xfId="54910" xr:uid="{00000000-0005-0000-0000-000008A50000}"/>
    <cellStyle name="Normal 52 11 2" xfId="54911" xr:uid="{00000000-0005-0000-0000-000009A50000}"/>
    <cellStyle name="Normal 52 11 2 2" xfId="54912" xr:uid="{00000000-0005-0000-0000-00000AA50000}"/>
    <cellStyle name="Normal 52 11 2 3" xfId="54913" xr:uid="{00000000-0005-0000-0000-00000BA50000}"/>
    <cellStyle name="Normal 52 11 3" xfId="54914" xr:uid="{00000000-0005-0000-0000-00000CA50000}"/>
    <cellStyle name="Normal 52 11 3 2" xfId="54915" xr:uid="{00000000-0005-0000-0000-00000DA50000}"/>
    <cellStyle name="Normal 52 11 3 3" xfId="54916" xr:uid="{00000000-0005-0000-0000-00000EA50000}"/>
    <cellStyle name="Normal 52 11 4" xfId="54917" xr:uid="{00000000-0005-0000-0000-00000FA50000}"/>
    <cellStyle name="Normal 52 11 4 2" xfId="54918" xr:uid="{00000000-0005-0000-0000-000010A50000}"/>
    <cellStyle name="Normal 52 11 4 3" xfId="54919" xr:uid="{00000000-0005-0000-0000-000011A50000}"/>
    <cellStyle name="Normal 52 11 5" xfId="54920" xr:uid="{00000000-0005-0000-0000-000012A50000}"/>
    <cellStyle name="Normal 52 11 5 2" xfId="54921" xr:uid="{00000000-0005-0000-0000-000013A50000}"/>
    <cellStyle name="Normal 52 11 5 3" xfId="54922" xr:uid="{00000000-0005-0000-0000-000014A50000}"/>
    <cellStyle name="Normal 52 11 6" xfId="54923" xr:uid="{00000000-0005-0000-0000-000015A50000}"/>
    <cellStyle name="Normal 52 11 7" xfId="54924" xr:uid="{00000000-0005-0000-0000-000016A50000}"/>
    <cellStyle name="Normal 52 12" xfId="54925" xr:uid="{00000000-0005-0000-0000-000017A50000}"/>
    <cellStyle name="Normal 52 12 2" xfId="54926" xr:uid="{00000000-0005-0000-0000-000018A50000}"/>
    <cellStyle name="Normal 52 12 2 2" xfId="54927" xr:uid="{00000000-0005-0000-0000-000019A50000}"/>
    <cellStyle name="Normal 52 12 2 3" xfId="54928" xr:uid="{00000000-0005-0000-0000-00001AA50000}"/>
    <cellStyle name="Normal 52 12 3" xfId="54929" xr:uid="{00000000-0005-0000-0000-00001BA50000}"/>
    <cellStyle name="Normal 52 12 3 2" xfId="54930" xr:uid="{00000000-0005-0000-0000-00001CA50000}"/>
    <cellStyle name="Normal 52 12 3 3" xfId="54931" xr:uid="{00000000-0005-0000-0000-00001DA50000}"/>
    <cellStyle name="Normal 52 12 4" xfId="54932" xr:uid="{00000000-0005-0000-0000-00001EA50000}"/>
    <cellStyle name="Normal 52 12 4 2" xfId="54933" xr:uid="{00000000-0005-0000-0000-00001FA50000}"/>
    <cellStyle name="Normal 52 12 4 3" xfId="54934" xr:uid="{00000000-0005-0000-0000-000020A50000}"/>
    <cellStyle name="Normal 52 12 5" xfId="54935" xr:uid="{00000000-0005-0000-0000-000021A50000}"/>
    <cellStyle name="Normal 52 12 5 2" xfId="54936" xr:uid="{00000000-0005-0000-0000-000022A50000}"/>
    <cellStyle name="Normal 52 12 5 3" xfId="54937" xr:uid="{00000000-0005-0000-0000-000023A50000}"/>
    <cellStyle name="Normal 52 12 6" xfId="54938" xr:uid="{00000000-0005-0000-0000-000024A50000}"/>
    <cellStyle name="Normal 52 12 7" xfId="54939" xr:uid="{00000000-0005-0000-0000-000025A50000}"/>
    <cellStyle name="Normal 52 13" xfId="54940" xr:uid="{00000000-0005-0000-0000-000026A50000}"/>
    <cellStyle name="Normal 52 13 2" xfId="54941" xr:uid="{00000000-0005-0000-0000-000027A50000}"/>
    <cellStyle name="Normal 52 13 2 2" xfId="54942" xr:uid="{00000000-0005-0000-0000-000028A50000}"/>
    <cellStyle name="Normal 52 13 2 3" xfId="54943" xr:uid="{00000000-0005-0000-0000-000029A50000}"/>
    <cellStyle name="Normal 52 13 3" xfId="54944" xr:uid="{00000000-0005-0000-0000-00002AA50000}"/>
    <cellStyle name="Normal 52 13 3 2" xfId="54945" xr:uid="{00000000-0005-0000-0000-00002BA50000}"/>
    <cellStyle name="Normal 52 13 3 3" xfId="54946" xr:uid="{00000000-0005-0000-0000-00002CA50000}"/>
    <cellStyle name="Normal 52 13 4" xfId="54947" xr:uid="{00000000-0005-0000-0000-00002DA50000}"/>
    <cellStyle name="Normal 52 13 4 2" xfId="54948" xr:uid="{00000000-0005-0000-0000-00002EA50000}"/>
    <cellStyle name="Normal 52 13 4 3" xfId="54949" xr:uid="{00000000-0005-0000-0000-00002FA50000}"/>
    <cellStyle name="Normal 52 13 5" xfId="54950" xr:uid="{00000000-0005-0000-0000-000030A50000}"/>
    <cellStyle name="Normal 52 13 5 2" xfId="54951" xr:uid="{00000000-0005-0000-0000-000031A50000}"/>
    <cellStyle name="Normal 52 13 5 3" xfId="54952" xr:uid="{00000000-0005-0000-0000-000032A50000}"/>
    <cellStyle name="Normal 52 13 6" xfId="54953" xr:uid="{00000000-0005-0000-0000-000033A50000}"/>
    <cellStyle name="Normal 52 13 7" xfId="54954" xr:uid="{00000000-0005-0000-0000-000034A50000}"/>
    <cellStyle name="Normal 52 14" xfId="54955" xr:uid="{00000000-0005-0000-0000-000035A50000}"/>
    <cellStyle name="Normal 52 14 2" xfId="54956" xr:uid="{00000000-0005-0000-0000-000036A50000}"/>
    <cellStyle name="Normal 52 14 2 2" xfId="54957" xr:uid="{00000000-0005-0000-0000-000037A50000}"/>
    <cellStyle name="Normal 52 14 2 3" xfId="54958" xr:uid="{00000000-0005-0000-0000-000038A50000}"/>
    <cellStyle name="Normal 52 14 3" xfId="54959" xr:uid="{00000000-0005-0000-0000-000039A50000}"/>
    <cellStyle name="Normal 52 14 3 2" xfId="54960" xr:uid="{00000000-0005-0000-0000-00003AA50000}"/>
    <cellStyle name="Normal 52 14 3 3" xfId="54961" xr:uid="{00000000-0005-0000-0000-00003BA50000}"/>
    <cellStyle name="Normal 52 14 4" xfId="54962" xr:uid="{00000000-0005-0000-0000-00003CA50000}"/>
    <cellStyle name="Normal 52 14 4 2" xfId="54963" xr:uid="{00000000-0005-0000-0000-00003DA50000}"/>
    <cellStyle name="Normal 52 14 4 3" xfId="54964" xr:uid="{00000000-0005-0000-0000-00003EA50000}"/>
    <cellStyle name="Normal 52 14 5" xfId="54965" xr:uid="{00000000-0005-0000-0000-00003FA50000}"/>
    <cellStyle name="Normal 52 14 5 2" xfId="54966" xr:uid="{00000000-0005-0000-0000-000040A50000}"/>
    <cellStyle name="Normal 52 14 5 3" xfId="54967" xr:uid="{00000000-0005-0000-0000-000041A50000}"/>
    <cellStyle name="Normal 52 14 6" xfId="54968" xr:uid="{00000000-0005-0000-0000-000042A50000}"/>
    <cellStyle name="Normal 52 14 7" xfId="54969" xr:uid="{00000000-0005-0000-0000-000043A50000}"/>
    <cellStyle name="Normal 52 15" xfId="54970" xr:uid="{00000000-0005-0000-0000-000044A50000}"/>
    <cellStyle name="Normal 52 15 2" xfId="54971" xr:uid="{00000000-0005-0000-0000-000045A50000}"/>
    <cellStyle name="Normal 52 15 2 2" xfId="54972" xr:uid="{00000000-0005-0000-0000-000046A50000}"/>
    <cellStyle name="Normal 52 15 2 3" xfId="54973" xr:uid="{00000000-0005-0000-0000-000047A50000}"/>
    <cellStyle name="Normal 52 15 3" xfId="54974" xr:uid="{00000000-0005-0000-0000-000048A50000}"/>
    <cellStyle name="Normal 52 15 3 2" xfId="54975" xr:uid="{00000000-0005-0000-0000-000049A50000}"/>
    <cellStyle name="Normal 52 15 3 3" xfId="54976" xr:uid="{00000000-0005-0000-0000-00004AA50000}"/>
    <cellStyle name="Normal 52 15 4" xfId="54977" xr:uid="{00000000-0005-0000-0000-00004BA50000}"/>
    <cellStyle name="Normal 52 15 4 2" xfId="54978" xr:uid="{00000000-0005-0000-0000-00004CA50000}"/>
    <cellStyle name="Normal 52 15 4 3" xfId="54979" xr:uid="{00000000-0005-0000-0000-00004DA50000}"/>
    <cellStyle name="Normal 52 15 5" xfId="54980" xr:uid="{00000000-0005-0000-0000-00004EA50000}"/>
    <cellStyle name="Normal 52 15 5 2" xfId="54981" xr:uid="{00000000-0005-0000-0000-00004FA50000}"/>
    <cellStyle name="Normal 52 15 5 3" xfId="54982" xr:uid="{00000000-0005-0000-0000-000050A50000}"/>
    <cellStyle name="Normal 52 15 6" xfId="54983" xr:uid="{00000000-0005-0000-0000-000051A50000}"/>
    <cellStyle name="Normal 52 15 7" xfId="54984" xr:uid="{00000000-0005-0000-0000-000052A50000}"/>
    <cellStyle name="Normal 52 16" xfId="54985" xr:uid="{00000000-0005-0000-0000-000053A50000}"/>
    <cellStyle name="Normal 52 16 2" xfId="54986" xr:uid="{00000000-0005-0000-0000-000054A50000}"/>
    <cellStyle name="Normal 52 16 2 2" xfId="54987" xr:uid="{00000000-0005-0000-0000-000055A50000}"/>
    <cellStyle name="Normal 52 16 2 3" xfId="54988" xr:uid="{00000000-0005-0000-0000-000056A50000}"/>
    <cellStyle name="Normal 52 16 3" xfId="54989" xr:uid="{00000000-0005-0000-0000-000057A50000}"/>
    <cellStyle name="Normal 52 16 3 2" xfId="54990" xr:uid="{00000000-0005-0000-0000-000058A50000}"/>
    <cellStyle name="Normal 52 16 3 3" xfId="54991" xr:uid="{00000000-0005-0000-0000-000059A50000}"/>
    <cellStyle name="Normal 52 16 4" xfId="54992" xr:uid="{00000000-0005-0000-0000-00005AA50000}"/>
    <cellStyle name="Normal 52 16 4 2" xfId="54993" xr:uid="{00000000-0005-0000-0000-00005BA50000}"/>
    <cellStyle name="Normal 52 16 4 3" xfId="54994" xr:uid="{00000000-0005-0000-0000-00005CA50000}"/>
    <cellStyle name="Normal 52 16 5" xfId="54995" xr:uid="{00000000-0005-0000-0000-00005DA50000}"/>
    <cellStyle name="Normal 52 16 5 2" xfId="54996" xr:uid="{00000000-0005-0000-0000-00005EA50000}"/>
    <cellStyle name="Normal 52 16 5 3" xfId="54997" xr:uid="{00000000-0005-0000-0000-00005FA50000}"/>
    <cellStyle name="Normal 52 16 6" xfId="54998" xr:uid="{00000000-0005-0000-0000-000060A50000}"/>
    <cellStyle name="Normal 52 16 7" xfId="54999" xr:uid="{00000000-0005-0000-0000-000061A50000}"/>
    <cellStyle name="Normal 52 17" xfId="55000" xr:uid="{00000000-0005-0000-0000-000062A50000}"/>
    <cellStyle name="Normal 52 17 2" xfId="55001" xr:uid="{00000000-0005-0000-0000-000063A50000}"/>
    <cellStyle name="Normal 52 17 2 2" xfId="55002" xr:uid="{00000000-0005-0000-0000-000064A50000}"/>
    <cellStyle name="Normal 52 17 2 3" xfId="55003" xr:uid="{00000000-0005-0000-0000-000065A50000}"/>
    <cellStyle name="Normal 52 17 3" xfId="55004" xr:uid="{00000000-0005-0000-0000-000066A50000}"/>
    <cellStyle name="Normal 52 17 3 2" xfId="55005" xr:uid="{00000000-0005-0000-0000-000067A50000}"/>
    <cellStyle name="Normal 52 17 3 3" xfId="55006" xr:uid="{00000000-0005-0000-0000-000068A50000}"/>
    <cellStyle name="Normal 52 17 4" xfId="55007" xr:uid="{00000000-0005-0000-0000-000069A50000}"/>
    <cellStyle name="Normal 52 17 4 2" xfId="55008" xr:uid="{00000000-0005-0000-0000-00006AA50000}"/>
    <cellStyle name="Normal 52 17 4 3" xfId="55009" xr:uid="{00000000-0005-0000-0000-00006BA50000}"/>
    <cellStyle name="Normal 52 17 5" xfId="55010" xr:uid="{00000000-0005-0000-0000-00006CA50000}"/>
    <cellStyle name="Normal 52 17 5 2" xfId="55011" xr:uid="{00000000-0005-0000-0000-00006DA50000}"/>
    <cellStyle name="Normal 52 17 5 3" xfId="55012" xr:uid="{00000000-0005-0000-0000-00006EA50000}"/>
    <cellStyle name="Normal 52 17 6" xfId="55013" xr:uid="{00000000-0005-0000-0000-00006FA50000}"/>
    <cellStyle name="Normal 52 17 7" xfId="55014" xr:uid="{00000000-0005-0000-0000-000070A50000}"/>
    <cellStyle name="Normal 52 18" xfId="55015" xr:uid="{00000000-0005-0000-0000-000071A50000}"/>
    <cellStyle name="Normal 52 18 2" xfId="55016" xr:uid="{00000000-0005-0000-0000-000072A50000}"/>
    <cellStyle name="Normal 52 18 2 2" xfId="55017" xr:uid="{00000000-0005-0000-0000-000073A50000}"/>
    <cellStyle name="Normal 52 18 2 3" xfId="55018" xr:uid="{00000000-0005-0000-0000-000074A50000}"/>
    <cellStyle name="Normal 52 18 3" xfId="55019" xr:uid="{00000000-0005-0000-0000-000075A50000}"/>
    <cellStyle name="Normal 52 18 4" xfId="55020" xr:uid="{00000000-0005-0000-0000-000076A50000}"/>
    <cellStyle name="Normal 52 19" xfId="55021" xr:uid="{00000000-0005-0000-0000-000077A50000}"/>
    <cellStyle name="Normal 52 19 2" xfId="55022" xr:uid="{00000000-0005-0000-0000-000078A50000}"/>
    <cellStyle name="Normal 52 19 2 2" xfId="55023" xr:uid="{00000000-0005-0000-0000-000079A50000}"/>
    <cellStyle name="Normal 52 19 2 3" xfId="55024" xr:uid="{00000000-0005-0000-0000-00007AA50000}"/>
    <cellStyle name="Normal 52 19 3" xfId="55025" xr:uid="{00000000-0005-0000-0000-00007BA50000}"/>
    <cellStyle name="Normal 52 19 4" xfId="55026" xr:uid="{00000000-0005-0000-0000-00007CA50000}"/>
    <cellStyle name="Normal 52 2" xfId="55027" xr:uid="{00000000-0005-0000-0000-00007DA50000}"/>
    <cellStyle name="Normal 52 2 2" xfId="55028" xr:uid="{00000000-0005-0000-0000-00007EA50000}"/>
    <cellStyle name="Normal 52 2 2 2" xfId="55029" xr:uid="{00000000-0005-0000-0000-00007FA50000}"/>
    <cellStyle name="Normal 52 2 2 3" xfId="55030" xr:uid="{00000000-0005-0000-0000-000080A50000}"/>
    <cellStyle name="Normal 52 2 3" xfId="55031" xr:uid="{00000000-0005-0000-0000-000081A50000}"/>
    <cellStyle name="Normal 52 2 3 2" xfId="55032" xr:uid="{00000000-0005-0000-0000-000082A50000}"/>
    <cellStyle name="Normal 52 2 3 3" xfId="55033" xr:uid="{00000000-0005-0000-0000-000083A50000}"/>
    <cellStyle name="Normal 52 2 4" xfId="55034" xr:uid="{00000000-0005-0000-0000-000084A50000}"/>
    <cellStyle name="Normal 52 2 4 2" xfId="55035" xr:uid="{00000000-0005-0000-0000-000085A50000}"/>
    <cellStyle name="Normal 52 2 4 3" xfId="55036" xr:uid="{00000000-0005-0000-0000-000086A50000}"/>
    <cellStyle name="Normal 52 2 5" xfId="55037" xr:uid="{00000000-0005-0000-0000-000087A50000}"/>
    <cellStyle name="Normal 52 2 5 2" xfId="55038" xr:uid="{00000000-0005-0000-0000-000088A50000}"/>
    <cellStyle name="Normal 52 2 5 3" xfId="55039" xr:uid="{00000000-0005-0000-0000-000089A50000}"/>
    <cellStyle name="Normal 52 2 6" xfId="55040" xr:uid="{00000000-0005-0000-0000-00008AA50000}"/>
    <cellStyle name="Normal 52 2 6 2" xfId="55041" xr:uid="{00000000-0005-0000-0000-00008BA50000}"/>
    <cellStyle name="Normal 52 2 6 3" xfId="55042" xr:uid="{00000000-0005-0000-0000-00008CA50000}"/>
    <cellStyle name="Normal 52 2 7" xfId="55043" xr:uid="{00000000-0005-0000-0000-00008DA50000}"/>
    <cellStyle name="Normal 52 2 7 2" xfId="55044" xr:uid="{00000000-0005-0000-0000-00008EA50000}"/>
    <cellStyle name="Normal 52 2 7 3" xfId="55045" xr:uid="{00000000-0005-0000-0000-00008FA50000}"/>
    <cellStyle name="Normal 52 2 8" xfId="55046" xr:uid="{00000000-0005-0000-0000-000090A50000}"/>
    <cellStyle name="Normal 52 2 9" xfId="55047" xr:uid="{00000000-0005-0000-0000-000091A50000}"/>
    <cellStyle name="Normal 52 20" xfId="55048" xr:uid="{00000000-0005-0000-0000-000092A50000}"/>
    <cellStyle name="Normal 52 20 2" xfId="55049" xr:uid="{00000000-0005-0000-0000-000093A50000}"/>
    <cellStyle name="Normal 52 20 2 2" xfId="55050" xr:uid="{00000000-0005-0000-0000-000094A50000}"/>
    <cellStyle name="Normal 52 20 2 3" xfId="55051" xr:uid="{00000000-0005-0000-0000-000095A50000}"/>
    <cellStyle name="Normal 52 20 3" xfId="55052" xr:uid="{00000000-0005-0000-0000-000096A50000}"/>
    <cellStyle name="Normal 52 20 4" xfId="55053" xr:uid="{00000000-0005-0000-0000-000097A50000}"/>
    <cellStyle name="Normal 52 21" xfId="55054" xr:uid="{00000000-0005-0000-0000-000098A50000}"/>
    <cellStyle name="Normal 52 21 2" xfId="55055" xr:uid="{00000000-0005-0000-0000-000099A50000}"/>
    <cellStyle name="Normal 52 21 3" xfId="55056" xr:uid="{00000000-0005-0000-0000-00009AA50000}"/>
    <cellStyle name="Normal 52 22" xfId="55057" xr:uid="{00000000-0005-0000-0000-00009BA50000}"/>
    <cellStyle name="Normal 52 23" xfId="55058" xr:uid="{00000000-0005-0000-0000-00009CA50000}"/>
    <cellStyle name="Normal 52 3" xfId="55059" xr:uid="{00000000-0005-0000-0000-00009DA50000}"/>
    <cellStyle name="Normal 52 3 2" xfId="55060" xr:uid="{00000000-0005-0000-0000-00009EA50000}"/>
    <cellStyle name="Normal 52 3 2 2" xfId="55061" xr:uid="{00000000-0005-0000-0000-00009FA50000}"/>
    <cellStyle name="Normal 52 3 2 3" xfId="55062" xr:uid="{00000000-0005-0000-0000-0000A0A50000}"/>
    <cellStyle name="Normal 52 3 3" xfId="55063" xr:uid="{00000000-0005-0000-0000-0000A1A50000}"/>
    <cellStyle name="Normal 52 3 3 2" xfId="55064" xr:uid="{00000000-0005-0000-0000-0000A2A50000}"/>
    <cellStyle name="Normal 52 3 3 3" xfId="55065" xr:uid="{00000000-0005-0000-0000-0000A3A50000}"/>
    <cellStyle name="Normal 52 3 4" xfId="55066" xr:uid="{00000000-0005-0000-0000-0000A4A50000}"/>
    <cellStyle name="Normal 52 3 4 2" xfId="55067" xr:uid="{00000000-0005-0000-0000-0000A5A50000}"/>
    <cellStyle name="Normal 52 3 4 3" xfId="55068" xr:uid="{00000000-0005-0000-0000-0000A6A50000}"/>
    <cellStyle name="Normal 52 3 5" xfId="55069" xr:uid="{00000000-0005-0000-0000-0000A7A50000}"/>
    <cellStyle name="Normal 52 3 5 2" xfId="55070" xr:uid="{00000000-0005-0000-0000-0000A8A50000}"/>
    <cellStyle name="Normal 52 3 5 3" xfId="55071" xr:uid="{00000000-0005-0000-0000-0000A9A50000}"/>
    <cellStyle name="Normal 52 3 6" xfId="55072" xr:uid="{00000000-0005-0000-0000-0000AAA50000}"/>
    <cellStyle name="Normal 52 3 6 2" xfId="55073" xr:uid="{00000000-0005-0000-0000-0000ABA50000}"/>
    <cellStyle name="Normal 52 3 6 3" xfId="55074" xr:uid="{00000000-0005-0000-0000-0000ACA50000}"/>
    <cellStyle name="Normal 52 3 7" xfId="55075" xr:uid="{00000000-0005-0000-0000-0000ADA50000}"/>
    <cellStyle name="Normal 52 3 8" xfId="55076" xr:uid="{00000000-0005-0000-0000-0000AEA50000}"/>
    <cellStyle name="Normal 52 4" xfId="55077" xr:uid="{00000000-0005-0000-0000-0000AFA50000}"/>
    <cellStyle name="Normal 52 4 2" xfId="55078" xr:uid="{00000000-0005-0000-0000-0000B0A50000}"/>
    <cellStyle name="Normal 52 4 2 2" xfId="55079" xr:uid="{00000000-0005-0000-0000-0000B1A50000}"/>
    <cellStyle name="Normal 52 4 2 3" xfId="55080" xr:uid="{00000000-0005-0000-0000-0000B2A50000}"/>
    <cellStyle name="Normal 52 4 3" xfId="55081" xr:uid="{00000000-0005-0000-0000-0000B3A50000}"/>
    <cellStyle name="Normal 52 4 3 2" xfId="55082" xr:uid="{00000000-0005-0000-0000-0000B4A50000}"/>
    <cellStyle name="Normal 52 4 3 3" xfId="55083" xr:uid="{00000000-0005-0000-0000-0000B5A50000}"/>
    <cellStyle name="Normal 52 4 4" xfId="55084" xr:uid="{00000000-0005-0000-0000-0000B6A50000}"/>
    <cellStyle name="Normal 52 4 4 2" xfId="55085" xr:uid="{00000000-0005-0000-0000-0000B7A50000}"/>
    <cellStyle name="Normal 52 4 4 3" xfId="55086" xr:uid="{00000000-0005-0000-0000-0000B8A50000}"/>
    <cellStyle name="Normal 52 4 5" xfId="55087" xr:uid="{00000000-0005-0000-0000-0000B9A50000}"/>
    <cellStyle name="Normal 52 4 5 2" xfId="55088" xr:uid="{00000000-0005-0000-0000-0000BAA50000}"/>
    <cellStyle name="Normal 52 4 5 3" xfId="55089" xr:uid="{00000000-0005-0000-0000-0000BBA50000}"/>
    <cellStyle name="Normal 52 4 6" xfId="55090" xr:uid="{00000000-0005-0000-0000-0000BCA50000}"/>
    <cellStyle name="Normal 52 4 7" xfId="55091" xr:uid="{00000000-0005-0000-0000-0000BDA50000}"/>
    <cellStyle name="Normal 52 5" xfId="55092" xr:uid="{00000000-0005-0000-0000-0000BEA50000}"/>
    <cellStyle name="Normal 52 5 2" xfId="55093" xr:uid="{00000000-0005-0000-0000-0000BFA50000}"/>
    <cellStyle name="Normal 52 5 2 2" xfId="55094" xr:uid="{00000000-0005-0000-0000-0000C0A50000}"/>
    <cellStyle name="Normal 52 5 2 3" xfId="55095" xr:uid="{00000000-0005-0000-0000-0000C1A50000}"/>
    <cellStyle name="Normal 52 5 3" xfId="55096" xr:uid="{00000000-0005-0000-0000-0000C2A50000}"/>
    <cellStyle name="Normal 52 5 3 2" xfId="55097" xr:uid="{00000000-0005-0000-0000-0000C3A50000}"/>
    <cellStyle name="Normal 52 5 3 3" xfId="55098" xr:uid="{00000000-0005-0000-0000-0000C4A50000}"/>
    <cellStyle name="Normal 52 5 4" xfId="55099" xr:uid="{00000000-0005-0000-0000-0000C5A50000}"/>
    <cellStyle name="Normal 52 5 4 2" xfId="55100" xr:uid="{00000000-0005-0000-0000-0000C6A50000}"/>
    <cellStyle name="Normal 52 5 4 3" xfId="55101" xr:uid="{00000000-0005-0000-0000-0000C7A50000}"/>
    <cellStyle name="Normal 52 5 5" xfId="55102" xr:uid="{00000000-0005-0000-0000-0000C8A50000}"/>
    <cellStyle name="Normal 52 5 5 2" xfId="55103" xr:uid="{00000000-0005-0000-0000-0000C9A50000}"/>
    <cellStyle name="Normal 52 5 5 3" xfId="55104" xr:uid="{00000000-0005-0000-0000-0000CAA50000}"/>
    <cellStyle name="Normal 52 5 6" xfId="55105" xr:uid="{00000000-0005-0000-0000-0000CBA50000}"/>
    <cellStyle name="Normal 52 5 7" xfId="55106" xr:uid="{00000000-0005-0000-0000-0000CCA50000}"/>
    <cellStyle name="Normal 52 6" xfId="55107" xr:uid="{00000000-0005-0000-0000-0000CDA50000}"/>
    <cellStyle name="Normal 52 6 2" xfId="55108" xr:uid="{00000000-0005-0000-0000-0000CEA50000}"/>
    <cellStyle name="Normal 52 6 2 2" xfId="55109" xr:uid="{00000000-0005-0000-0000-0000CFA50000}"/>
    <cellStyle name="Normal 52 6 2 3" xfId="55110" xr:uid="{00000000-0005-0000-0000-0000D0A50000}"/>
    <cellStyle name="Normal 52 6 3" xfId="55111" xr:uid="{00000000-0005-0000-0000-0000D1A50000}"/>
    <cellStyle name="Normal 52 6 3 2" xfId="55112" xr:uid="{00000000-0005-0000-0000-0000D2A50000}"/>
    <cellStyle name="Normal 52 6 3 3" xfId="55113" xr:uid="{00000000-0005-0000-0000-0000D3A50000}"/>
    <cellStyle name="Normal 52 6 4" xfId="55114" xr:uid="{00000000-0005-0000-0000-0000D4A50000}"/>
    <cellStyle name="Normal 52 6 4 2" xfId="55115" xr:uid="{00000000-0005-0000-0000-0000D5A50000}"/>
    <cellStyle name="Normal 52 6 4 3" xfId="55116" xr:uid="{00000000-0005-0000-0000-0000D6A50000}"/>
    <cellStyle name="Normal 52 6 5" xfId="55117" xr:uid="{00000000-0005-0000-0000-0000D7A50000}"/>
    <cellStyle name="Normal 52 6 5 2" xfId="55118" xr:uid="{00000000-0005-0000-0000-0000D8A50000}"/>
    <cellStyle name="Normal 52 6 5 3" xfId="55119" xr:uid="{00000000-0005-0000-0000-0000D9A50000}"/>
    <cellStyle name="Normal 52 6 6" xfId="55120" xr:uid="{00000000-0005-0000-0000-0000DAA50000}"/>
    <cellStyle name="Normal 52 6 7" xfId="55121" xr:uid="{00000000-0005-0000-0000-0000DBA50000}"/>
    <cellStyle name="Normal 52 7" xfId="55122" xr:uid="{00000000-0005-0000-0000-0000DCA50000}"/>
    <cellStyle name="Normal 52 7 2" xfId="55123" xr:uid="{00000000-0005-0000-0000-0000DDA50000}"/>
    <cellStyle name="Normal 52 7 2 2" xfId="55124" xr:uid="{00000000-0005-0000-0000-0000DEA50000}"/>
    <cellStyle name="Normal 52 7 2 3" xfId="55125" xr:uid="{00000000-0005-0000-0000-0000DFA50000}"/>
    <cellStyle name="Normal 52 7 3" xfId="55126" xr:uid="{00000000-0005-0000-0000-0000E0A50000}"/>
    <cellStyle name="Normal 52 7 3 2" xfId="55127" xr:uid="{00000000-0005-0000-0000-0000E1A50000}"/>
    <cellStyle name="Normal 52 7 3 3" xfId="55128" xr:uid="{00000000-0005-0000-0000-0000E2A50000}"/>
    <cellStyle name="Normal 52 7 4" xfId="55129" xr:uid="{00000000-0005-0000-0000-0000E3A50000}"/>
    <cellStyle name="Normal 52 7 4 2" xfId="55130" xr:uid="{00000000-0005-0000-0000-0000E4A50000}"/>
    <cellStyle name="Normal 52 7 4 3" xfId="55131" xr:uid="{00000000-0005-0000-0000-0000E5A50000}"/>
    <cellStyle name="Normal 52 7 5" xfId="55132" xr:uid="{00000000-0005-0000-0000-0000E6A50000}"/>
    <cellStyle name="Normal 52 7 5 2" xfId="55133" xr:uid="{00000000-0005-0000-0000-0000E7A50000}"/>
    <cellStyle name="Normal 52 7 5 3" xfId="55134" xr:uid="{00000000-0005-0000-0000-0000E8A50000}"/>
    <cellStyle name="Normal 52 7 6" xfId="55135" xr:uid="{00000000-0005-0000-0000-0000E9A50000}"/>
    <cellStyle name="Normal 52 7 7" xfId="55136" xr:uid="{00000000-0005-0000-0000-0000EAA50000}"/>
    <cellStyle name="Normal 52 8" xfId="55137" xr:uid="{00000000-0005-0000-0000-0000EBA50000}"/>
    <cellStyle name="Normal 52 8 2" xfId="55138" xr:uid="{00000000-0005-0000-0000-0000ECA50000}"/>
    <cellStyle name="Normal 52 8 2 2" xfId="55139" xr:uid="{00000000-0005-0000-0000-0000EDA50000}"/>
    <cellStyle name="Normal 52 8 2 3" xfId="55140" xr:uid="{00000000-0005-0000-0000-0000EEA50000}"/>
    <cellStyle name="Normal 52 8 3" xfId="55141" xr:uid="{00000000-0005-0000-0000-0000EFA50000}"/>
    <cellStyle name="Normal 52 8 3 2" xfId="55142" xr:uid="{00000000-0005-0000-0000-0000F0A50000}"/>
    <cellStyle name="Normal 52 8 3 3" xfId="55143" xr:uid="{00000000-0005-0000-0000-0000F1A50000}"/>
    <cellStyle name="Normal 52 8 4" xfId="55144" xr:uid="{00000000-0005-0000-0000-0000F2A50000}"/>
    <cellStyle name="Normal 52 8 4 2" xfId="55145" xr:uid="{00000000-0005-0000-0000-0000F3A50000}"/>
    <cellStyle name="Normal 52 8 4 3" xfId="55146" xr:uid="{00000000-0005-0000-0000-0000F4A50000}"/>
    <cellStyle name="Normal 52 8 5" xfId="55147" xr:uid="{00000000-0005-0000-0000-0000F5A50000}"/>
    <cellStyle name="Normal 52 8 5 2" xfId="55148" xr:uid="{00000000-0005-0000-0000-0000F6A50000}"/>
    <cellStyle name="Normal 52 8 5 3" xfId="55149" xr:uid="{00000000-0005-0000-0000-0000F7A50000}"/>
    <cellStyle name="Normal 52 8 6" xfId="55150" xr:uid="{00000000-0005-0000-0000-0000F8A50000}"/>
    <cellStyle name="Normal 52 8 7" xfId="55151" xr:uid="{00000000-0005-0000-0000-0000F9A50000}"/>
    <cellStyle name="Normal 52 9" xfId="55152" xr:uid="{00000000-0005-0000-0000-0000FAA50000}"/>
    <cellStyle name="Normal 52 9 2" xfId="55153" xr:uid="{00000000-0005-0000-0000-0000FBA50000}"/>
    <cellStyle name="Normal 52 9 2 2" xfId="55154" xr:uid="{00000000-0005-0000-0000-0000FCA50000}"/>
    <cellStyle name="Normal 52 9 2 3" xfId="55155" xr:uid="{00000000-0005-0000-0000-0000FDA50000}"/>
    <cellStyle name="Normal 52 9 3" xfId="55156" xr:uid="{00000000-0005-0000-0000-0000FEA50000}"/>
    <cellStyle name="Normal 52 9 3 2" xfId="55157" xr:uid="{00000000-0005-0000-0000-0000FFA50000}"/>
    <cellStyle name="Normal 52 9 3 3" xfId="55158" xr:uid="{00000000-0005-0000-0000-000000A60000}"/>
    <cellStyle name="Normal 52 9 4" xfId="55159" xr:uid="{00000000-0005-0000-0000-000001A60000}"/>
    <cellStyle name="Normal 52 9 4 2" xfId="55160" xr:uid="{00000000-0005-0000-0000-000002A60000}"/>
    <cellStyle name="Normal 52 9 4 3" xfId="55161" xr:uid="{00000000-0005-0000-0000-000003A60000}"/>
    <cellStyle name="Normal 52 9 5" xfId="55162" xr:uid="{00000000-0005-0000-0000-000004A60000}"/>
    <cellStyle name="Normal 52 9 5 2" xfId="55163" xr:uid="{00000000-0005-0000-0000-000005A60000}"/>
    <cellStyle name="Normal 52 9 5 3" xfId="55164" xr:uid="{00000000-0005-0000-0000-000006A60000}"/>
    <cellStyle name="Normal 52 9 6" xfId="55165" xr:uid="{00000000-0005-0000-0000-000007A60000}"/>
    <cellStyle name="Normal 52 9 7" xfId="55166" xr:uid="{00000000-0005-0000-0000-000008A60000}"/>
    <cellStyle name="Normal 53" xfId="1568" xr:uid="{00000000-0005-0000-0000-000009A60000}"/>
    <cellStyle name="Normal 53 10" xfId="55167" xr:uid="{00000000-0005-0000-0000-00000AA60000}"/>
    <cellStyle name="Normal 53 10 2" xfId="55168" xr:uid="{00000000-0005-0000-0000-00000BA60000}"/>
    <cellStyle name="Normal 53 10 2 2" xfId="55169" xr:uid="{00000000-0005-0000-0000-00000CA60000}"/>
    <cellStyle name="Normal 53 10 2 3" xfId="55170" xr:uid="{00000000-0005-0000-0000-00000DA60000}"/>
    <cellStyle name="Normal 53 10 3" xfId="55171" xr:uid="{00000000-0005-0000-0000-00000EA60000}"/>
    <cellStyle name="Normal 53 10 3 2" xfId="55172" xr:uid="{00000000-0005-0000-0000-00000FA60000}"/>
    <cellStyle name="Normal 53 10 3 3" xfId="55173" xr:uid="{00000000-0005-0000-0000-000010A60000}"/>
    <cellStyle name="Normal 53 10 4" xfId="55174" xr:uid="{00000000-0005-0000-0000-000011A60000}"/>
    <cellStyle name="Normal 53 10 4 2" xfId="55175" xr:uid="{00000000-0005-0000-0000-000012A60000}"/>
    <cellStyle name="Normal 53 10 4 3" xfId="55176" xr:uid="{00000000-0005-0000-0000-000013A60000}"/>
    <cellStyle name="Normal 53 10 5" xfId="55177" xr:uid="{00000000-0005-0000-0000-000014A60000}"/>
    <cellStyle name="Normal 53 10 5 2" xfId="55178" xr:uid="{00000000-0005-0000-0000-000015A60000}"/>
    <cellStyle name="Normal 53 10 5 3" xfId="55179" xr:uid="{00000000-0005-0000-0000-000016A60000}"/>
    <cellStyle name="Normal 53 10 6" xfId="55180" xr:uid="{00000000-0005-0000-0000-000017A60000}"/>
    <cellStyle name="Normal 53 10 7" xfId="55181" xr:uid="{00000000-0005-0000-0000-000018A60000}"/>
    <cellStyle name="Normal 53 11" xfId="55182" xr:uid="{00000000-0005-0000-0000-000019A60000}"/>
    <cellStyle name="Normal 53 11 2" xfId="55183" xr:uid="{00000000-0005-0000-0000-00001AA60000}"/>
    <cellStyle name="Normal 53 11 2 2" xfId="55184" xr:uid="{00000000-0005-0000-0000-00001BA60000}"/>
    <cellStyle name="Normal 53 11 2 3" xfId="55185" xr:uid="{00000000-0005-0000-0000-00001CA60000}"/>
    <cellStyle name="Normal 53 11 3" xfId="55186" xr:uid="{00000000-0005-0000-0000-00001DA60000}"/>
    <cellStyle name="Normal 53 11 3 2" xfId="55187" xr:uid="{00000000-0005-0000-0000-00001EA60000}"/>
    <cellStyle name="Normal 53 11 3 3" xfId="55188" xr:uid="{00000000-0005-0000-0000-00001FA60000}"/>
    <cellStyle name="Normal 53 11 4" xfId="55189" xr:uid="{00000000-0005-0000-0000-000020A60000}"/>
    <cellStyle name="Normal 53 11 4 2" xfId="55190" xr:uid="{00000000-0005-0000-0000-000021A60000}"/>
    <cellStyle name="Normal 53 11 4 3" xfId="55191" xr:uid="{00000000-0005-0000-0000-000022A60000}"/>
    <cellStyle name="Normal 53 11 5" xfId="55192" xr:uid="{00000000-0005-0000-0000-000023A60000}"/>
    <cellStyle name="Normal 53 11 5 2" xfId="55193" xr:uid="{00000000-0005-0000-0000-000024A60000}"/>
    <cellStyle name="Normal 53 11 5 3" xfId="55194" xr:uid="{00000000-0005-0000-0000-000025A60000}"/>
    <cellStyle name="Normal 53 11 6" xfId="55195" xr:uid="{00000000-0005-0000-0000-000026A60000}"/>
    <cellStyle name="Normal 53 11 7" xfId="55196" xr:uid="{00000000-0005-0000-0000-000027A60000}"/>
    <cellStyle name="Normal 53 12" xfId="55197" xr:uid="{00000000-0005-0000-0000-000028A60000}"/>
    <cellStyle name="Normal 53 12 2" xfId="55198" xr:uid="{00000000-0005-0000-0000-000029A60000}"/>
    <cellStyle name="Normal 53 12 2 2" xfId="55199" xr:uid="{00000000-0005-0000-0000-00002AA60000}"/>
    <cellStyle name="Normal 53 12 2 3" xfId="55200" xr:uid="{00000000-0005-0000-0000-00002BA60000}"/>
    <cellStyle name="Normal 53 12 3" xfId="55201" xr:uid="{00000000-0005-0000-0000-00002CA60000}"/>
    <cellStyle name="Normal 53 12 3 2" xfId="55202" xr:uid="{00000000-0005-0000-0000-00002DA60000}"/>
    <cellStyle name="Normal 53 12 3 3" xfId="55203" xr:uid="{00000000-0005-0000-0000-00002EA60000}"/>
    <cellStyle name="Normal 53 12 4" xfId="55204" xr:uid="{00000000-0005-0000-0000-00002FA60000}"/>
    <cellStyle name="Normal 53 12 4 2" xfId="55205" xr:uid="{00000000-0005-0000-0000-000030A60000}"/>
    <cellStyle name="Normal 53 12 4 3" xfId="55206" xr:uid="{00000000-0005-0000-0000-000031A60000}"/>
    <cellStyle name="Normal 53 12 5" xfId="55207" xr:uid="{00000000-0005-0000-0000-000032A60000}"/>
    <cellStyle name="Normal 53 12 5 2" xfId="55208" xr:uid="{00000000-0005-0000-0000-000033A60000}"/>
    <cellStyle name="Normal 53 12 5 3" xfId="55209" xr:uid="{00000000-0005-0000-0000-000034A60000}"/>
    <cellStyle name="Normal 53 12 6" xfId="55210" xr:uid="{00000000-0005-0000-0000-000035A60000}"/>
    <cellStyle name="Normal 53 12 7" xfId="55211" xr:uid="{00000000-0005-0000-0000-000036A60000}"/>
    <cellStyle name="Normal 53 13" xfId="55212" xr:uid="{00000000-0005-0000-0000-000037A60000}"/>
    <cellStyle name="Normal 53 13 2" xfId="55213" xr:uid="{00000000-0005-0000-0000-000038A60000}"/>
    <cellStyle name="Normal 53 13 2 2" xfId="55214" xr:uid="{00000000-0005-0000-0000-000039A60000}"/>
    <cellStyle name="Normal 53 13 2 3" xfId="55215" xr:uid="{00000000-0005-0000-0000-00003AA60000}"/>
    <cellStyle name="Normal 53 13 3" xfId="55216" xr:uid="{00000000-0005-0000-0000-00003BA60000}"/>
    <cellStyle name="Normal 53 13 3 2" xfId="55217" xr:uid="{00000000-0005-0000-0000-00003CA60000}"/>
    <cellStyle name="Normal 53 13 3 3" xfId="55218" xr:uid="{00000000-0005-0000-0000-00003DA60000}"/>
    <cellStyle name="Normal 53 13 4" xfId="55219" xr:uid="{00000000-0005-0000-0000-00003EA60000}"/>
    <cellStyle name="Normal 53 13 4 2" xfId="55220" xr:uid="{00000000-0005-0000-0000-00003FA60000}"/>
    <cellStyle name="Normal 53 13 4 3" xfId="55221" xr:uid="{00000000-0005-0000-0000-000040A60000}"/>
    <cellStyle name="Normal 53 13 5" xfId="55222" xr:uid="{00000000-0005-0000-0000-000041A60000}"/>
    <cellStyle name="Normal 53 13 5 2" xfId="55223" xr:uid="{00000000-0005-0000-0000-000042A60000}"/>
    <cellStyle name="Normal 53 13 5 3" xfId="55224" xr:uid="{00000000-0005-0000-0000-000043A60000}"/>
    <cellStyle name="Normal 53 13 6" xfId="55225" xr:uid="{00000000-0005-0000-0000-000044A60000}"/>
    <cellStyle name="Normal 53 13 7" xfId="55226" xr:uid="{00000000-0005-0000-0000-000045A60000}"/>
    <cellStyle name="Normal 53 14" xfId="55227" xr:uid="{00000000-0005-0000-0000-000046A60000}"/>
    <cellStyle name="Normal 53 14 2" xfId="55228" xr:uid="{00000000-0005-0000-0000-000047A60000}"/>
    <cellStyle name="Normal 53 14 2 2" xfId="55229" xr:uid="{00000000-0005-0000-0000-000048A60000}"/>
    <cellStyle name="Normal 53 14 2 3" xfId="55230" xr:uid="{00000000-0005-0000-0000-000049A60000}"/>
    <cellStyle name="Normal 53 14 3" xfId="55231" xr:uid="{00000000-0005-0000-0000-00004AA60000}"/>
    <cellStyle name="Normal 53 14 3 2" xfId="55232" xr:uid="{00000000-0005-0000-0000-00004BA60000}"/>
    <cellStyle name="Normal 53 14 3 3" xfId="55233" xr:uid="{00000000-0005-0000-0000-00004CA60000}"/>
    <cellStyle name="Normal 53 14 4" xfId="55234" xr:uid="{00000000-0005-0000-0000-00004DA60000}"/>
    <cellStyle name="Normal 53 14 4 2" xfId="55235" xr:uid="{00000000-0005-0000-0000-00004EA60000}"/>
    <cellStyle name="Normal 53 14 4 3" xfId="55236" xr:uid="{00000000-0005-0000-0000-00004FA60000}"/>
    <cellStyle name="Normal 53 14 5" xfId="55237" xr:uid="{00000000-0005-0000-0000-000050A60000}"/>
    <cellStyle name="Normal 53 14 5 2" xfId="55238" xr:uid="{00000000-0005-0000-0000-000051A60000}"/>
    <cellStyle name="Normal 53 14 5 3" xfId="55239" xr:uid="{00000000-0005-0000-0000-000052A60000}"/>
    <cellStyle name="Normal 53 14 6" xfId="55240" xr:uid="{00000000-0005-0000-0000-000053A60000}"/>
    <cellStyle name="Normal 53 14 7" xfId="55241" xr:uid="{00000000-0005-0000-0000-000054A60000}"/>
    <cellStyle name="Normal 53 15" xfId="55242" xr:uid="{00000000-0005-0000-0000-000055A60000}"/>
    <cellStyle name="Normal 53 15 2" xfId="55243" xr:uid="{00000000-0005-0000-0000-000056A60000}"/>
    <cellStyle name="Normal 53 15 2 2" xfId="55244" xr:uid="{00000000-0005-0000-0000-000057A60000}"/>
    <cellStyle name="Normal 53 15 2 3" xfId="55245" xr:uid="{00000000-0005-0000-0000-000058A60000}"/>
    <cellStyle name="Normal 53 15 3" xfId="55246" xr:uid="{00000000-0005-0000-0000-000059A60000}"/>
    <cellStyle name="Normal 53 15 3 2" xfId="55247" xr:uid="{00000000-0005-0000-0000-00005AA60000}"/>
    <cellStyle name="Normal 53 15 3 3" xfId="55248" xr:uid="{00000000-0005-0000-0000-00005BA60000}"/>
    <cellStyle name="Normal 53 15 4" xfId="55249" xr:uid="{00000000-0005-0000-0000-00005CA60000}"/>
    <cellStyle name="Normal 53 15 4 2" xfId="55250" xr:uid="{00000000-0005-0000-0000-00005DA60000}"/>
    <cellStyle name="Normal 53 15 4 3" xfId="55251" xr:uid="{00000000-0005-0000-0000-00005EA60000}"/>
    <cellStyle name="Normal 53 15 5" xfId="55252" xr:uid="{00000000-0005-0000-0000-00005FA60000}"/>
    <cellStyle name="Normal 53 15 5 2" xfId="55253" xr:uid="{00000000-0005-0000-0000-000060A60000}"/>
    <cellStyle name="Normal 53 15 5 3" xfId="55254" xr:uid="{00000000-0005-0000-0000-000061A60000}"/>
    <cellStyle name="Normal 53 15 6" xfId="55255" xr:uid="{00000000-0005-0000-0000-000062A60000}"/>
    <cellStyle name="Normal 53 15 7" xfId="55256" xr:uid="{00000000-0005-0000-0000-000063A60000}"/>
    <cellStyle name="Normal 53 16" xfId="55257" xr:uid="{00000000-0005-0000-0000-000064A60000}"/>
    <cellStyle name="Normal 53 16 2" xfId="55258" xr:uid="{00000000-0005-0000-0000-000065A60000}"/>
    <cellStyle name="Normal 53 16 2 2" xfId="55259" xr:uid="{00000000-0005-0000-0000-000066A60000}"/>
    <cellStyle name="Normal 53 16 2 3" xfId="55260" xr:uid="{00000000-0005-0000-0000-000067A60000}"/>
    <cellStyle name="Normal 53 16 3" xfId="55261" xr:uid="{00000000-0005-0000-0000-000068A60000}"/>
    <cellStyle name="Normal 53 16 4" xfId="55262" xr:uid="{00000000-0005-0000-0000-000069A60000}"/>
    <cellStyle name="Normal 53 17" xfId="55263" xr:uid="{00000000-0005-0000-0000-00006AA60000}"/>
    <cellStyle name="Normal 53 17 2" xfId="55264" xr:uid="{00000000-0005-0000-0000-00006BA60000}"/>
    <cellStyle name="Normal 53 17 2 2" xfId="55265" xr:uid="{00000000-0005-0000-0000-00006CA60000}"/>
    <cellStyle name="Normal 53 17 2 3" xfId="55266" xr:uid="{00000000-0005-0000-0000-00006DA60000}"/>
    <cellStyle name="Normal 53 17 3" xfId="55267" xr:uid="{00000000-0005-0000-0000-00006EA60000}"/>
    <cellStyle name="Normal 53 17 4" xfId="55268" xr:uid="{00000000-0005-0000-0000-00006FA60000}"/>
    <cellStyle name="Normal 53 18" xfId="55269" xr:uid="{00000000-0005-0000-0000-000070A60000}"/>
    <cellStyle name="Normal 53 18 2" xfId="55270" xr:uid="{00000000-0005-0000-0000-000071A60000}"/>
    <cellStyle name="Normal 53 18 2 2" xfId="55271" xr:uid="{00000000-0005-0000-0000-000072A60000}"/>
    <cellStyle name="Normal 53 18 2 3" xfId="55272" xr:uid="{00000000-0005-0000-0000-000073A60000}"/>
    <cellStyle name="Normal 53 18 3" xfId="55273" xr:uid="{00000000-0005-0000-0000-000074A60000}"/>
    <cellStyle name="Normal 53 18 4" xfId="55274" xr:uid="{00000000-0005-0000-0000-000075A60000}"/>
    <cellStyle name="Normal 53 19" xfId="55275" xr:uid="{00000000-0005-0000-0000-000076A60000}"/>
    <cellStyle name="Normal 53 19 2" xfId="55276" xr:uid="{00000000-0005-0000-0000-000077A60000}"/>
    <cellStyle name="Normal 53 19 3" xfId="55277" xr:uid="{00000000-0005-0000-0000-000078A60000}"/>
    <cellStyle name="Normal 53 2" xfId="55278" xr:uid="{00000000-0005-0000-0000-000079A60000}"/>
    <cellStyle name="Normal 53 2 2" xfId="55279" xr:uid="{00000000-0005-0000-0000-00007AA60000}"/>
    <cellStyle name="Normal 53 2 2 2" xfId="55280" xr:uid="{00000000-0005-0000-0000-00007BA60000}"/>
    <cellStyle name="Normal 53 2 2 3" xfId="55281" xr:uid="{00000000-0005-0000-0000-00007CA60000}"/>
    <cellStyle name="Normal 53 2 3" xfId="55282" xr:uid="{00000000-0005-0000-0000-00007DA60000}"/>
    <cellStyle name="Normal 53 2 3 2" xfId="55283" xr:uid="{00000000-0005-0000-0000-00007EA60000}"/>
    <cellStyle name="Normal 53 2 3 3" xfId="55284" xr:uid="{00000000-0005-0000-0000-00007FA60000}"/>
    <cellStyle name="Normal 53 2 4" xfId="55285" xr:uid="{00000000-0005-0000-0000-000080A60000}"/>
    <cellStyle name="Normal 53 2 4 2" xfId="55286" xr:uid="{00000000-0005-0000-0000-000081A60000}"/>
    <cellStyle name="Normal 53 2 4 3" xfId="55287" xr:uid="{00000000-0005-0000-0000-000082A60000}"/>
    <cellStyle name="Normal 53 2 5" xfId="55288" xr:uid="{00000000-0005-0000-0000-000083A60000}"/>
    <cellStyle name="Normal 53 2 5 2" xfId="55289" xr:uid="{00000000-0005-0000-0000-000084A60000}"/>
    <cellStyle name="Normal 53 2 5 3" xfId="55290" xr:uid="{00000000-0005-0000-0000-000085A60000}"/>
    <cellStyle name="Normal 53 2 6" xfId="55291" xr:uid="{00000000-0005-0000-0000-000086A60000}"/>
    <cellStyle name="Normal 53 2 6 2" xfId="55292" xr:uid="{00000000-0005-0000-0000-000087A60000}"/>
    <cellStyle name="Normal 53 2 6 3" xfId="55293" xr:uid="{00000000-0005-0000-0000-000088A60000}"/>
    <cellStyle name="Normal 53 2 7" xfId="55294" xr:uid="{00000000-0005-0000-0000-000089A60000}"/>
    <cellStyle name="Normal 53 2 7 2" xfId="55295" xr:uid="{00000000-0005-0000-0000-00008AA60000}"/>
    <cellStyle name="Normal 53 2 7 3" xfId="55296" xr:uid="{00000000-0005-0000-0000-00008BA60000}"/>
    <cellStyle name="Normal 53 2 8" xfId="55297" xr:uid="{00000000-0005-0000-0000-00008CA60000}"/>
    <cellStyle name="Normal 53 2 9" xfId="55298" xr:uid="{00000000-0005-0000-0000-00008DA60000}"/>
    <cellStyle name="Normal 53 20" xfId="55299" xr:uid="{00000000-0005-0000-0000-00008EA60000}"/>
    <cellStyle name="Normal 53 21" xfId="55300" xr:uid="{00000000-0005-0000-0000-00008FA60000}"/>
    <cellStyle name="Normal 53 3" xfId="55301" xr:uid="{00000000-0005-0000-0000-000090A60000}"/>
    <cellStyle name="Normal 53 3 2" xfId="55302" xr:uid="{00000000-0005-0000-0000-000091A60000}"/>
    <cellStyle name="Normal 53 3 2 2" xfId="55303" xr:uid="{00000000-0005-0000-0000-000092A60000}"/>
    <cellStyle name="Normal 53 3 2 3" xfId="55304" xr:uid="{00000000-0005-0000-0000-000093A60000}"/>
    <cellStyle name="Normal 53 3 3" xfId="55305" xr:uid="{00000000-0005-0000-0000-000094A60000}"/>
    <cellStyle name="Normal 53 3 3 2" xfId="55306" xr:uid="{00000000-0005-0000-0000-000095A60000}"/>
    <cellStyle name="Normal 53 3 3 3" xfId="55307" xr:uid="{00000000-0005-0000-0000-000096A60000}"/>
    <cellStyle name="Normal 53 3 4" xfId="55308" xr:uid="{00000000-0005-0000-0000-000097A60000}"/>
    <cellStyle name="Normal 53 3 4 2" xfId="55309" xr:uid="{00000000-0005-0000-0000-000098A60000}"/>
    <cellStyle name="Normal 53 3 4 3" xfId="55310" xr:uid="{00000000-0005-0000-0000-000099A60000}"/>
    <cellStyle name="Normal 53 3 5" xfId="55311" xr:uid="{00000000-0005-0000-0000-00009AA60000}"/>
    <cellStyle name="Normal 53 3 5 2" xfId="55312" xr:uid="{00000000-0005-0000-0000-00009BA60000}"/>
    <cellStyle name="Normal 53 3 5 3" xfId="55313" xr:uid="{00000000-0005-0000-0000-00009CA60000}"/>
    <cellStyle name="Normal 53 3 6" xfId="55314" xr:uid="{00000000-0005-0000-0000-00009DA60000}"/>
    <cellStyle name="Normal 53 3 6 2" xfId="55315" xr:uid="{00000000-0005-0000-0000-00009EA60000}"/>
    <cellStyle name="Normal 53 3 6 3" xfId="55316" xr:uid="{00000000-0005-0000-0000-00009FA60000}"/>
    <cellStyle name="Normal 53 3 7" xfId="55317" xr:uid="{00000000-0005-0000-0000-0000A0A60000}"/>
    <cellStyle name="Normal 53 3 8" xfId="55318" xr:uid="{00000000-0005-0000-0000-0000A1A60000}"/>
    <cellStyle name="Normal 53 4" xfId="55319" xr:uid="{00000000-0005-0000-0000-0000A2A60000}"/>
    <cellStyle name="Normal 53 4 2" xfId="55320" xr:uid="{00000000-0005-0000-0000-0000A3A60000}"/>
    <cellStyle name="Normal 53 4 2 2" xfId="55321" xr:uid="{00000000-0005-0000-0000-0000A4A60000}"/>
    <cellStyle name="Normal 53 4 2 3" xfId="55322" xr:uid="{00000000-0005-0000-0000-0000A5A60000}"/>
    <cellStyle name="Normal 53 4 3" xfId="55323" xr:uid="{00000000-0005-0000-0000-0000A6A60000}"/>
    <cellStyle name="Normal 53 4 3 2" xfId="55324" xr:uid="{00000000-0005-0000-0000-0000A7A60000}"/>
    <cellStyle name="Normal 53 4 3 3" xfId="55325" xr:uid="{00000000-0005-0000-0000-0000A8A60000}"/>
    <cellStyle name="Normal 53 4 4" xfId="55326" xr:uid="{00000000-0005-0000-0000-0000A9A60000}"/>
    <cellStyle name="Normal 53 4 4 2" xfId="55327" xr:uid="{00000000-0005-0000-0000-0000AAA60000}"/>
    <cellStyle name="Normal 53 4 4 3" xfId="55328" xr:uid="{00000000-0005-0000-0000-0000ABA60000}"/>
    <cellStyle name="Normal 53 4 5" xfId="55329" xr:uid="{00000000-0005-0000-0000-0000ACA60000}"/>
    <cellStyle name="Normal 53 4 5 2" xfId="55330" xr:uid="{00000000-0005-0000-0000-0000ADA60000}"/>
    <cellStyle name="Normal 53 4 5 3" xfId="55331" xr:uid="{00000000-0005-0000-0000-0000AEA60000}"/>
    <cellStyle name="Normal 53 4 6" xfId="55332" xr:uid="{00000000-0005-0000-0000-0000AFA60000}"/>
    <cellStyle name="Normal 53 4 7" xfId="55333" xr:uid="{00000000-0005-0000-0000-0000B0A60000}"/>
    <cellStyle name="Normal 53 5" xfId="55334" xr:uid="{00000000-0005-0000-0000-0000B1A60000}"/>
    <cellStyle name="Normal 53 5 2" xfId="55335" xr:uid="{00000000-0005-0000-0000-0000B2A60000}"/>
    <cellStyle name="Normal 53 5 2 2" xfId="55336" xr:uid="{00000000-0005-0000-0000-0000B3A60000}"/>
    <cellStyle name="Normal 53 5 2 3" xfId="55337" xr:uid="{00000000-0005-0000-0000-0000B4A60000}"/>
    <cellStyle name="Normal 53 5 3" xfId="55338" xr:uid="{00000000-0005-0000-0000-0000B5A60000}"/>
    <cellStyle name="Normal 53 5 3 2" xfId="55339" xr:uid="{00000000-0005-0000-0000-0000B6A60000}"/>
    <cellStyle name="Normal 53 5 3 3" xfId="55340" xr:uid="{00000000-0005-0000-0000-0000B7A60000}"/>
    <cellStyle name="Normal 53 5 4" xfId="55341" xr:uid="{00000000-0005-0000-0000-0000B8A60000}"/>
    <cellStyle name="Normal 53 5 4 2" xfId="55342" xr:uid="{00000000-0005-0000-0000-0000B9A60000}"/>
    <cellStyle name="Normal 53 5 4 3" xfId="55343" xr:uid="{00000000-0005-0000-0000-0000BAA60000}"/>
    <cellStyle name="Normal 53 5 5" xfId="55344" xr:uid="{00000000-0005-0000-0000-0000BBA60000}"/>
    <cellStyle name="Normal 53 5 5 2" xfId="55345" xr:uid="{00000000-0005-0000-0000-0000BCA60000}"/>
    <cellStyle name="Normal 53 5 5 3" xfId="55346" xr:uid="{00000000-0005-0000-0000-0000BDA60000}"/>
    <cellStyle name="Normal 53 5 6" xfId="55347" xr:uid="{00000000-0005-0000-0000-0000BEA60000}"/>
    <cellStyle name="Normal 53 5 7" xfId="55348" xr:uid="{00000000-0005-0000-0000-0000BFA60000}"/>
    <cellStyle name="Normal 53 6" xfId="55349" xr:uid="{00000000-0005-0000-0000-0000C0A60000}"/>
    <cellStyle name="Normal 53 6 2" xfId="55350" xr:uid="{00000000-0005-0000-0000-0000C1A60000}"/>
    <cellStyle name="Normal 53 6 2 2" xfId="55351" xr:uid="{00000000-0005-0000-0000-0000C2A60000}"/>
    <cellStyle name="Normal 53 6 2 3" xfId="55352" xr:uid="{00000000-0005-0000-0000-0000C3A60000}"/>
    <cellStyle name="Normal 53 6 3" xfId="55353" xr:uid="{00000000-0005-0000-0000-0000C4A60000}"/>
    <cellStyle name="Normal 53 6 3 2" xfId="55354" xr:uid="{00000000-0005-0000-0000-0000C5A60000}"/>
    <cellStyle name="Normal 53 6 3 3" xfId="55355" xr:uid="{00000000-0005-0000-0000-0000C6A60000}"/>
    <cellStyle name="Normal 53 6 4" xfId="55356" xr:uid="{00000000-0005-0000-0000-0000C7A60000}"/>
    <cellStyle name="Normal 53 6 4 2" xfId="55357" xr:uid="{00000000-0005-0000-0000-0000C8A60000}"/>
    <cellStyle name="Normal 53 6 4 3" xfId="55358" xr:uid="{00000000-0005-0000-0000-0000C9A60000}"/>
    <cellStyle name="Normal 53 6 5" xfId="55359" xr:uid="{00000000-0005-0000-0000-0000CAA60000}"/>
    <cellStyle name="Normal 53 6 5 2" xfId="55360" xr:uid="{00000000-0005-0000-0000-0000CBA60000}"/>
    <cellStyle name="Normal 53 6 5 3" xfId="55361" xr:uid="{00000000-0005-0000-0000-0000CCA60000}"/>
    <cellStyle name="Normal 53 6 6" xfId="55362" xr:uid="{00000000-0005-0000-0000-0000CDA60000}"/>
    <cellStyle name="Normal 53 6 7" xfId="55363" xr:uid="{00000000-0005-0000-0000-0000CEA60000}"/>
    <cellStyle name="Normal 53 7" xfId="55364" xr:uid="{00000000-0005-0000-0000-0000CFA60000}"/>
    <cellStyle name="Normal 53 7 2" xfId="55365" xr:uid="{00000000-0005-0000-0000-0000D0A60000}"/>
    <cellStyle name="Normal 53 7 2 2" xfId="55366" xr:uid="{00000000-0005-0000-0000-0000D1A60000}"/>
    <cellStyle name="Normal 53 7 2 3" xfId="55367" xr:uid="{00000000-0005-0000-0000-0000D2A60000}"/>
    <cellStyle name="Normal 53 7 3" xfId="55368" xr:uid="{00000000-0005-0000-0000-0000D3A60000}"/>
    <cellStyle name="Normal 53 7 3 2" xfId="55369" xr:uid="{00000000-0005-0000-0000-0000D4A60000}"/>
    <cellStyle name="Normal 53 7 3 3" xfId="55370" xr:uid="{00000000-0005-0000-0000-0000D5A60000}"/>
    <cellStyle name="Normal 53 7 4" xfId="55371" xr:uid="{00000000-0005-0000-0000-0000D6A60000}"/>
    <cellStyle name="Normal 53 7 4 2" xfId="55372" xr:uid="{00000000-0005-0000-0000-0000D7A60000}"/>
    <cellStyle name="Normal 53 7 4 3" xfId="55373" xr:uid="{00000000-0005-0000-0000-0000D8A60000}"/>
    <cellStyle name="Normal 53 7 5" xfId="55374" xr:uid="{00000000-0005-0000-0000-0000D9A60000}"/>
    <cellStyle name="Normal 53 7 5 2" xfId="55375" xr:uid="{00000000-0005-0000-0000-0000DAA60000}"/>
    <cellStyle name="Normal 53 7 5 3" xfId="55376" xr:uid="{00000000-0005-0000-0000-0000DBA60000}"/>
    <cellStyle name="Normal 53 7 6" xfId="55377" xr:uid="{00000000-0005-0000-0000-0000DCA60000}"/>
    <cellStyle name="Normal 53 7 7" xfId="55378" xr:uid="{00000000-0005-0000-0000-0000DDA60000}"/>
    <cellStyle name="Normal 53 8" xfId="55379" xr:uid="{00000000-0005-0000-0000-0000DEA60000}"/>
    <cellStyle name="Normal 53 8 2" xfId="55380" xr:uid="{00000000-0005-0000-0000-0000DFA60000}"/>
    <cellStyle name="Normal 53 8 2 2" xfId="55381" xr:uid="{00000000-0005-0000-0000-0000E0A60000}"/>
    <cellStyle name="Normal 53 8 2 3" xfId="55382" xr:uid="{00000000-0005-0000-0000-0000E1A60000}"/>
    <cellStyle name="Normal 53 8 3" xfId="55383" xr:uid="{00000000-0005-0000-0000-0000E2A60000}"/>
    <cellStyle name="Normal 53 8 3 2" xfId="55384" xr:uid="{00000000-0005-0000-0000-0000E3A60000}"/>
    <cellStyle name="Normal 53 8 3 3" xfId="55385" xr:uid="{00000000-0005-0000-0000-0000E4A60000}"/>
    <cellStyle name="Normal 53 8 4" xfId="55386" xr:uid="{00000000-0005-0000-0000-0000E5A60000}"/>
    <cellStyle name="Normal 53 8 4 2" xfId="55387" xr:uid="{00000000-0005-0000-0000-0000E6A60000}"/>
    <cellStyle name="Normal 53 8 4 3" xfId="55388" xr:uid="{00000000-0005-0000-0000-0000E7A60000}"/>
    <cellStyle name="Normal 53 8 5" xfId="55389" xr:uid="{00000000-0005-0000-0000-0000E8A60000}"/>
    <cellStyle name="Normal 53 8 5 2" xfId="55390" xr:uid="{00000000-0005-0000-0000-0000E9A60000}"/>
    <cellStyle name="Normal 53 8 5 3" xfId="55391" xr:uid="{00000000-0005-0000-0000-0000EAA60000}"/>
    <cellStyle name="Normal 53 8 6" xfId="55392" xr:uid="{00000000-0005-0000-0000-0000EBA60000}"/>
    <cellStyle name="Normal 53 8 7" xfId="55393" xr:uid="{00000000-0005-0000-0000-0000ECA60000}"/>
    <cellStyle name="Normal 53 9" xfId="55394" xr:uid="{00000000-0005-0000-0000-0000EDA60000}"/>
    <cellStyle name="Normal 53 9 2" xfId="55395" xr:uid="{00000000-0005-0000-0000-0000EEA60000}"/>
    <cellStyle name="Normal 53 9 2 2" xfId="55396" xr:uid="{00000000-0005-0000-0000-0000EFA60000}"/>
    <cellStyle name="Normal 53 9 2 3" xfId="55397" xr:uid="{00000000-0005-0000-0000-0000F0A60000}"/>
    <cellStyle name="Normal 53 9 3" xfId="55398" xr:uid="{00000000-0005-0000-0000-0000F1A60000}"/>
    <cellStyle name="Normal 53 9 3 2" xfId="55399" xr:uid="{00000000-0005-0000-0000-0000F2A60000}"/>
    <cellStyle name="Normal 53 9 3 3" xfId="55400" xr:uid="{00000000-0005-0000-0000-0000F3A60000}"/>
    <cellStyle name="Normal 53 9 4" xfId="55401" xr:uid="{00000000-0005-0000-0000-0000F4A60000}"/>
    <cellStyle name="Normal 53 9 4 2" xfId="55402" xr:uid="{00000000-0005-0000-0000-0000F5A60000}"/>
    <cellStyle name="Normal 53 9 4 3" xfId="55403" xr:uid="{00000000-0005-0000-0000-0000F6A60000}"/>
    <cellStyle name="Normal 53 9 5" xfId="55404" xr:uid="{00000000-0005-0000-0000-0000F7A60000}"/>
    <cellStyle name="Normal 53 9 5 2" xfId="55405" xr:uid="{00000000-0005-0000-0000-0000F8A60000}"/>
    <cellStyle name="Normal 53 9 5 3" xfId="55406" xr:uid="{00000000-0005-0000-0000-0000F9A60000}"/>
    <cellStyle name="Normal 53 9 6" xfId="55407" xr:uid="{00000000-0005-0000-0000-0000FAA60000}"/>
    <cellStyle name="Normal 53 9 7" xfId="55408" xr:uid="{00000000-0005-0000-0000-0000FBA60000}"/>
    <cellStyle name="Normal 54" xfId="1569" xr:uid="{00000000-0005-0000-0000-0000FCA60000}"/>
    <cellStyle name="Normal 54 10" xfId="55409" xr:uid="{00000000-0005-0000-0000-0000FDA60000}"/>
    <cellStyle name="Normal 54 10 2" xfId="55410" xr:uid="{00000000-0005-0000-0000-0000FEA60000}"/>
    <cellStyle name="Normal 54 10 2 2" xfId="55411" xr:uid="{00000000-0005-0000-0000-0000FFA60000}"/>
    <cellStyle name="Normal 54 10 2 3" xfId="55412" xr:uid="{00000000-0005-0000-0000-000000A70000}"/>
    <cellStyle name="Normal 54 10 3" xfId="55413" xr:uid="{00000000-0005-0000-0000-000001A70000}"/>
    <cellStyle name="Normal 54 10 3 2" xfId="55414" xr:uid="{00000000-0005-0000-0000-000002A70000}"/>
    <cellStyle name="Normal 54 10 3 3" xfId="55415" xr:uid="{00000000-0005-0000-0000-000003A70000}"/>
    <cellStyle name="Normal 54 10 4" xfId="55416" xr:uid="{00000000-0005-0000-0000-000004A70000}"/>
    <cellStyle name="Normal 54 10 4 2" xfId="55417" xr:uid="{00000000-0005-0000-0000-000005A70000}"/>
    <cellStyle name="Normal 54 10 4 3" xfId="55418" xr:uid="{00000000-0005-0000-0000-000006A70000}"/>
    <cellStyle name="Normal 54 10 5" xfId="55419" xr:uid="{00000000-0005-0000-0000-000007A70000}"/>
    <cellStyle name="Normal 54 10 5 2" xfId="55420" xr:uid="{00000000-0005-0000-0000-000008A70000}"/>
    <cellStyle name="Normal 54 10 5 3" xfId="55421" xr:uid="{00000000-0005-0000-0000-000009A70000}"/>
    <cellStyle name="Normal 54 10 6" xfId="55422" xr:uid="{00000000-0005-0000-0000-00000AA70000}"/>
    <cellStyle name="Normal 54 10 7" xfId="55423" xr:uid="{00000000-0005-0000-0000-00000BA70000}"/>
    <cellStyle name="Normal 54 11" xfId="55424" xr:uid="{00000000-0005-0000-0000-00000CA70000}"/>
    <cellStyle name="Normal 54 11 2" xfId="55425" xr:uid="{00000000-0005-0000-0000-00000DA70000}"/>
    <cellStyle name="Normal 54 11 2 2" xfId="55426" xr:uid="{00000000-0005-0000-0000-00000EA70000}"/>
    <cellStyle name="Normal 54 11 2 3" xfId="55427" xr:uid="{00000000-0005-0000-0000-00000FA70000}"/>
    <cellStyle name="Normal 54 11 3" xfId="55428" xr:uid="{00000000-0005-0000-0000-000010A70000}"/>
    <cellStyle name="Normal 54 11 3 2" xfId="55429" xr:uid="{00000000-0005-0000-0000-000011A70000}"/>
    <cellStyle name="Normal 54 11 3 3" xfId="55430" xr:uid="{00000000-0005-0000-0000-000012A70000}"/>
    <cellStyle name="Normal 54 11 4" xfId="55431" xr:uid="{00000000-0005-0000-0000-000013A70000}"/>
    <cellStyle name="Normal 54 11 4 2" xfId="55432" xr:uid="{00000000-0005-0000-0000-000014A70000}"/>
    <cellStyle name="Normal 54 11 4 3" xfId="55433" xr:uid="{00000000-0005-0000-0000-000015A70000}"/>
    <cellStyle name="Normal 54 11 5" xfId="55434" xr:uid="{00000000-0005-0000-0000-000016A70000}"/>
    <cellStyle name="Normal 54 11 5 2" xfId="55435" xr:uid="{00000000-0005-0000-0000-000017A70000}"/>
    <cellStyle name="Normal 54 11 5 3" xfId="55436" xr:uid="{00000000-0005-0000-0000-000018A70000}"/>
    <cellStyle name="Normal 54 11 6" xfId="55437" xr:uid="{00000000-0005-0000-0000-000019A70000}"/>
    <cellStyle name="Normal 54 11 7" xfId="55438" xr:uid="{00000000-0005-0000-0000-00001AA70000}"/>
    <cellStyle name="Normal 54 12" xfId="55439" xr:uid="{00000000-0005-0000-0000-00001BA70000}"/>
    <cellStyle name="Normal 54 12 2" xfId="55440" xr:uid="{00000000-0005-0000-0000-00001CA70000}"/>
    <cellStyle name="Normal 54 12 2 2" xfId="55441" xr:uid="{00000000-0005-0000-0000-00001DA70000}"/>
    <cellStyle name="Normal 54 12 2 3" xfId="55442" xr:uid="{00000000-0005-0000-0000-00001EA70000}"/>
    <cellStyle name="Normal 54 12 3" xfId="55443" xr:uid="{00000000-0005-0000-0000-00001FA70000}"/>
    <cellStyle name="Normal 54 12 3 2" xfId="55444" xr:uid="{00000000-0005-0000-0000-000020A70000}"/>
    <cellStyle name="Normal 54 12 3 3" xfId="55445" xr:uid="{00000000-0005-0000-0000-000021A70000}"/>
    <cellStyle name="Normal 54 12 4" xfId="55446" xr:uid="{00000000-0005-0000-0000-000022A70000}"/>
    <cellStyle name="Normal 54 12 4 2" xfId="55447" xr:uid="{00000000-0005-0000-0000-000023A70000}"/>
    <cellStyle name="Normal 54 12 4 3" xfId="55448" xr:uid="{00000000-0005-0000-0000-000024A70000}"/>
    <cellStyle name="Normal 54 12 5" xfId="55449" xr:uid="{00000000-0005-0000-0000-000025A70000}"/>
    <cellStyle name="Normal 54 12 5 2" xfId="55450" xr:uid="{00000000-0005-0000-0000-000026A70000}"/>
    <cellStyle name="Normal 54 12 5 3" xfId="55451" xr:uid="{00000000-0005-0000-0000-000027A70000}"/>
    <cellStyle name="Normal 54 12 6" xfId="55452" xr:uid="{00000000-0005-0000-0000-000028A70000}"/>
    <cellStyle name="Normal 54 12 7" xfId="55453" xr:uid="{00000000-0005-0000-0000-000029A70000}"/>
    <cellStyle name="Normal 54 13" xfId="55454" xr:uid="{00000000-0005-0000-0000-00002AA70000}"/>
    <cellStyle name="Normal 54 13 2" xfId="55455" xr:uid="{00000000-0005-0000-0000-00002BA70000}"/>
    <cellStyle name="Normal 54 13 2 2" xfId="55456" xr:uid="{00000000-0005-0000-0000-00002CA70000}"/>
    <cellStyle name="Normal 54 13 2 3" xfId="55457" xr:uid="{00000000-0005-0000-0000-00002DA70000}"/>
    <cellStyle name="Normal 54 13 3" xfId="55458" xr:uid="{00000000-0005-0000-0000-00002EA70000}"/>
    <cellStyle name="Normal 54 13 3 2" xfId="55459" xr:uid="{00000000-0005-0000-0000-00002FA70000}"/>
    <cellStyle name="Normal 54 13 3 3" xfId="55460" xr:uid="{00000000-0005-0000-0000-000030A70000}"/>
    <cellStyle name="Normal 54 13 4" xfId="55461" xr:uid="{00000000-0005-0000-0000-000031A70000}"/>
    <cellStyle name="Normal 54 13 4 2" xfId="55462" xr:uid="{00000000-0005-0000-0000-000032A70000}"/>
    <cellStyle name="Normal 54 13 4 3" xfId="55463" xr:uid="{00000000-0005-0000-0000-000033A70000}"/>
    <cellStyle name="Normal 54 13 5" xfId="55464" xr:uid="{00000000-0005-0000-0000-000034A70000}"/>
    <cellStyle name="Normal 54 13 5 2" xfId="55465" xr:uid="{00000000-0005-0000-0000-000035A70000}"/>
    <cellStyle name="Normal 54 13 5 3" xfId="55466" xr:uid="{00000000-0005-0000-0000-000036A70000}"/>
    <cellStyle name="Normal 54 13 6" xfId="55467" xr:uid="{00000000-0005-0000-0000-000037A70000}"/>
    <cellStyle name="Normal 54 13 7" xfId="55468" xr:uid="{00000000-0005-0000-0000-000038A70000}"/>
    <cellStyle name="Normal 54 14" xfId="55469" xr:uid="{00000000-0005-0000-0000-000039A70000}"/>
    <cellStyle name="Normal 54 14 2" xfId="55470" xr:uid="{00000000-0005-0000-0000-00003AA70000}"/>
    <cellStyle name="Normal 54 14 2 2" xfId="55471" xr:uid="{00000000-0005-0000-0000-00003BA70000}"/>
    <cellStyle name="Normal 54 14 2 3" xfId="55472" xr:uid="{00000000-0005-0000-0000-00003CA70000}"/>
    <cellStyle name="Normal 54 14 3" xfId="55473" xr:uid="{00000000-0005-0000-0000-00003DA70000}"/>
    <cellStyle name="Normal 54 14 3 2" xfId="55474" xr:uid="{00000000-0005-0000-0000-00003EA70000}"/>
    <cellStyle name="Normal 54 14 3 3" xfId="55475" xr:uid="{00000000-0005-0000-0000-00003FA70000}"/>
    <cellStyle name="Normal 54 14 4" xfId="55476" xr:uid="{00000000-0005-0000-0000-000040A70000}"/>
    <cellStyle name="Normal 54 14 4 2" xfId="55477" xr:uid="{00000000-0005-0000-0000-000041A70000}"/>
    <cellStyle name="Normal 54 14 4 3" xfId="55478" xr:uid="{00000000-0005-0000-0000-000042A70000}"/>
    <cellStyle name="Normal 54 14 5" xfId="55479" xr:uid="{00000000-0005-0000-0000-000043A70000}"/>
    <cellStyle name="Normal 54 14 5 2" xfId="55480" xr:uid="{00000000-0005-0000-0000-000044A70000}"/>
    <cellStyle name="Normal 54 14 5 3" xfId="55481" xr:uid="{00000000-0005-0000-0000-000045A70000}"/>
    <cellStyle name="Normal 54 14 6" xfId="55482" xr:uid="{00000000-0005-0000-0000-000046A70000}"/>
    <cellStyle name="Normal 54 14 7" xfId="55483" xr:uid="{00000000-0005-0000-0000-000047A70000}"/>
    <cellStyle name="Normal 54 15" xfId="55484" xr:uid="{00000000-0005-0000-0000-000048A70000}"/>
    <cellStyle name="Normal 54 15 2" xfId="55485" xr:uid="{00000000-0005-0000-0000-000049A70000}"/>
    <cellStyle name="Normal 54 15 2 2" xfId="55486" xr:uid="{00000000-0005-0000-0000-00004AA70000}"/>
    <cellStyle name="Normal 54 15 2 3" xfId="55487" xr:uid="{00000000-0005-0000-0000-00004BA70000}"/>
    <cellStyle name="Normal 54 15 3" xfId="55488" xr:uid="{00000000-0005-0000-0000-00004CA70000}"/>
    <cellStyle name="Normal 54 15 3 2" xfId="55489" xr:uid="{00000000-0005-0000-0000-00004DA70000}"/>
    <cellStyle name="Normal 54 15 3 3" xfId="55490" xr:uid="{00000000-0005-0000-0000-00004EA70000}"/>
    <cellStyle name="Normal 54 15 4" xfId="55491" xr:uid="{00000000-0005-0000-0000-00004FA70000}"/>
    <cellStyle name="Normal 54 15 4 2" xfId="55492" xr:uid="{00000000-0005-0000-0000-000050A70000}"/>
    <cellStyle name="Normal 54 15 4 3" xfId="55493" xr:uid="{00000000-0005-0000-0000-000051A70000}"/>
    <cellStyle name="Normal 54 15 5" xfId="55494" xr:uid="{00000000-0005-0000-0000-000052A70000}"/>
    <cellStyle name="Normal 54 15 5 2" xfId="55495" xr:uid="{00000000-0005-0000-0000-000053A70000}"/>
    <cellStyle name="Normal 54 15 5 3" xfId="55496" xr:uid="{00000000-0005-0000-0000-000054A70000}"/>
    <cellStyle name="Normal 54 15 6" xfId="55497" xr:uid="{00000000-0005-0000-0000-000055A70000}"/>
    <cellStyle name="Normal 54 15 7" xfId="55498" xr:uid="{00000000-0005-0000-0000-000056A70000}"/>
    <cellStyle name="Normal 54 16" xfId="55499" xr:uid="{00000000-0005-0000-0000-000057A70000}"/>
    <cellStyle name="Normal 54 16 2" xfId="55500" xr:uid="{00000000-0005-0000-0000-000058A70000}"/>
    <cellStyle name="Normal 54 16 2 2" xfId="55501" xr:uid="{00000000-0005-0000-0000-000059A70000}"/>
    <cellStyle name="Normal 54 16 2 3" xfId="55502" xr:uid="{00000000-0005-0000-0000-00005AA70000}"/>
    <cellStyle name="Normal 54 16 3" xfId="55503" xr:uid="{00000000-0005-0000-0000-00005BA70000}"/>
    <cellStyle name="Normal 54 16 4" xfId="55504" xr:uid="{00000000-0005-0000-0000-00005CA70000}"/>
    <cellStyle name="Normal 54 17" xfId="55505" xr:uid="{00000000-0005-0000-0000-00005DA70000}"/>
    <cellStyle name="Normal 54 17 2" xfId="55506" xr:uid="{00000000-0005-0000-0000-00005EA70000}"/>
    <cellStyle name="Normal 54 17 2 2" xfId="55507" xr:uid="{00000000-0005-0000-0000-00005FA70000}"/>
    <cellStyle name="Normal 54 17 2 3" xfId="55508" xr:uid="{00000000-0005-0000-0000-000060A70000}"/>
    <cellStyle name="Normal 54 17 3" xfId="55509" xr:uid="{00000000-0005-0000-0000-000061A70000}"/>
    <cellStyle name="Normal 54 17 4" xfId="55510" xr:uid="{00000000-0005-0000-0000-000062A70000}"/>
    <cellStyle name="Normal 54 18" xfId="55511" xr:uid="{00000000-0005-0000-0000-000063A70000}"/>
    <cellStyle name="Normal 54 18 2" xfId="55512" xr:uid="{00000000-0005-0000-0000-000064A70000}"/>
    <cellStyle name="Normal 54 18 2 2" xfId="55513" xr:uid="{00000000-0005-0000-0000-000065A70000}"/>
    <cellStyle name="Normal 54 18 2 3" xfId="55514" xr:uid="{00000000-0005-0000-0000-000066A70000}"/>
    <cellStyle name="Normal 54 18 3" xfId="55515" xr:uid="{00000000-0005-0000-0000-000067A70000}"/>
    <cellStyle name="Normal 54 18 4" xfId="55516" xr:uid="{00000000-0005-0000-0000-000068A70000}"/>
    <cellStyle name="Normal 54 19" xfId="55517" xr:uid="{00000000-0005-0000-0000-000069A70000}"/>
    <cellStyle name="Normal 54 19 2" xfId="55518" xr:uid="{00000000-0005-0000-0000-00006AA70000}"/>
    <cellStyle name="Normal 54 19 3" xfId="55519" xr:uid="{00000000-0005-0000-0000-00006BA70000}"/>
    <cellStyle name="Normal 54 2" xfId="55520" xr:uid="{00000000-0005-0000-0000-00006CA70000}"/>
    <cellStyle name="Normal 54 2 2" xfId="55521" xr:uid="{00000000-0005-0000-0000-00006DA70000}"/>
    <cellStyle name="Normal 54 2 2 2" xfId="55522" xr:uid="{00000000-0005-0000-0000-00006EA70000}"/>
    <cellStyle name="Normal 54 2 2 3" xfId="55523" xr:uid="{00000000-0005-0000-0000-00006FA70000}"/>
    <cellStyle name="Normal 54 2 3" xfId="55524" xr:uid="{00000000-0005-0000-0000-000070A70000}"/>
    <cellStyle name="Normal 54 2 3 2" xfId="55525" xr:uid="{00000000-0005-0000-0000-000071A70000}"/>
    <cellStyle name="Normal 54 2 3 3" xfId="55526" xr:uid="{00000000-0005-0000-0000-000072A70000}"/>
    <cellStyle name="Normal 54 2 4" xfId="55527" xr:uid="{00000000-0005-0000-0000-000073A70000}"/>
    <cellStyle name="Normal 54 2 4 2" xfId="55528" xr:uid="{00000000-0005-0000-0000-000074A70000}"/>
    <cellStyle name="Normal 54 2 4 3" xfId="55529" xr:uid="{00000000-0005-0000-0000-000075A70000}"/>
    <cellStyle name="Normal 54 2 5" xfId="55530" xr:uid="{00000000-0005-0000-0000-000076A70000}"/>
    <cellStyle name="Normal 54 2 5 2" xfId="55531" xr:uid="{00000000-0005-0000-0000-000077A70000}"/>
    <cellStyle name="Normal 54 2 5 3" xfId="55532" xr:uid="{00000000-0005-0000-0000-000078A70000}"/>
    <cellStyle name="Normal 54 2 6" xfId="55533" xr:uid="{00000000-0005-0000-0000-000079A70000}"/>
    <cellStyle name="Normal 54 2 6 2" xfId="55534" xr:uid="{00000000-0005-0000-0000-00007AA70000}"/>
    <cellStyle name="Normal 54 2 6 3" xfId="55535" xr:uid="{00000000-0005-0000-0000-00007BA70000}"/>
    <cellStyle name="Normal 54 2 7" xfId="55536" xr:uid="{00000000-0005-0000-0000-00007CA70000}"/>
    <cellStyle name="Normal 54 2 7 2" xfId="55537" xr:uid="{00000000-0005-0000-0000-00007DA70000}"/>
    <cellStyle name="Normal 54 2 7 3" xfId="55538" xr:uid="{00000000-0005-0000-0000-00007EA70000}"/>
    <cellStyle name="Normal 54 2 8" xfId="55539" xr:uid="{00000000-0005-0000-0000-00007FA70000}"/>
    <cellStyle name="Normal 54 2 9" xfId="55540" xr:uid="{00000000-0005-0000-0000-000080A70000}"/>
    <cellStyle name="Normal 54 20" xfId="55541" xr:uid="{00000000-0005-0000-0000-000081A70000}"/>
    <cellStyle name="Normal 54 21" xfId="55542" xr:uid="{00000000-0005-0000-0000-000082A70000}"/>
    <cellStyle name="Normal 54 3" xfId="55543" xr:uid="{00000000-0005-0000-0000-000083A70000}"/>
    <cellStyle name="Normal 54 3 2" xfId="55544" xr:uid="{00000000-0005-0000-0000-000084A70000}"/>
    <cellStyle name="Normal 54 3 2 2" xfId="55545" xr:uid="{00000000-0005-0000-0000-000085A70000}"/>
    <cellStyle name="Normal 54 3 2 3" xfId="55546" xr:uid="{00000000-0005-0000-0000-000086A70000}"/>
    <cellStyle name="Normal 54 3 3" xfId="55547" xr:uid="{00000000-0005-0000-0000-000087A70000}"/>
    <cellStyle name="Normal 54 3 3 2" xfId="55548" xr:uid="{00000000-0005-0000-0000-000088A70000}"/>
    <cellStyle name="Normal 54 3 3 3" xfId="55549" xr:uid="{00000000-0005-0000-0000-000089A70000}"/>
    <cellStyle name="Normal 54 3 4" xfId="55550" xr:uid="{00000000-0005-0000-0000-00008AA70000}"/>
    <cellStyle name="Normal 54 3 4 2" xfId="55551" xr:uid="{00000000-0005-0000-0000-00008BA70000}"/>
    <cellStyle name="Normal 54 3 4 3" xfId="55552" xr:uid="{00000000-0005-0000-0000-00008CA70000}"/>
    <cellStyle name="Normal 54 3 5" xfId="55553" xr:uid="{00000000-0005-0000-0000-00008DA70000}"/>
    <cellStyle name="Normal 54 3 5 2" xfId="55554" xr:uid="{00000000-0005-0000-0000-00008EA70000}"/>
    <cellStyle name="Normal 54 3 5 3" xfId="55555" xr:uid="{00000000-0005-0000-0000-00008FA70000}"/>
    <cellStyle name="Normal 54 3 6" xfId="55556" xr:uid="{00000000-0005-0000-0000-000090A70000}"/>
    <cellStyle name="Normal 54 3 6 2" xfId="55557" xr:uid="{00000000-0005-0000-0000-000091A70000}"/>
    <cellStyle name="Normal 54 3 6 3" xfId="55558" xr:uid="{00000000-0005-0000-0000-000092A70000}"/>
    <cellStyle name="Normal 54 3 7" xfId="55559" xr:uid="{00000000-0005-0000-0000-000093A70000}"/>
    <cellStyle name="Normal 54 3 8" xfId="55560" xr:uid="{00000000-0005-0000-0000-000094A70000}"/>
    <cellStyle name="Normal 54 4" xfId="55561" xr:uid="{00000000-0005-0000-0000-000095A70000}"/>
    <cellStyle name="Normal 54 4 2" xfId="55562" xr:uid="{00000000-0005-0000-0000-000096A70000}"/>
    <cellStyle name="Normal 54 4 2 2" xfId="55563" xr:uid="{00000000-0005-0000-0000-000097A70000}"/>
    <cellStyle name="Normal 54 4 2 3" xfId="55564" xr:uid="{00000000-0005-0000-0000-000098A70000}"/>
    <cellStyle name="Normal 54 4 3" xfId="55565" xr:uid="{00000000-0005-0000-0000-000099A70000}"/>
    <cellStyle name="Normal 54 4 3 2" xfId="55566" xr:uid="{00000000-0005-0000-0000-00009AA70000}"/>
    <cellStyle name="Normal 54 4 3 3" xfId="55567" xr:uid="{00000000-0005-0000-0000-00009BA70000}"/>
    <cellStyle name="Normal 54 4 4" xfId="55568" xr:uid="{00000000-0005-0000-0000-00009CA70000}"/>
    <cellStyle name="Normal 54 4 4 2" xfId="55569" xr:uid="{00000000-0005-0000-0000-00009DA70000}"/>
    <cellStyle name="Normal 54 4 4 3" xfId="55570" xr:uid="{00000000-0005-0000-0000-00009EA70000}"/>
    <cellStyle name="Normal 54 4 5" xfId="55571" xr:uid="{00000000-0005-0000-0000-00009FA70000}"/>
    <cellStyle name="Normal 54 4 5 2" xfId="55572" xr:uid="{00000000-0005-0000-0000-0000A0A70000}"/>
    <cellStyle name="Normal 54 4 5 3" xfId="55573" xr:uid="{00000000-0005-0000-0000-0000A1A70000}"/>
    <cellStyle name="Normal 54 4 6" xfId="55574" xr:uid="{00000000-0005-0000-0000-0000A2A70000}"/>
    <cellStyle name="Normal 54 4 7" xfId="55575" xr:uid="{00000000-0005-0000-0000-0000A3A70000}"/>
    <cellStyle name="Normal 54 5" xfId="55576" xr:uid="{00000000-0005-0000-0000-0000A4A70000}"/>
    <cellStyle name="Normal 54 5 2" xfId="55577" xr:uid="{00000000-0005-0000-0000-0000A5A70000}"/>
    <cellStyle name="Normal 54 5 2 2" xfId="55578" xr:uid="{00000000-0005-0000-0000-0000A6A70000}"/>
    <cellStyle name="Normal 54 5 2 3" xfId="55579" xr:uid="{00000000-0005-0000-0000-0000A7A70000}"/>
    <cellStyle name="Normal 54 5 3" xfId="55580" xr:uid="{00000000-0005-0000-0000-0000A8A70000}"/>
    <cellStyle name="Normal 54 5 3 2" xfId="55581" xr:uid="{00000000-0005-0000-0000-0000A9A70000}"/>
    <cellStyle name="Normal 54 5 3 3" xfId="55582" xr:uid="{00000000-0005-0000-0000-0000AAA70000}"/>
    <cellStyle name="Normal 54 5 4" xfId="55583" xr:uid="{00000000-0005-0000-0000-0000ABA70000}"/>
    <cellStyle name="Normal 54 5 4 2" xfId="55584" xr:uid="{00000000-0005-0000-0000-0000ACA70000}"/>
    <cellStyle name="Normal 54 5 4 3" xfId="55585" xr:uid="{00000000-0005-0000-0000-0000ADA70000}"/>
    <cellStyle name="Normal 54 5 5" xfId="55586" xr:uid="{00000000-0005-0000-0000-0000AEA70000}"/>
    <cellStyle name="Normal 54 5 5 2" xfId="55587" xr:uid="{00000000-0005-0000-0000-0000AFA70000}"/>
    <cellStyle name="Normal 54 5 5 3" xfId="55588" xr:uid="{00000000-0005-0000-0000-0000B0A70000}"/>
    <cellStyle name="Normal 54 5 6" xfId="55589" xr:uid="{00000000-0005-0000-0000-0000B1A70000}"/>
    <cellStyle name="Normal 54 5 7" xfId="55590" xr:uid="{00000000-0005-0000-0000-0000B2A70000}"/>
    <cellStyle name="Normal 54 6" xfId="55591" xr:uid="{00000000-0005-0000-0000-0000B3A70000}"/>
    <cellStyle name="Normal 54 6 2" xfId="55592" xr:uid="{00000000-0005-0000-0000-0000B4A70000}"/>
    <cellStyle name="Normal 54 6 2 2" xfId="55593" xr:uid="{00000000-0005-0000-0000-0000B5A70000}"/>
    <cellStyle name="Normal 54 6 2 3" xfId="55594" xr:uid="{00000000-0005-0000-0000-0000B6A70000}"/>
    <cellStyle name="Normal 54 6 3" xfId="55595" xr:uid="{00000000-0005-0000-0000-0000B7A70000}"/>
    <cellStyle name="Normal 54 6 3 2" xfId="55596" xr:uid="{00000000-0005-0000-0000-0000B8A70000}"/>
    <cellStyle name="Normal 54 6 3 3" xfId="55597" xr:uid="{00000000-0005-0000-0000-0000B9A70000}"/>
    <cellStyle name="Normal 54 6 4" xfId="55598" xr:uid="{00000000-0005-0000-0000-0000BAA70000}"/>
    <cellStyle name="Normal 54 6 4 2" xfId="55599" xr:uid="{00000000-0005-0000-0000-0000BBA70000}"/>
    <cellStyle name="Normal 54 6 4 3" xfId="55600" xr:uid="{00000000-0005-0000-0000-0000BCA70000}"/>
    <cellStyle name="Normal 54 6 5" xfId="55601" xr:uid="{00000000-0005-0000-0000-0000BDA70000}"/>
    <cellStyle name="Normal 54 6 5 2" xfId="55602" xr:uid="{00000000-0005-0000-0000-0000BEA70000}"/>
    <cellStyle name="Normal 54 6 5 3" xfId="55603" xr:uid="{00000000-0005-0000-0000-0000BFA70000}"/>
    <cellStyle name="Normal 54 6 6" xfId="55604" xr:uid="{00000000-0005-0000-0000-0000C0A70000}"/>
    <cellStyle name="Normal 54 6 7" xfId="55605" xr:uid="{00000000-0005-0000-0000-0000C1A70000}"/>
    <cellStyle name="Normal 54 7" xfId="55606" xr:uid="{00000000-0005-0000-0000-0000C2A70000}"/>
    <cellStyle name="Normal 54 7 2" xfId="55607" xr:uid="{00000000-0005-0000-0000-0000C3A70000}"/>
    <cellStyle name="Normal 54 7 2 2" xfId="55608" xr:uid="{00000000-0005-0000-0000-0000C4A70000}"/>
    <cellStyle name="Normal 54 7 2 3" xfId="55609" xr:uid="{00000000-0005-0000-0000-0000C5A70000}"/>
    <cellStyle name="Normal 54 7 3" xfId="55610" xr:uid="{00000000-0005-0000-0000-0000C6A70000}"/>
    <cellStyle name="Normal 54 7 3 2" xfId="55611" xr:uid="{00000000-0005-0000-0000-0000C7A70000}"/>
    <cellStyle name="Normal 54 7 3 3" xfId="55612" xr:uid="{00000000-0005-0000-0000-0000C8A70000}"/>
    <cellStyle name="Normal 54 7 4" xfId="55613" xr:uid="{00000000-0005-0000-0000-0000C9A70000}"/>
    <cellStyle name="Normal 54 7 4 2" xfId="55614" xr:uid="{00000000-0005-0000-0000-0000CAA70000}"/>
    <cellStyle name="Normal 54 7 4 3" xfId="55615" xr:uid="{00000000-0005-0000-0000-0000CBA70000}"/>
    <cellStyle name="Normal 54 7 5" xfId="55616" xr:uid="{00000000-0005-0000-0000-0000CCA70000}"/>
    <cellStyle name="Normal 54 7 5 2" xfId="55617" xr:uid="{00000000-0005-0000-0000-0000CDA70000}"/>
    <cellStyle name="Normal 54 7 5 3" xfId="55618" xr:uid="{00000000-0005-0000-0000-0000CEA70000}"/>
    <cellStyle name="Normal 54 7 6" xfId="55619" xr:uid="{00000000-0005-0000-0000-0000CFA70000}"/>
    <cellStyle name="Normal 54 7 7" xfId="55620" xr:uid="{00000000-0005-0000-0000-0000D0A70000}"/>
    <cellStyle name="Normal 54 8" xfId="55621" xr:uid="{00000000-0005-0000-0000-0000D1A70000}"/>
    <cellStyle name="Normal 54 8 2" xfId="55622" xr:uid="{00000000-0005-0000-0000-0000D2A70000}"/>
    <cellStyle name="Normal 54 8 2 2" xfId="55623" xr:uid="{00000000-0005-0000-0000-0000D3A70000}"/>
    <cellStyle name="Normal 54 8 2 3" xfId="55624" xr:uid="{00000000-0005-0000-0000-0000D4A70000}"/>
    <cellStyle name="Normal 54 8 3" xfId="55625" xr:uid="{00000000-0005-0000-0000-0000D5A70000}"/>
    <cellStyle name="Normal 54 8 3 2" xfId="55626" xr:uid="{00000000-0005-0000-0000-0000D6A70000}"/>
    <cellStyle name="Normal 54 8 3 3" xfId="55627" xr:uid="{00000000-0005-0000-0000-0000D7A70000}"/>
    <cellStyle name="Normal 54 8 4" xfId="55628" xr:uid="{00000000-0005-0000-0000-0000D8A70000}"/>
    <cellStyle name="Normal 54 8 4 2" xfId="55629" xr:uid="{00000000-0005-0000-0000-0000D9A70000}"/>
    <cellStyle name="Normal 54 8 4 3" xfId="55630" xr:uid="{00000000-0005-0000-0000-0000DAA70000}"/>
    <cellStyle name="Normal 54 8 5" xfId="55631" xr:uid="{00000000-0005-0000-0000-0000DBA70000}"/>
    <cellStyle name="Normal 54 8 5 2" xfId="55632" xr:uid="{00000000-0005-0000-0000-0000DCA70000}"/>
    <cellStyle name="Normal 54 8 5 3" xfId="55633" xr:uid="{00000000-0005-0000-0000-0000DDA70000}"/>
    <cellStyle name="Normal 54 8 6" xfId="55634" xr:uid="{00000000-0005-0000-0000-0000DEA70000}"/>
    <cellStyle name="Normal 54 8 7" xfId="55635" xr:uid="{00000000-0005-0000-0000-0000DFA70000}"/>
    <cellStyle name="Normal 54 9" xfId="55636" xr:uid="{00000000-0005-0000-0000-0000E0A70000}"/>
    <cellStyle name="Normal 54 9 2" xfId="55637" xr:uid="{00000000-0005-0000-0000-0000E1A70000}"/>
    <cellStyle name="Normal 54 9 2 2" xfId="55638" xr:uid="{00000000-0005-0000-0000-0000E2A70000}"/>
    <cellStyle name="Normal 54 9 2 3" xfId="55639" xr:uid="{00000000-0005-0000-0000-0000E3A70000}"/>
    <cellStyle name="Normal 54 9 3" xfId="55640" xr:uid="{00000000-0005-0000-0000-0000E4A70000}"/>
    <cellStyle name="Normal 54 9 3 2" xfId="55641" xr:uid="{00000000-0005-0000-0000-0000E5A70000}"/>
    <cellStyle name="Normal 54 9 3 3" xfId="55642" xr:uid="{00000000-0005-0000-0000-0000E6A70000}"/>
    <cellStyle name="Normal 54 9 4" xfId="55643" xr:uid="{00000000-0005-0000-0000-0000E7A70000}"/>
    <cellStyle name="Normal 54 9 4 2" xfId="55644" xr:uid="{00000000-0005-0000-0000-0000E8A70000}"/>
    <cellStyle name="Normal 54 9 4 3" xfId="55645" xr:uid="{00000000-0005-0000-0000-0000E9A70000}"/>
    <cellStyle name="Normal 54 9 5" xfId="55646" xr:uid="{00000000-0005-0000-0000-0000EAA70000}"/>
    <cellStyle name="Normal 54 9 5 2" xfId="55647" xr:uid="{00000000-0005-0000-0000-0000EBA70000}"/>
    <cellStyle name="Normal 54 9 5 3" xfId="55648" xr:uid="{00000000-0005-0000-0000-0000ECA70000}"/>
    <cellStyle name="Normal 54 9 6" xfId="55649" xr:uid="{00000000-0005-0000-0000-0000EDA70000}"/>
    <cellStyle name="Normal 54 9 7" xfId="55650" xr:uid="{00000000-0005-0000-0000-0000EEA70000}"/>
    <cellStyle name="Normal 55" xfId="1570" xr:uid="{00000000-0005-0000-0000-0000EFA70000}"/>
    <cellStyle name="Normal 55 10" xfId="55651" xr:uid="{00000000-0005-0000-0000-0000F0A70000}"/>
    <cellStyle name="Normal 55 10 2" xfId="55652" xr:uid="{00000000-0005-0000-0000-0000F1A70000}"/>
    <cellStyle name="Normal 55 10 2 2" xfId="55653" xr:uid="{00000000-0005-0000-0000-0000F2A70000}"/>
    <cellStyle name="Normal 55 10 2 3" xfId="55654" xr:uid="{00000000-0005-0000-0000-0000F3A70000}"/>
    <cellStyle name="Normal 55 10 3" xfId="55655" xr:uid="{00000000-0005-0000-0000-0000F4A70000}"/>
    <cellStyle name="Normal 55 10 3 2" xfId="55656" xr:uid="{00000000-0005-0000-0000-0000F5A70000}"/>
    <cellStyle name="Normal 55 10 3 3" xfId="55657" xr:uid="{00000000-0005-0000-0000-0000F6A70000}"/>
    <cellStyle name="Normal 55 10 4" xfId="55658" xr:uid="{00000000-0005-0000-0000-0000F7A70000}"/>
    <cellStyle name="Normal 55 10 4 2" xfId="55659" xr:uid="{00000000-0005-0000-0000-0000F8A70000}"/>
    <cellStyle name="Normal 55 10 4 3" xfId="55660" xr:uid="{00000000-0005-0000-0000-0000F9A70000}"/>
    <cellStyle name="Normal 55 10 5" xfId="55661" xr:uid="{00000000-0005-0000-0000-0000FAA70000}"/>
    <cellStyle name="Normal 55 10 5 2" xfId="55662" xr:uid="{00000000-0005-0000-0000-0000FBA70000}"/>
    <cellStyle name="Normal 55 10 5 3" xfId="55663" xr:uid="{00000000-0005-0000-0000-0000FCA70000}"/>
    <cellStyle name="Normal 55 10 6" xfId="55664" xr:uid="{00000000-0005-0000-0000-0000FDA70000}"/>
    <cellStyle name="Normal 55 10 7" xfId="55665" xr:uid="{00000000-0005-0000-0000-0000FEA70000}"/>
    <cellStyle name="Normal 55 11" xfId="55666" xr:uid="{00000000-0005-0000-0000-0000FFA70000}"/>
    <cellStyle name="Normal 55 11 2" xfId="55667" xr:uid="{00000000-0005-0000-0000-000000A80000}"/>
    <cellStyle name="Normal 55 11 2 2" xfId="55668" xr:uid="{00000000-0005-0000-0000-000001A80000}"/>
    <cellStyle name="Normal 55 11 2 3" xfId="55669" xr:uid="{00000000-0005-0000-0000-000002A80000}"/>
    <cellStyle name="Normal 55 11 3" xfId="55670" xr:uid="{00000000-0005-0000-0000-000003A80000}"/>
    <cellStyle name="Normal 55 11 3 2" xfId="55671" xr:uid="{00000000-0005-0000-0000-000004A80000}"/>
    <cellStyle name="Normal 55 11 3 3" xfId="55672" xr:uid="{00000000-0005-0000-0000-000005A80000}"/>
    <cellStyle name="Normal 55 11 4" xfId="55673" xr:uid="{00000000-0005-0000-0000-000006A80000}"/>
    <cellStyle name="Normal 55 11 4 2" xfId="55674" xr:uid="{00000000-0005-0000-0000-000007A80000}"/>
    <cellStyle name="Normal 55 11 4 3" xfId="55675" xr:uid="{00000000-0005-0000-0000-000008A80000}"/>
    <cellStyle name="Normal 55 11 5" xfId="55676" xr:uid="{00000000-0005-0000-0000-000009A80000}"/>
    <cellStyle name="Normal 55 11 5 2" xfId="55677" xr:uid="{00000000-0005-0000-0000-00000AA80000}"/>
    <cellStyle name="Normal 55 11 5 3" xfId="55678" xr:uid="{00000000-0005-0000-0000-00000BA80000}"/>
    <cellStyle name="Normal 55 11 6" xfId="55679" xr:uid="{00000000-0005-0000-0000-00000CA80000}"/>
    <cellStyle name="Normal 55 11 7" xfId="55680" xr:uid="{00000000-0005-0000-0000-00000DA80000}"/>
    <cellStyle name="Normal 55 12" xfId="55681" xr:uid="{00000000-0005-0000-0000-00000EA80000}"/>
    <cellStyle name="Normal 55 12 2" xfId="55682" xr:uid="{00000000-0005-0000-0000-00000FA80000}"/>
    <cellStyle name="Normal 55 12 2 2" xfId="55683" xr:uid="{00000000-0005-0000-0000-000010A80000}"/>
    <cellStyle name="Normal 55 12 2 3" xfId="55684" xr:uid="{00000000-0005-0000-0000-000011A80000}"/>
    <cellStyle name="Normal 55 12 3" xfId="55685" xr:uid="{00000000-0005-0000-0000-000012A80000}"/>
    <cellStyle name="Normal 55 12 3 2" xfId="55686" xr:uid="{00000000-0005-0000-0000-000013A80000}"/>
    <cellStyle name="Normal 55 12 3 3" xfId="55687" xr:uid="{00000000-0005-0000-0000-000014A80000}"/>
    <cellStyle name="Normal 55 12 4" xfId="55688" xr:uid="{00000000-0005-0000-0000-000015A80000}"/>
    <cellStyle name="Normal 55 12 4 2" xfId="55689" xr:uid="{00000000-0005-0000-0000-000016A80000}"/>
    <cellStyle name="Normal 55 12 4 3" xfId="55690" xr:uid="{00000000-0005-0000-0000-000017A80000}"/>
    <cellStyle name="Normal 55 12 5" xfId="55691" xr:uid="{00000000-0005-0000-0000-000018A80000}"/>
    <cellStyle name="Normal 55 12 5 2" xfId="55692" xr:uid="{00000000-0005-0000-0000-000019A80000}"/>
    <cellStyle name="Normal 55 12 5 3" xfId="55693" xr:uid="{00000000-0005-0000-0000-00001AA80000}"/>
    <cellStyle name="Normal 55 12 6" xfId="55694" xr:uid="{00000000-0005-0000-0000-00001BA80000}"/>
    <cellStyle name="Normal 55 12 7" xfId="55695" xr:uid="{00000000-0005-0000-0000-00001CA80000}"/>
    <cellStyle name="Normal 55 13" xfId="55696" xr:uid="{00000000-0005-0000-0000-00001DA80000}"/>
    <cellStyle name="Normal 55 13 2" xfId="55697" xr:uid="{00000000-0005-0000-0000-00001EA80000}"/>
    <cellStyle name="Normal 55 13 2 2" xfId="55698" xr:uid="{00000000-0005-0000-0000-00001FA80000}"/>
    <cellStyle name="Normal 55 13 2 3" xfId="55699" xr:uid="{00000000-0005-0000-0000-000020A80000}"/>
    <cellStyle name="Normal 55 13 3" xfId="55700" xr:uid="{00000000-0005-0000-0000-000021A80000}"/>
    <cellStyle name="Normal 55 13 3 2" xfId="55701" xr:uid="{00000000-0005-0000-0000-000022A80000}"/>
    <cellStyle name="Normal 55 13 3 3" xfId="55702" xr:uid="{00000000-0005-0000-0000-000023A80000}"/>
    <cellStyle name="Normal 55 13 4" xfId="55703" xr:uid="{00000000-0005-0000-0000-000024A80000}"/>
    <cellStyle name="Normal 55 13 4 2" xfId="55704" xr:uid="{00000000-0005-0000-0000-000025A80000}"/>
    <cellStyle name="Normal 55 13 4 3" xfId="55705" xr:uid="{00000000-0005-0000-0000-000026A80000}"/>
    <cellStyle name="Normal 55 13 5" xfId="55706" xr:uid="{00000000-0005-0000-0000-000027A80000}"/>
    <cellStyle name="Normal 55 13 5 2" xfId="55707" xr:uid="{00000000-0005-0000-0000-000028A80000}"/>
    <cellStyle name="Normal 55 13 5 3" xfId="55708" xr:uid="{00000000-0005-0000-0000-000029A80000}"/>
    <cellStyle name="Normal 55 13 6" xfId="55709" xr:uid="{00000000-0005-0000-0000-00002AA80000}"/>
    <cellStyle name="Normal 55 13 7" xfId="55710" xr:uid="{00000000-0005-0000-0000-00002BA80000}"/>
    <cellStyle name="Normal 55 14" xfId="55711" xr:uid="{00000000-0005-0000-0000-00002CA80000}"/>
    <cellStyle name="Normal 55 14 2" xfId="55712" xr:uid="{00000000-0005-0000-0000-00002DA80000}"/>
    <cellStyle name="Normal 55 14 2 2" xfId="55713" xr:uid="{00000000-0005-0000-0000-00002EA80000}"/>
    <cellStyle name="Normal 55 14 2 3" xfId="55714" xr:uid="{00000000-0005-0000-0000-00002FA80000}"/>
    <cellStyle name="Normal 55 14 3" xfId="55715" xr:uid="{00000000-0005-0000-0000-000030A80000}"/>
    <cellStyle name="Normal 55 14 3 2" xfId="55716" xr:uid="{00000000-0005-0000-0000-000031A80000}"/>
    <cellStyle name="Normal 55 14 3 3" xfId="55717" xr:uid="{00000000-0005-0000-0000-000032A80000}"/>
    <cellStyle name="Normal 55 14 4" xfId="55718" xr:uid="{00000000-0005-0000-0000-000033A80000}"/>
    <cellStyle name="Normal 55 14 4 2" xfId="55719" xr:uid="{00000000-0005-0000-0000-000034A80000}"/>
    <cellStyle name="Normal 55 14 4 3" xfId="55720" xr:uid="{00000000-0005-0000-0000-000035A80000}"/>
    <cellStyle name="Normal 55 14 5" xfId="55721" xr:uid="{00000000-0005-0000-0000-000036A80000}"/>
    <cellStyle name="Normal 55 14 5 2" xfId="55722" xr:uid="{00000000-0005-0000-0000-000037A80000}"/>
    <cellStyle name="Normal 55 14 5 3" xfId="55723" xr:uid="{00000000-0005-0000-0000-000038A80000}"/>
    <cellStyle name="Normal 55 14 6" xfId="55724" xr:uid="{00000000-0005-0000-0000-000039A80000}"/>
    <cellStyle name="Normal 55 14 7" xfId="55725" xr:uid="{00000000-0005-0000-0000-00003AA80000}"/>
    <cellStyle name="Normal 55 15" xfId="55726" xr:uid="{00000000-0005-0000-0000-00003BA80000}"/>
    <cellStyle name="Normal 55 15 2" xfId="55727" xr:uid="{00000000-0005-0000-0000-00003CA80000}"/>
    <cellStyle name="Normal 55 15 2 2" xfId="55728" xr:uid="{00000000-0005-0000-0000-00003DA80000}"/>
    <cellStyle name="Normal 55 15 2 3" xfId="55729" xr:uid="{00000000-0005-0000-0000-00003EA80000}"/>
    <cellStyle name="Normal 55 15 3" xfId="55730" xr:uid="{00000000-0005-0000-0000-00003FA80000}"/>
    <cellStyle name="Normal 55 15 3 2" xfId="55731" xr:uid="{00000000-0005-0000-0000-000040A80000}"/>
    <cellStyle name="Normal 55 15 3 3" xfId="55732" xr:uid="{00000000-0005-0000-0000-000041A80000}"/>
    <cellStyle name="Normal 55 15 4" xfId="55733" xr:uid="{00000000-0005-0000-0000-000042A80000}"/>
    <cellStyle name="Normal 55 15 4 2" xfId="55734" xr:uid="{00000000-0005-0000-0000-000043A80000}"/>
    <cellStyle name="Normal 55 15 4 3" xfId="55735" xr:uid="{00000000-0005-0000-0000-000044A80000}"/>
    <cellStyle name="Normal 55 15 5" xfId="55736" xr:uid="{00000000-0005-0000-0000-000045A80000}"/>
    <cellStyle name="Normal 55 15 5 2" xfId="55737" xr:uid="{00000000-0005-0000-0000-000046A80000}"/>
    <cellStyle name="Normal 55 15 5 3" xfId="55738" xr:uid="{00000000-0005-0000-0000-000047A80000}"/>
    <cellStyle name="Normal 55 15 6" xfId="55739" xr:uid="{00000000-0005-0000-0000-000048A80000}"/>
    <cellStyle name="Normal 55 15 7" xfId="55740" xr:uid="{00000000-0005-0000-0000-000049A80000}"/>
    <cellStyle name="Normal 55 16" xfId="55741" xr:uid="{00000000-0005-0000-0000-00004AA80000}"/>
    <cellStyle name="Normal 55 16 2" xfId="55742" xr:uid="{00000000-0005-0000-0000-00004BA80000}"/>
    <cellStyle name="Normal 55 16 2 2" xfId="55743" xr:uid="{00000000-0005-0000-0000-00004CA80000}"/>
    <cellStyle name="Normal 55 16 2 3" xfId="55744" xr:uid="{00000000-0005-0000-0000-00004DA80000}"/>
    <cellStyle name="Normal 55 16 3" xfId="55745" xr:uid="{00000000-0005-0000-0000-00004EA80000}"/>
    <cellStyle name="Normal 55 16 4" xfId="55746" xr:uid="{00000000-0005-0000-0000-00004FA80000}"/>
    <cellStyle name="Normal 55 17" xfId="55747" xr:uid="{00000000-0005-0000-0000-000050A80000}"/>
    <cellStyle name="Normal 55 17 2" xfId="55748" xr:uid="{00000000-0005-0000-0000-000051A80000}"/>
    <cellStyle name="Normal 55 17 2 2" xfId="55749" xr:uid="{00000000-0005-0000-0000-000052A80000}"/>
    <cellStyle name="Normal 55 17 2 3" xfId="55750" xr:uid="{00000000-0005-0000-0000-000053A80000}"/>
    <cellStyle name="Normal 55 17 3" xfId="55751" xr:uid="{00000000-0005-0000-0000-000054A80000}"/>
    <cellStyle name="Normal 55 17 4" xfId="55752" xr:uid="{00000000-0005-0000-0000-000055A80000}"/>
    <cellStyle name="Normal 55 18" xfId="55753" xr:uid="{00000000-0005-0000-0000-000056A80000}"/>
    <cellStyle name="Normal 55 18 2" xfId="55754" xr:uid="{00000000-0005-0000-0000-000057A80000}"/>
    <cellStyle name="Normal 55 18 2 2" xfId="55755" xr:uid="{00000000-0005-0000-0000-000058A80000}"/>
    <cellStyle name="Normal 55 18 2 3" xfId="55756" xr:uid="{00000000-0005-0000-0000-000059A80000}"/>
    <cellStyle name="Normal 55 18 3" xfId="55757" xr:uid="{00000000-0005-0000-0000-00005AA80000}"/>
    <cellStyle name="Normal 55 18 4" xfId="55758" xr:uid="{00000000-0005-0000-0000-00005BA80000}"/>
    <cellStyle name="Normal 55 19" xfId="55759" xr:uid="{00000000-0005-0000-0000-00005CA80000}"/>
    <cellStyle name="Normal 55 19 2" xfId="55760" xr:uid="{00000000-0005-0000-0000-00005DA80000}"/>
    <cellStyle name="Normal 55 19 3" xfId="55761" xr:uid="{00000000-0005-0000-0000-00005EA80000}"/>
    <cellStyle name="Normal 55 2" xfId="55762" xr:uid="{00000000-0005-0000-0000-00005FA80000}"/>
    <cellStyle name="Normal 55 2 2" xfId="55763" xr:uid="{00000000-0005-0000-0000-000060A80000}"/>
    <cellStyle name="Normal 55 2 2 2" xfId="55764" xr:uid="{00000000-0005-0000-0000-000061A80000}"/>
    <cellStyle name="Normal 55 2 2 3" xfId="55765" xr:uid="{00000000-0005-0000-0000-000062A80000}"/>
    <cellStyle name="Normal 55 2 3" xfId="55766" xr:uid="{00000000-0005-0000-0000-000063A80000}"/>
    <cellStyle name="Normal 55 2 3 2" xfId="55767" xr:uid="{00000000-0005-0000-0000-000064A80000}"/>
    <cellStyle name="Normal 55 2 3 3" xfId="55768" xr:uid="{00000000-0005-0000-0000-000065A80000}"/>
    <cellStyle name="Normal 55 2 4" xfId="55769" xr:uid="{00000000-0005-0000-0000-000066A80000}"/>
    <cellStyle name="Normal 55 2 4 2" xfId="55770" xr:uid="{00000000-0005-0000-0000-000067A80000}"/>
    <cellStyle name="Normal 55 2 4 3" xfId="55771" xr:uid="{00000000-0005-0000-0000-000068A80000}"/>
    <cellStyle name="Normal 55 2 5" xfId="55772" xr:uid="{00000000-0005-0000-0000-000069A80000}"/>
    <cellStyle name="Normal 55 2 5 2" xfId="55773" xr:uid="{00000000-0005-0000-0000-00006AA80000}"/>
    <cellStyle name="Normal 55 2 5 3" xfId="55774" xr:uid="{00000000-0005-0000-0000-00006BA80000}"/>
    <cellStyle name="Normal 55 2 6" xfId="55775" xr:uid="{00000000-0005-0000-0000-00006CA80000}"/>
    <cellStyle name="Normal 55 2 6 2" xfId="55776" xr:uid="{00000000-0005-0000-0000-00006DA80000}"/>
    <cellStyle name="Normal 55 2 6 3" xfId="55777" xr:uid="{00000000-0005-0000-0000-00006EA80000}"/>
    <cellStyle name="Normal 55 2 7" xfId="55778" xr:uid="{00000000-0005-0000-0000-00006FA80000}"/>
    <cellStyle name="Normal 55 2 7 2" xfId="55779" xr:uid="{00000000-0005-0000-0000-000070A80000}"/>
    <cellStyle name="Normal 55 2 7 3" xfId="55780" xr:uid="{00000000-0005-0000-0000-000071A80000}"/>
    <cellStyle name="Normal 55 2 8" xfId="55781" xr:uid="{00000000-0005-0000-0000-000072A80000}"/>
    <cellStyle name="Normal 55 2 9" xfId="55782" xr:uid="{00000000-0005-0000-0000-000073A80000}"/>
    <cellStyle name="Normal 55 20" xfId="55783" xr:uid="{00000000-0005-0000-0000-000074A80000}"/>
    <cellStyle name="Normal 55 21" xfId="55784" xr:uid="{00000000-0005-0000-0000-000075A80000}"/>
    <cellStyle name="Normal 55 3" xfId="55785" xr:uid="{00000000-0005-0000-0000-000076A80000}"/>
    <cellStyle name="Normal 55 3 2" xfId="55786" xr:uid="{00000000-0005-0000-0000-000077A80000}"/>
    <cellStyle name="Normal 55 3 2 2" xfId="55787" xr:uid="{00000000-0005-0000-0000-000078A80000}"/>
    <cellStyle name="Normal 55 3 2 3" xfId="55788" xr:uid="{00000000-0005-0000-0000-000079A80000}"/>
    <cellStyle name="Normal 55 3 3" xfId="55789" xr:uid="{00000000-0005-0000-0000-00007AA80000}"/>
    <cellStyle name="Normal 55 3 3 2" xfId="55790" xr:uid="{00000000-0005-0000-0000-00007BA80000}"/>
    <cellStyle name="Normal 55 3 3 3" xfId="55791" xr:uid="{00000000-0005-0000-0000-00007CA80000}"/>
    <cellStyle name="Normal 55 3 4" xfId="55792" xr:uid="{00000000-0005-0000-0000-00007DA80000}"/>
    <cellStyle name="Normal 55 3 4 2" xfId="55793" xr:uid="{00000000-0005-0000-0000-00007EA80000}"/>
    <cellStyle name="Normal 55 3 4 3" xfId="55794" xr:uid="{00000000-0005-0000-0000-00007FA80000}"/>
    <cellStyle name="Normal 55 3 5" xfId="55795" xr:uid="{00000000-0005-0000-0000-000080A80000}"/>
    <cellStyle name="Normal 55 3 5 2" xfId="55796" xr:uid="{00000000-0005-0000-0000-000081A80000}"/>
    <cellStyle name="Normal 55 3 5 3" xfId="55797" xr:uid="{00000000-0005-0000-0000-000082A80000}"/>
    <cellStyle name="Normal 55 3 6" xfId="55798" xr:uid="{00000000-0005-0000-0000-000083A80000}"/>
    <cellStyle name="Normal 55 3 6 2" xfId="55799" xr:uid="{00000000-0005-0000-0000-000084A80000}"/>
    <cellStyle name="Normal 55 3 6 3" xfId="55800" xr:uid="{00000000-0005-0000-0000-000085A80000}"/>
    <cellStyle name="Normal 55 3 7" xfId="55801" xr:uid="{00000000-0005-0000-0000-000086A80000}"/>
    <cellStyle name="Normal 55 3 8" xfId="55802" xr:uid="{00000000-0005-0000-0000-000087A80000}"/>
    <cellStyle name="Normal 55 4" xfId="55803" xr:uid="{00000000-0005-0000-0000-000088A80000}"/>
    <cellStyle name="Normal 55 4 2" xfId="55804" xr:uid="{00000000-0005-0000-0000-000089A80000}"/>
    <cellStyle name="Normal 55 4 2 2" xfId="55805" xr:uid="{00000000-0005-0000-0000-00008AA80000}"/>
    <cellStyle name="Normal 55 4 2 3" xfId="55806" xr:uid="{00000000-0005-0000-0000-00008BA80000}"/>
    <cellStyle name="Normal 55 4 3" xfId="55807" xr:uid="{00000000-0005-0000-0000-00008CA80000}"/>
    <cellStyle name="Normal 55 4 3 2" xfId="55808" xr:uid="{00000000-0005-0000-0000-00008DA80000}"/>
    <cellStyle name="Normal 55 4 3 3" xfId="55809" xr:uid="{00000000-0005-0000-0000-00008EA80000}"/>
    <cellStyle name="Normal 55 4 4" xfId="55810" xr:uid="{00000000-0005-0000-0000-00008FA80000}"/>
    <cellStyle name="Normal 55 4 4 2" xfId="55811" xr:uid="{00000000-0005-0000-0000-000090A80000}"/>
    <cellStyle name="Normal 55 4 4 3" xfId="55812" xr:uid="{00000000-0005-0000-0000-000091A80000}"/>
    <cellStyle name="Normal 55 4 5" xfId="55813" xr:uid="{00000000-0005-0000-0000-000092A80000}"/>
    <cellStyle name="Normal 55 4 5 2" xfId="55814" xr:uid="{00000000-0005-0000-0000-000093A80000}"/>
    <cellStyle name="Normal 55 4 5 3" xfId="55815" xr:uid="{00000000-0005-0000-0000-000094A80000}"/>
    <cellStyle name="Normal 55 4 6" xfId="55816" xr:uid="{00000000-0005-0000-0000-000095A80000}"/>
    <cellStyle name="Normal 55 4 7" xfId="55817" xr:uid="{00000000-0005-0000-0000-000096A80000}"/>
    <cellStyle name="Normal 55 5" xfId="55818" xr:uid="{00000000-0005-0000-0000-000097A80000}"/>
    <cellStyle name="Normal 55 5 2" xfId="55819" xr:uid="{00000000-0005-0000-0000-000098A80000}"/>
    <cellStyle name="Normal 55 5 2 2" xfId="55820" xr:uid="{00000000-0005-0000-0000-000099A80000}"/>
    <cellStyle name="Normal 55 5 2 3" xfId="55821" xr:uid="{00000000-0005-0000-0000-00009AA80000}"/>
    <cellStyle name="Normal 55 5 3" xfId="55822" xr:uid="{00000000-0005-0000-0000-00009BA80000}"/>
    <cellStyle name="Normal 55 5 3 2" xfId="55823" xr:uid="{00000000-0005-0000-0000-00009CA80000}"/>
    <cellStyle name="Normal 55 5 3 3" xfId="55824" xr:uid="{00000000-0005-0000-0000-00009DA80000}"/>
    <cellStyle name="Normal 55 5 4" xfId="55825" xr:uid="{00000000-0005-0000-0000-00009EA80000}"/>
    <cellStyle name="Normal 55 5 4 2" xfId="55826" xr:uid="{00000000-0005-0000-0000-00009FA80000}"/>
    <cellStyle name="Normal 55 5 4 3" xfId="55827" xr:uid="{00000000-0005-0000-0000-0000A0A80000}"/>
    <cellStyle name="Normal 55 5 5" xfId="55828" xr:uid="{00000000-0005-0000-0000-0000A1A80000}"/>
    <cellStyle name="Normal 55 5 5 2" xfId="55829" xr:uid="{00000000-0005-0000-0000-0000A2A80000}"/>
    <cellStyle name="Normal 55 5 5 3" xfId="55830" xr:uid="{00000000-0005-0000-0000-0000A3A80000}"/>
    <cellStyle name="Normal 55 5 6" xfId="55831" xr:uid="{00000000-0005-0000-0000-0000A4A80000}"/>
    <cellStyle name="Normal 55 5 7" xfId="55832" xr:uid="{00000000-0005-0000-0000-0000A5A80000}"/>
    <cellStyle name="Normal 55 6" xfId="55833" xr:uid="{00000000-0005-0000-0000-0000A6A80000}"/>
    <cellStyle name="Normal 55 6 2" xfId="55834" xr:uid="{00000000-0005-0000-0000-0000A7A80000}"/>
    <cellStyle name="Normal 55 6 2 2" xfId="55835" xr:uid="{00000000-0005-0000-0000-0000A8A80000}"/>
    <cellStyle name="Normal 55 6 2 3" xfId="55836" xr:uid="{00000000-0005-0000-0000-0000A9A80000}"/>
    <cellStyle name="Normal 55 6 3" xfId="55837" xr:uid="{00000000-0005-0000-0000-0000AAA80000}"/>
    <cellStyle name="Normal 55 6 3 2" xfId="55838" xr:uid="{00000000-0005-0000-0000-0000ABA80000}"/>
    <cellStyle name="Normal 55 6 3 3" xfId="55839" xr:uid="{00000000-0005-0000-0000-0000ACA80000}"/>
    <cellStyle name="Normal 55 6 4" xfId="55840" xr:uid="{00000000-0005-0000-0000-0000ADA80000}"/>
    <cellStyle name="Normal 55 6 4 2" xfId="55841" xr:uid="{00000000-0005-0000-0000-0000AEA80000}"/>
    <cellStyle name="Normal 55 6 4 3" xfId="55842" xr:uid="{00000000-0005-0000-0000-0000AFA80000}"/>
    <cellStyle name="Normal 55 6 5" xfId="55843" xr:uid="{00000000-0005-0000-0000-0000B0A80000}"/>
    <cellStyle name="Normal 55 6 5 2" xfId="55844" xr:uid="{00000000-0005-0000-0000-0000B1A80000}"/>
    <cellStyle name="Normal 55 6 5 3" xfId="55845" xr:uid="{00000000-0005-0000-0000-0000B2A80000}"/>
    <cellStyle name="Normal 55 6 6" xfId="55846" xr:uid="{00000000-0005-0000-0000-0000B3A80000}"/>
    <cellStyle name="Normal 55 6 7" xfId="55847" xr:uid="{00000000-0005-0000-0000-0000B4A80000}"/>
    <cellStyle name="Normal 55 7" xfId="55848" xr:uid="{00000000-0005-0000-0000-0000B5A80000}"/>
    <cellStyle name="Normal 55 7 2" xfId="55849" xr:uid="{00000000-0005-0000-0000-0000B6A80000}"/>
    <cellStyle name="Normal 55 7 2 2" xfId="55850" xr:uid="{00000000-0005-0000-0000-0000B7A80000}"/>
    <cellStyle name="Normal 55 7 2 3" xfId="55851" xr:uid="{00000000-0005-0000-0000-0000B8A80000}"/>
    <cellStyle name="Normal 55 7 3" xfId="55852" xr:uid="{00000000-0005-0000-0000-0000B9A80000}"/>
    <cellStyle name="Normal 55 7 3 2" xfId="55853" xr:uid="{00000000-0005-0000-0000-0000BAA80000}"/>
    <cellStyle name="Normal 55 7 3 3" xfId="55854" xr:uid="{00000000-0005-0000-0000-0000BBA80000}"/>
    <cellStyle name="Normal 55 7 4" xfId="55855" xr:uid="{00000000-0005-0000-0000-0000BCA80000}"/>
    <cellStyle name="Normal 55 7 4 2" xfId="55856" xr:uid="{00000000-0005-0000-0000-0000BDA80000}"/>
    <cellStyle name="Normal 55 7 4 3" xfId="55857" xr:uid="{00000000-0005-0000-0000-0000BEA80000}"/>
    <cellStyle name="Normal 55 7 5" xfId="55858" xr:uid="{00000000-0005-0000-0000-0000BFA80000}"/>
    <cellStyle name="Normal 55 7 5 2" xfId="55859" xr:uid="{00000000-0005-0000-0000-0000C0A80000}"/>
    <cellStyle name="Normal 55 7 5 3" xfId="55860" xr:uid="{00000000-0005-0000-0000-0000C1A80000}"/>
    <cellStyle name="Normal 55 7 6" xfId="55861" xr:uid="{00000000-0005-0000-0000-0000C2A80000}"/>
    <cellStyle name="Normal 55 7 7" xfId="55862" xr:uid="{00000000-0005-0000-0000-0000C3A80000}"/>
    <cellStyle name="Normal 55 8" xfId="55863" xr:uid="{00000000-0005-0000-0000-0000C4A80000}"/>
    <cellStyle name="Normal 55 8 2" xfId="55864" xr:uid="{00000000-0005-0000-0000-0000C5A80000}"/>
    <cellStyle name="Normal 55 8 2 2" xfId="55865" xr:uid="{00000000-0005-0000-0000-0000C6A80000}"/>
    <cellStyle name="Normal 55 8 2 3" xfId="55866" xr:uid="{00000000-0005-0000-0000-0000C7A80000}"/>
    <cellStyle name="Normal 55 8 3" xfId="55867" xr:uid="{00000000-0005-0000-0000-0000C8A80000}"/>
    <cellStyle name="Normal 55 8 3 2" xfId="55868" xr:uid="{00000000-0005-0000-0000-0000C9A80000}"/>
    <cellStyle name="Normal 55 8 3 3" xfId="55869" xr:uid="{00000000-0005-0000-0000-0000CAA80000}"/>
    <cellStyle name="Normal 55 8 4" xfId="55870" xr:uid="{00000000-0005-0000-0000-0000CBA80000}"/>
    <cellStyle name="Normal 55 8 4 2" xfId="55871" xr:uid="{00000000-0005-0000-0000-0000CCA80000}"/>
    <cellStyle name="Normal 55 8 4 3" xfId="55872" xr:uid="{00000000-0005-0000-0000-0000CDA80000}"/>
    <cellStyle name="Normal 55 8 5" xfId="55873" xr:uid="{00000000-0005-0000-0000-0000CEA80000}"/>
    <cellStyle name="Normal 55 8 5 2" xfId="55874" xr:uid="{00000000-0005-0000-0000-0000CFA80000}"/>
    <cellStyle name="Normal 55 8 5 3" xfId="55875" xr:uid="{00000000-0005-0000-0000-0000D0A80000}"/>
    <cellStyle name="Normal 55 8 6" xfId="55876" xr:uid="{00000000-0005-0000-0000-0000D1A80000}"/>
    <cellStyle name="Normal 55 8 7" xfId="55877" xr:uid="{00000000-0005-0000-0000-0000D2A80000}"/>
    <cellStyle name="Normal 55 9" xfId="55878" xr:uid="{00000000-0005-0000-0000-0000D3A80000}"/>
    <cellStyle name="Normal 55 9 2" xfId="55879" xr:uid="{00000000-0005-0000-0000-0000D4A80000}"/>
    <cellStyle name="Normal 55 9 2 2" xfId="55880" xr:uid="{00000000-0005-0000-0000-0000D5A80000}"/>
    <cellStyle name="Normal 55 9 2 3" xfId="55881" xr:uid="{00000000-0005-0000-0000-0000D6A80000}"/>
    <cellStyle name="Normal 55 9 3" xfId="55882" xr:uid="{00000000-0005-0000-0000-0000D7A80000}"/>
    <cellStyle name="Normal 55 9 3 2" xfId="55883" xr:uid="{00000000-0005-0000-0000-0000D8A80000}"/>
    <cellStyle name="Normal 55 9 3 3" xfId="55884" xr:uid="{00000000-0005-0000-0000-0000D9A80000}"/>
    <cellStyle name="Normal 55 9 4" xfId="55885" xr:uid="{00000000-0005-0000-0000-0000DAA80000}"/>
    <cellStyle name="Normal 55 9 4 2" xfId="55886" xr:uid="{00000000-0005-0000-0000-0000DBA80000}"/>
    <cellStyle name="Normal 55 9 4 3" xfId="55887" xr:uid="{00000000-0005-0000-0000-0000DCA80000}"/>
    <cellStyle name="Normal 55 9 5" xfId="55888" xr:uid="{00000000-0005-0000-0000-0000DDA80000}"/>
    <cellStyle name="Normal 55 9 5 2" xfId="55889" xr:uid="{00000000-0005-0000-0000-0000DEA80000}"/>
    <cellStyle name="Normal 55 9 5 3" xfId="55890" xr:uid="{00000000-0005-0000-0000-0000DFA80000}"/>
    <cellStyle name="Normal 55 9 6" xfId="55891" xr:uid="{00000000-0005-0000-0000-0000E0A80000}"/>
    <cellStyle name="Normal 55 9 7" xfId="55892" xr:uid="{00000000-0005-0000-0000-0000E1A80000}"/>
    <cellStyle name="Normal 56" xfId="1571" xr:uid="{00000000-0005-0000-0000-0000E2A80000}"/>
    <cellStyle name="Normal 56 10" xfId="55893" xr:uid="{00000000-0005-0000-0000-0000E3A80000}"/>
    <cellStyle name="Normal 56 10 2" xfId="55894" xr:uid="{00000000-0005-0000-0000-0000E4A80000}"/>
    <cellStyle name="Normal 56 10 2 2" xfId="55895" xr:uid="{00000000-0005-0000-0000-0000E5A80000}"/>
    <cellStyle name="Normal 56 10 2 3" xfId="55896" xr:uid="{00000000-0005-0000-0000-0000E6A80000}"/>
    <cellStyle name="Normal 56 10 3" xfId="55897" xr:uid="{00000000-0005-0000-0000-0000E7A80000}"/>
    <cellStyle name="Normal 56 10 3 2" xfId="55898" xr:uid="{00000000-0005-0000-0000-0000E8A80000}"/>
    <cellStyle name="Normal 56 10 3 3" xfId="55899" xr:uid="{00000000-0005-0000-0000-0000E9A80000}"/>
    <cellStyle name="Normal 56 10 4" xfId="55900" xr:uid="{00000000-0005-0000-0000-0000EAA80000}"/>
    <cellStyle name="Normal 56 10 4 2" xfId="55901" xr:uid="{00000000-0005-0000-0000-0000EBA80000}"/>
    <cellStyle name="Normal 56 10 4 3" xfId="55902" xr:uid="{00000000-0005-0000-0000-0000ECA80000}"/>
    <cellStyle name="Normal 56 10 5" xfId="55903" xr:uid="{00000000-0005-0000-0000-0000EDA80000}"/>
    <cellStyle name="Normal 56 10 5 2" xfId="55904" xr:uid="{00000000-0005-0000-0000-0000EEA80000}"/>
    <cellStyle name="Normal 56 10 5 3" xfId="55905" xr:uid="{00000000-0005-0000-0000-0000EFA80000}"/>
    <cellStyle name="Normal 56 10 6" xfId="55906" xr:uid="{00000000-0005-0000-0000-0000F0A80000}"/>
    <cellStyle name="Normal 56 10 7" xfId="55907" xr:uid="{00000000-0005-0000-0000-0000F1A80000}"/>
    <cellStyle name="Normal 56 11" xfId="55908" xr:uid="{00000000-0005-0000-0000-0000F2A80000}"/>
    <cellStyle name="Normal 56 11 2" xfId="55909" xr:uid="{00000000-0005-0000-0000-0000F3A80000}"/>
    <cellStyle name="Normal 56 11 2 2" xfId="55910" xr:uid="{00000000-0005-0000-0000-0000F4A80000}"/>
    <cellStyle name="Normal 56 11 2 3" xfId="55911" xr:uid="{00000000-0005-0000-0000-0000F5A80000}"/>
    <cellStyle name="Normal 56 11 3" xfId="55912" xr:uid="{00000000-0005-0000-0000-0000F6A80000}"/>
    <cellStyle name="Normal 56 11 3 2" xfId="55913" xr:uid="{00000000-0005-0000-0000-0000F7A80000}"/>
    <cellStyle name="Normal 56 11 3 3" xfId="55914" xr:uid="{00000000-0005-0000-0000-0000F8A80000}"/>
    <cellStyle name="Normal 56 11 4" xfId="55915" xr:uid="{00000000-0005-0000-0000-0000F9A80000}"/>
    <cellStyle name="Normal 56 11 4 2" xfId="55916" xr:uid="{00000000-0005-0000-0000-0000FAA80000}"/>
    <cellStyle name="Normal 56 11 4 3" xfId="55917" xr:uid="{00000000-0005-0000-0000-0000FBA80000}"/>
    <cellStyle name="Normal 56 11 5" xfId="55918" xr:uid="{00000000-0005-0000-0000-0000FCA80000}"/>
    <cellStyle name="Normal 56 11 5 2" xfId="55919" xr:uid="{00000000-0005-0000-0000-0000FDA80000}"/>
    <cellStyle name="Normal 56 11 5 3" xfId="55920" xr:uid="{00000000-0005-0000-0000-0000FEA80000}"/>
    <cellStyle name="Normal 56 11 6" xfId="55921" xr:uid="{00000000-0005-0000-0000-0000FFA80000}"/>
    <cellStyle name="Normal 56 11 7" xfId="55922" xr:uid="{00000000-0005-0000-0000-000000A90000}"/>
    <cellStyle name="Normal 56 12" xfId="55923" xr:uid="{00000000-0005-0000-0000-000001A90000}"/>
    <cellStyle name="Normal 56 12 2" xfId="55924" xr:uid="{00000000-0005-0000-0000-000002A90000}"/>
    <cellStyle name="Normal 56 12 2 2" xfId="55925" xr:uid="{00000000-0005-0000-0000-000003A90000}"/>
    <cellStyle name="Normal 56 12 2 3" xfId="55926" xr:uid="{00000000-0005-0000-0000-000004A90000}"/>
    <cellStyle name="Normal 56 12 3" xfId="55927" xr:uid="{00000000-0005-0000-0000-000005A90000}"/>
    <cellStyle name="Normal 56 12 3 2" xfId="55928" xr:uid="{00000000-0005-0000-0000-000006A90000}"/>
    <cellStyle name="Normal 56 12 3 3" xfId="55929" xr:uid="{00000000-0005-0000-0000-000007A90000}"/>
    <cellStyle name="Normal 56 12 4" xfId="55930" xr:uid="{00000000-0005-0000-0000-000008A90000}"/>
    <cellStyle name="Normal 56 12 4 2" xfId="55931" xr:uid="{00000000-0005-0000-0000-000009A90000}"/>
    <cellStyle name="Normal 56 12 4 3" xfId="55932" xr:uid="{00000000-0005-0000-0000-00000AA90000}"/>
    <cellStyle name="Normal 56 12 5" xfId="55933" xr:uid="{00000000-0005-0000-0000-00000BA90000}"/>
    <cellStyle name="Normal 56 12 5 2" xfId="55934" xr:uid="{00000000-0005-0000-0000-00000CA90000}"/>
    <cellStyle name="Normal 56 12 5 3" xfId="55935" xr:uid="{00000000-0005-0000-0000-00000DA90000}"/>
    <cellStyle name="Normal 56 12 6" xfId="55936" xr:uid="{00000000-0005-0000-0000-00000EA90000}"/>
    <cellStyle name="Normal 56 12 7" xfId="55937" xr:uid="{00000000-0005-0000-0000-00000FA90000}"/>
    <cellStyle name="Normal 56 13" xfId="55938" xr:uid="{00000000-0005-0000-0000-000010A90000}"/>
    <cellStyle name="Normal 56 13 2" xfId="55939" xr:uid="{00000000-0005-0000-0000-000011A90000}"/>
    <cellStyle name="Normal 56 13 2 2" xfId="55940" xr:uid="{00000000-0005-0000-0000-000012A90000}"/>
    <cellStyle name="Normal 56 13 2 3" xfId="55941" xr:uid="{00000000-0005-0000-0000-000013A90000}"/>
    <cellStyle name="Normal 56 13 3" xfId="55942" xr:uid="{00000000-0005-0000-0000-000014A90000}"/>
    <cellStyle name="Normal 56 13 3 2" xfId="55943" xr:uid="{00000000-0005-0000-0000-000015A90000}"/>
    <cellStyle name="Normal 56 13 3 3" xfId="55944" xr:uid="{00000000-0005-0000-0000-000016A90000}"/>
    <cellStyle name="Normal 56 13 4" xfId="55945" xr:uid="{00000000-0005-0000-0000-000017A90000}"/>
    <cellStyle name="Normal 56 13 4 2" xfId="55946" xr:uid="{00000000-0005-0000-0000-000018A90000}"/>
    <cellStyle name="Normal 56 13 4 3" xfId="55947" xr:uid="{00000000-0005-0000-0000-000019A90000}"/>
    <cellStyle name="Normal 56 13 5" xfId="55948" xr:uid="{00000000-0005-0000-0000-00001AA90000}"/>
    <cellStyle name="Normal 56 13 5 2" xfId="55949" xr:uid="{00000000-0005-0000-0000-00001BA90000}"/>
    <cellStyle name="Normal 56 13 5 3" xfId="55950" xr:uid="{00000000-0005-0000-0000-00001CA90000}"/>
    <cellStyle name="Normal 56 13 6" xfId="55951" xr:uid="{00000000-0005-0000-0000-00001DA90000}"/>
    <cellStyle name="Normal 56 13 7" xfId="55952" xr:uid="{00000000-0005-0000-0000-00001EA90000}"/>
    <cellStyle name="Normal 56 14" xfId="55953" xr:uid="{00000000-0005-0000-0000-00001FA90000}"/>
    <cellStyle name="Normal 56 14 2" xfId="55954" xr:uid="{00000000-0005-0000-0000-000020A90000}"/>
    <cellStyle name="Normal 56 14 2 2" xfId="55955" xr:uid="{00000000-0005-0000-0000-000021A90000}"/>
    <cellStyle name="Normal 56 14 2 3" xfId="55956" xr:uid="{00000000-0005-0000-0000-000022A90000}"/>
    <cellStyle name="Normal 56 14 3" xfId="55957" xr:uid="{00000000-0005-0000-0000-000023A90000}"/>
    <cellStyle name="Normal 56 14 3 2" xfId="55958" xr:uid="{00000000-0005-0000-0000-000024A90000}"/>
    <cellStyle name="Normal 56 14 3 3" xfId="55959" xr:uid="{00000000-0005-0000-0000-000025A90000}"/>
    <cellStyle name="Normal 56 14 4" xfId="55960" xr:uid="{00000000-0005-0000-0000-000026A90000}"/>
    <cellStyle name="Normal 56 14 4 2" xfId="55961" xr:uid="{00000000-0005-0000-0000-000027A90000}"/>
    <cellStyle name="Normal 56 14 4 3" xfId="55962" xr:uid="{00000000-0005-0000-0000-000028A90000}"/>
    <cellStyle name="Normal 56 14 5" xfId="55963" xr:uid="{00000000-0005-0000-0000-000029A90000}"/>
    <cellStyle name="Normal 56 14 5 2" xfId="55964" xr:uid="{00000000-0005-0000-0000-00002AA90000}"/>
    <cellStyle name="Normal 56 14 5 3" xfId="55965" xr:uid="{00000000-0005-0000-0000-00002BA90000}"/>
    <cellStyle name="Normal 56 14 6" xfId="55966" xr:uid="{00000000-0005-0000-0000-00002CA90000}"/>
    <cellStyle name="Normal 56 14 7" xfId="55967" xr:uid="{00000000-0005-0000-0000-00002DA90000}"/>
    <cellStyle name="Normal 56 15" xfId="55968" xr:uid="{00000000-0005-0000-0000-00002EA90000}"/>
    <cellStyle name="Normal 56 15 2" xfId="55969" xr:uid="{00000000-0005-0000-0000-00002FA90000}"/>
    <cellStyle name="Normal 56 15 2 2" xfId="55970" xr:uid="{00000000-0005-0000-0000-000030A90000}"/>
    <cellStyle name="Normal 56 15 2 3" xfId="55971" xr:uid="{00000000-0005-0000-0000-000031A90000}"/>
    <cellStyle name="Normal 56 15 3" xfId="55972" xr:uid="{00000000-0005-0000-0000-000032A90000}"/>
    <cellStyle name="Normal 56 15 3 2" xfId="55973" xr:uid="{00000000-0005-0000-0000-000033A90000}"/>
    <cellStyle name="Normal 56 15 3 3" xfId="55974" xr:uid="{00000000-0005-0000-0000-000034A90000}"/>
    <cellStyle name="Normal 56 15 4" xfId="55975" xr:uid="{00000000-0005-0000-0000-000035A90000}"/>
    <cellStyle name="Normal 56 15 4 2" xfId="55976" xr:uid="{00000000-0005-0000-0000-000036A90000}"/>
    <cellStyle name="Normal 56 15 4 3" xfId="55977" xr:uid="{00000000-0005-0000-0000-000037A90000}"/>
    <cellStyle name="Normal 56 15 5" xfId="55978" xr:uid="{00000000-0005-0000-0000-000038A90000}"/>
    <cellStyle name="Normal 56 15 5 2" xfId="55979" xr:uid="{00000000-0005-0000-0000-000039A90000}"/>
    <cellStyle name="Normal 56 15 5 3" xfId="55980" xr:uid="{00000000-0005-0000-0000-00003AA90000}"/>
    <cellStyle name="Normal 56 15 6" xfId="55981" xr:uid="{00000000-0005-0000-0000-00003BA90000}"/>
    <cellStyle name="Normal 56 15 7" xfId="55982" xr:uid="{00000000-0005-0000-0000-00003CA90000}"/>
    <cellStyle name="Normal 56 16" xfId="55983" xr:uid="{00000000-0005-0000-0000-00003DA90000}"/>
    <cellStyle name="Normal 56 16 2" xfId="55984" xr:uid="{00000000-0005-0000-0000-00003EA90000}"/>
    <cellStyle name="Normal 56 16 2 2" xfId="55985" xr:uid="{00000000-0005-0000-0000-00003FA90000}"/>
    <cellStyle name="Normal 56 16 2 3" xfId="55986" xr:uid="{00000000-0005-0000-0000-000040A90000}"/>
    <cellStyle name="Normal 56 16 3" xfId="55987" xr:uid="{00000000-0005-0000-0000-000041A90000}"/>
    <cellStyle name="Normal 56 16 4" xfId="55988" xr:uid="{00000000-0005-0000-0000-000042A90000}"/>
    <cellStyle name="Normal 56 17" xfId="55989" xr:uid="{00000000-0005-0000-0000-000043A90000}"/>
    <cellStyle name="Normal 56 17 2" xfId="55990" xr:uid="{00000000-0005-0000-0000-000044A90000}"/>
    <cellStyle name="Normal 56 17 2 2" xfId="55991" xr:uid="{00000000-0005-0000-0000-000045A90000}"/>
    <cellStyle name="Normal 56 17 2 3" xfId="55992" xr:uid="{00000000-0005-0000-0000-000046A90000}"/>
    <cellStyle name="Normal 56 17 3" xfId="55993" xr:uid="{00000000-0005-0000-0000-000047A90000}"/>
    <cellStyle name="Normal 56 17 4" xfId="55994" xr:uid="{00000000-0005-0000-0000-000048A90000}"/>
    <cellStyle name="Normal 56 18" xfId="55995" xr:uid="{00000000-0005-0000-0000-000049A90000}"/>
    <cellStyle name="Normal 56 18 2" xfId="55996" xr:uid="{00000000-0005-0000-0000-00004AA90000}"/>
    <cellStyle name="Normal 56 18 2 2" xfId="55997" xr:uid="{00000000-0005-0000-0000-00004BA90000}"/>
    <cellStyle name="Normal 56 18 2 3" xfId="55998" xr:uid="{00000000-0005-0000-0000-00004CA90000}"/>
    <cellStyle name="Normal 56 18 3" xfId="55999" xr:uid="{00000000-0005-0000-0000-00004DA90000}"/>
    <cellStyle name="Normal 56 18 4" xfId="56000" xr:uid="{00000000-0005-0000-0000-00004EA90000}"/>
    <cellStyle name="Normal 56 19" xfId="56001" xr:uid="{00000000-0005-0000-0000-00004FA90000}"/>
    <cellStyle name="Normal 56 19 2" xfId="56002" xr:uid="{00000000-0005-0000-0000-000050A90000}"/>
    <cellStyle name="Normal 56 19 3" xfId="56003" xr:uid="{00000000-0005-0000-0000-000051A90000}"/>
    <cellStyle name="Normal 56 2" xfId="56004" xr:uid="{00000000-0005-0000-0000-000052A90000}"/>
    <cellStyle name="Normal 56 2 2" xfId="56005" xr:uid="{00000000-0005-0000-0000-000053A90000}"/>
    <cellStyle name="Normal 56 2 2 2" xfId="56006" xr:uid="{00000000-0005-0000-0000-000054A90000}"/>
    <cellStyle name="Normal 56 2 2 3" xfId="56007" xr:uid="{00000000-0005-0000-0000-000055A90000}"/>
    <cellStyle name="Normal 56 2 3" xfId="56008" xr:uid="{00000000-0005-0000-0000-000056A90000}"/>
    <cellStyle name="Normal 56 2 3 2" xfId="56009" xr:uid="{00000000-0005-0000-0000-000057A90000}"/>
    <cellStyle name="Normal 56 2 3 3" xfId="56010" xr:uid="{00000000-0005-0000-0000-000058A90000}"/>
    <cellStyle name="Normal 56 2 4" xfId="56011" xr:uid="{00000000-0005-0000-0000-000059A90000}"/>
    <cellStyle name="Normal 56 2 4 2" xfId="56012" xr:uid="{00000000-0005-0000-0000-00005AA90000}"/>
    <cellStyle name="Normal 56 2 4 3" xfId="56013" xr:uid="{00000000-0005-0000-0000-00005BA90000}"/>
    <cellStyle name="Normal 56 2 5" xfId="56014" xr:uid="{00000000-0005-0000-0000-00005CA90000}"/>
    <cellStyle name="Normal 56 2 5 2" xfId="56015" xr:uid="{00000000-0005-0000-0000-00005DA90000}"/>
    <cellStyle name="Normal 56 2 5 3" xfId="56016" xr:uid="{00000000-0005-0000-0000-00005EA90000}"/>
    <cellStyle name="Normal 56 2 6" xfId="56017" xr:uid="{00000000-0005-0000-0000-00005FA90000}"/>
    <cellStyle name="Normal 56 2 6 2" xfId="56018" xr:uid="{00000000-0005-0000-0000-000060A90000}"/>
    <cellStyle name="Normal 56 2 6 3" xfId="56019" xr:uid="{00000000-0005-0000-0000-000061A90000}"/>
    <cellStyle name="Normal 56 2 7" xfId="56020" xr:uid="{00000000-0005-0000-0000-000062A90000}"/>
    <cellStyle name="Normal 56 2 7 2" xfId="56021" xr:uid="{00000000-0005-0000-0000-000063A90000}"/>
    <cellStyle name="Normal 56 2 7 3" xfId="56022" xr:uid="{00000000-0005-0000-0000-000064A90000}"/>
    <cellStyle name="Normal 56 2 8" xfId="56023" xr:uid="{00000000-0005-0000-0000-000065A90000}"/>
    <cellStyle name="Normal 56 2 9" xfId="56024" xr:uid="{00000000-0005-0000-0000-000066A90000}"/>
    <cellStyle name="Normal 56 20" xfId="56025" xr:uid="{00000000-0005-0000-0000-000067A90000}"/>
    <cellStyle name="Normal 56 21" xfId="56026" xr:uid="{00000000-0005-0000-0000-000068A90000}"/>
    <cellStyle name="Normal 56 3" xfId="56027" xr:uid="{00000000-0005-0000-0000-000069A90000}"/>
    <cellStyle name="Normal 56 3 2" xfId="56028" xr:uid="{00000000-0005-0000-0000-00006AA90000}"/>
    <cellStyle name="Normal 56 3 2 2" xfId="56029" xr:uid="{00000000-0005-0000-0000-00006BA90000}"/>
    <cellStyle name="Normal 56 3 2 3" xfId="56030" xr:uid="{00000000-0005-0000-0000-00006CA90000}"/>
    <cellStyle name="Normal 56 3 3" xfId="56031" xr:uid="{00000000-0005-0000-0000-00006DA90000}"/>
    <cellStyle name="Normal 56 3 3 2" xfId="56032" xr:uid="{00000000-0005-0000-0000-00006EA90000}"/>
    <cellStyle name="Normal 56 3 3 3" xfId="56033" xr:uid="{00000000-0005-0000-0000-00006FA90000}"/>
    <cellStyle name="Normal 56 3 4" xfId="56034" xr:uid="{00000000-0005-0000-0000-000070A90000}"/>
    <cellStyle name="Normal 56 3 4 2" xfId="56035" xr:uid="{00000000-0005-0000-0000-000071A90000}"/>
    <cellStyle name="Normal 56 3 4 3" xfId="56036" xr:uid="{00000000-0005-0000-0000-000072A90000}"/>
    <cellStyle name="Normal 56 3 5" xfId="56037" xr:uid="{00000000-0005-0000-0000-000073A90000}"/>
    <cellStyle name="Normal 56 3 5 2" xfId="56038" xr:uid="{00000000-0005-0000-0000-000074A90000}"/>
    <cellStyle name="Normal 56 3 5 3" xfId="56039" xr:uid="{00000000-0005-0000-0000-000075A90000}"/>
    <cellStyle name="Normal 56 3 6" xfId="56040" xr:uid="{00000000-0005-0000-0000-000076A90000}"/>
    <cellStyle name="Normal 56 3 6 2" xfId="56041" xr:uid="{00000000-0005-0000-0000-000077A90000}"/>
    <cellStyle name="Normal 56 3 6 3" xfId="56042" xr:uid="{00000000-0005-0000-0000-000078A90000}"/>
    <cellStyle name="Normal 56 3 7" xfId="56043" xr:uid="{00000000-0005-0000-0000-000079A90000}"/>
    <cellStyle name="Normal 56 3 8" xfId="56044" xr:uid="{00000000-0005-0000-0000-00007AA90000}"/>
    <cellStyle name="Normal 56 4" xfId="56045" xr:uid="{00000000-0005-0000-0000-00007BA90000}"/>
    <cellStyle name="Normal 56 4 2" xfId="56046" xr:uid="{00000000-0005-0000-0000-00007CA90000}"/>
    <cellStyle name="Normal 56 4 2 2" xfId="56047" xr:uid="{00000000-0005-0000-0000-00007DA90000}"/>
    <cellStyle name="Normal 56 4 2 3" xfId="56048" xr:uid="{00000000-0005-0000-0000-00007EA90000}"/>
    <cellStyle name="Normal 56 4 3" xfId="56049" xr:uid="{00000000-0005-0000-0000-00007FA90000}"/>
    <cellStyle name="Normal 56 4 3 2" xfId="56050" xr:uid="{00000000-0005-0000-0000-000080A90000}"/>
    <cellStyle name="Normal 56 4 3 3" xfId="56051" xr:uid="{00000000-0005-0000-0000-000081A90000}"/>
    <cellStyle name="Normal 56 4 4" xfId="56052" xr:uid="{00000000-0005-0000-0000-000082A90000}"/>
    <cellStyle name="Normal 56 4 4 2" xfId="56053" xr:uid="{00000000-0005-0000-0000-000083A90000}"/>
    <cellStyle name="Normal 56 4 4 3" xfId="56054" xr:uid="{00000000-0005-0000-0000-000084A90000}"/>
    <cellStyle name="Normal 56 4 5" xfId="56055" xr:uid="{00000000-0005-0000-0000-000085A90000}"/>
    <cellStyle name="Normal 56 4 5 2" xfId="56056" xr:uid="{00000000-0005-0000-0000-000086A90000}"/>
    <cellStyle name="Normal 56 4 5 3" xfId="56057" xr:uid="{00000000-0005-0000-0000-000087A90000}"/>
    <cellStyle name="Normal 56 4 6" xfId="56058" xr:uid="{00000000-0005-0000-0000-000088A90000}"/>
    <cellStyle name="Normal 56 4 7" xfId="56059" xr:uid="{00000000-0005-0000-0000-000089A90000}"/>
    <cellStyle name="Normal 56 5" xfId="56060" xr:uid="{00000000-0005-0000-0000-00008AA90000}"/>
    <cellStyle name="Normal 56 5 2" xfId="56061" xr:uid="{00000000-0005-0000-0000-00008BA90000}"/>
    <cellStyle name="Normal 56 5 2 2" xfId="56062" xr:uid="{00000000-0005-0000-0000-00008CA90000}"/>
    <cellStyle name="Normal 56 5 2 3" xfId="56063" xr:uid="{00000000-0005-0000-0000-00008DA90000}"/>
    <cellStyle name="Normal 56 5 3" xfId="56064" xr:uid="{00000000-0005-0000-0000-00008EA90000}"/>
    <cellStyle name="Normal 56 5 3 2" xfId="56065" xr:uid="{00000000-0005-0000-0000-00008FA90000}"/>
    <cellStyle name="Normal 56 5 3 3" xfId="56066" xr:uid="{00000000-0005-0000-0000-000090A90000}"/>
    <cellStyle name="Normal 56 5 4" xfId="56067" xr:uid="{00000000-0005-0000-0000-000091A90000}"/>
    <cellStyle name="Normal 56 5 4 2" xfId="56068" xr:uid="{00000000-0005-0000-0000-000092A90000}"/>
    <cellStyle name="Normal 56 5 4 3" xfId="56069" xr:uid="{00000000-0005-0000-0000-000093A90000}"/>
    <cellStyle name="Normal 56 5 5" xfId="56070" xr:uid="{00000000-0005-0000-0000-000094A90000}"/>
    <cellStyle name="Normal 56 5 5 2" xfId="56071" xr:uid="{00000000-0005-0000-0000-000095A90000}"/>
    <cellStyle name="Normal 56 5 5 3" xfId="56072" xr:uid="{00000000-0005-0000-0000-000096A90000}"/>
    <cellStyle name="Normal 56 5 6" xfId="56073" xr:uid="{00000000-0005-0000-0000-000097A90000}"/>
    <cellStyle name="Normal 56 5 7" xfId="56074" xr:uid="{00000000-0005-0000-0000-000098A90000}"/>
    <cellStyle name="Normal 56 6" xfId="56075" xr:uid="{00000000-0005-0000-0000-000099A90000}"/>
    <cellStyle name="Normal 56 6 2" xfId="56076" xr:uid="{00000000-0005-0000-0000-00009AA90000}"/>
    <cellStyle name="Normal 56 6 2 2" xfId="56077" xr:uid="{00000000-0005-0000-0000-00009BA90000}"/>
    <cellStyle name="Normal 56 6 2 3" xfId="56078" xr:uid="{00000000-0005-0000-0000-00009CA90000}"/>
    <cellStyle name="Normal 56 6 3" xfId="56079" xr:uid="{00000000-0005-0000-0000-00009DA90000}"/>
    <cellStyle name="Normal 56 6 3 2" xfId="56080" xr:uid="{00000000-0005-0000-0000-00009EA90000}"/>
    <cellStyle name="Normal 56 6 3 3" xfId="56081" xr:uid="{00000000-0005-0000-0000-00009FA90000}"/>
    <cellStyle name="Normal 56 6 4" xfId="56082" xr:uid="{00000000-0005-0000-0000-0000A0A90000}"/>
    <cellStyle name="Normal 56 6 4 2" xfId="56083" xr:uid="{00000000-0005-0000-0000-0000A1A90000}"/>
    <cellStyle name="Normal 56 6 4 3" xfId="56084" xr:uid="{00000000-0005-0000-0000-0000A2A90000}"/>
    <cellStyle name="Normal 56 6 5" xfId="56085" xr:uid="{00000000-0005-0000-0000-0000A3A90000}"/>
    <cellStyle name="Normal 56 6 5 2" xfId="56086" xr:uid="{00000000-0005-0000-0000-0000A4A90000}"/>
    <cellStyle name="Normal 56 6 5 3" xfId="56087" xr:uid="{00000000-0005-0000-0000-0000A5A90000}"/>
    <cellStyle name="Normal 56 6 6" xfId="56088" xr:uid="{00000000-0005-0000-0000-0000A6A90000}"/>
    <cellStyle name="Normal 56 6 7" xfId="56089" xr:uid="{00000000-0005-0000-0000-0000A7A90000}"/>
    <cellStyle name="Normal 56 7" xfId="56090" xr:uid="{00000000-0005-0000-0000-0000A8A90000}"/>
    <cellStyle name="Normal 56 7 2" xfId="56091" xr:uid="{00000000-0005-0000-0000-0000A9A90000}"/>
    <cellStyle name="Normal 56 7 2 2" xfId="56092" xr:uid="{00000000-0005-0000-0000-0000AAA90000}"/>
    <cellStyle name="Normal 56 7 2 3" xfId="56093" xr:uid="{00000000-0005-0000-0000-0000ABA90000}"/>
    <cellStyle name="Normal 56 7 3" xfId="56094" xr:uid="{00000000-0005-0000-0000-0000ACA90000}"/>
    <cellStyle name="Normal 56 7 3 2" xfId="56095" xr:uid="{00000000-0005-0000-0000-0000ADA90000}"/>
    <cellStyle name="Normal 56 7 3 3" xfId="56096" xr:uid="{00000000-0005-0000-0000-0000AEA90000}"/>
    <cellStyle name="Normal 56 7 4" xfId="56097" xr:uid="{00000000-0005-0000-0000-0000AFA90000}"/>
    <cellStyle name="Normal 56 7 4 2" xfId="56098" xr:uid="{00000000-0005-0000-0000-0000B0A90000}"/>
    <cellStyle name="Normal 56 7 4 3" xfId="56099" xr:uid="{00000000-0005-0000-0000-0000B1A90000}"/>
    <cellStyle name="Normal 56 7 5" xfId="56100" xr:uid="{00000000-0005-0000-0000-0000B2A90000}"/>
    <cellStyle name="Normal 56 7 5 2" xfId="56101" xr:uid="{00000000-0005-0000-0000-0000B3A90000}"/>
    <cellStyle name="Normal 56 7 5 3" xfId="56102" xr:uid="{00000000-0005-0000-0000-0000B4A90000}"/>
    <cellStyle name="Normal 56 7 6" xfId="56103" xr:uid="{00000000-0005-0000-0000-0000B5A90000}"/>
    <cellStyle name="Normal 56 7 7" xfId="56104" xr:uid="{00000000-0005-0000-0000-0000B6A90000}"/>
    <cellStyle name="Normal 56 8" xfId="56105" xr:uid="{00000000-0005-0000-0000-0000B7A90000}"/>
    <cellStyle name="Normal 56 8 2" xfId="56106" xr:uid="{00000000-0005-0000-0000-0000B8A90000}"/>
    <cellStyle name="Normal 56 8 2 2" xfId="56107" xr:uid="{00000000-0005-0000-0000-0000B9A90000}"/>
    <cellStyle name="Normal 56 8 2 3" xfId="56108" xr:uid="{00000000-0005-0000-0000-0000BAA90000}"/>
    <cellStyle name="Normal 56 8 3" xfId="56109" xr:uid="{00000000-0005-0000-0000-0000BBA90000}"/>
    <cellStyle name="Normal 56 8 3 2" xfId="56110" xr:uid="{00000000-0005-0000-0000-0000BCA90000}"/>
    <cellStyle name="Normal 56 8 3 3" xfId="56111" xr:uid="{00000000-0005-0000-0000-0000BDA90000}"/>
    <cellStyle name="Normal 56 8 4" xfId="56112" xr:uid="{00000000-0005-0000-0000-0000BEA90000}"/>
    <cellStyle name="Normal 56 8 4 2" xfId="56113" xr:uid="{00000000-0005-0000-0000-0000BFA90000}"/>
    <cellStyle name="Normal 56 8 4 3" xfId="56114" xr:uid="{00000000-0005-0000-0000-0000C0A90000}"/>
    <cellStyle name="Normal 56 8 5" xfId="56115" xr:uid="{00000000-0005-0000-0000-0000C1A90000}"/>
    <cellStyle name="Normal 56 8 5 2" xfId="56116" xr:uid="{00000000-0005-0000-0000-0000C2A90000}"/>
    <cellStyle name="Normal 56 8 5 3" xfId="56117" xr:uid="{00000000-0005-0000-0000-0000C3A90000}"/>
    <cellStyle name="Normal 56 8 6" xfId="56118" xr:uid="{00000000-0005-0000-0000-0000C4A90000}"/>
    <cellStyle name="Normal 56 8 7" xfId="56119" xr:uid="{00000000-0005-0000-0000-0000C5A90000}"/>
    <cellStyle name="Normal 56 9" xfId="56120" xr:uid="{00000000-0005-0000-0000-0000C6A90000}"/>
    <cellStyle name="Normal 56 9 2" xfId="56121" xr:uid="{00000000-0005-0000-0000-0000C7A90000}"/>
    <cellStyle name="Normal 56 9 2 2" xfId="56122" xr:uid="{00000000-0005-0000-0000-0000C8A90000}"/>
    <cellStyle name="Normal 56 9 2 3" xfId="56123" xr:uid="{00000000-0005-0000-0000-0000C9A90000}"/>
    <cellStyle name="Normal 56 9 3" xfId="56124" xr:uid="{00000000-0005-0000-0000-0000CAA90000}"/>
    <cellStyle name="Normal 56 9 3 2" xfId="56125" xr:uid="{00000000-0005-0000-0000-0000CBA90000}"/>
    <cellStyle name="Normal 56 9 3 3" xfId="56126" xr:uid="{00000000-0005-0000-0000-0000CCA90000}"/>
    <cellStyle name="Normal 56 9 4" xfId="56127" xr:uid="{00000000-0005-0000-0000-0000CDA90000}"/>
    <cellStyle name="Normal 56 9 4 2" xfId="56128" xr:uid="{00000000-0005-0000-0000-0000CEA90000}"/>
    <cellStyle name="Normal 56 9 4 3" xfId="56129" xr:uid="{00000000-0005-0000-0000-0000CFA90000}"/>
    <cellStyle name="Normal 56 9 5" xfId="56130" xr:uid="{00000000-0005-0000-0000-0000D0A90000}"/>
    <cellStyle name="Normal 56 9 5 2" xfId="56131" xr:uid="{00000000-0005-0000-0000-0000D1A90000}"/>
    <cellStyle name="Normal 56 9 5 3" xfId="56132" xr:uid="{00000000-0005-0000-0000-0000D2A90000}"/>
    <cellStyle name="Normal 56 9 6" xfId="56133" xr:uid="{00000000-0005-0000-0000-0000D3A90000}"/>
    <cellStyle name="Normal 56 9 7" xfId="56134" xr:uid="{00000000-0005-0000-0000-0000D4A90000}"/>
    <cellStyle name="Normal 57" xfId="1572" xr:uid="{00000000-0005-0000-0000-0000D5A90000}"/>
    <cellStyle name="Normal 57 10" xfId="56135" xr:uid="{00000000-0005-0000-0000-0000D6A90000}"/>
    <cellStyle name="Normal 57 10 2" xfId="56136" xr:uid="{00000000-0005-0000-0000-0000D7A90000}"/>
    <cellStyle name="Normal 57 10 2 2" xfId="56137" xr:uid="{00000000-0005-0000-0000-0000D8A90000}"/>
    <cellStyle name="Normal 57 10 2 3" xfId="56138" xr:uid="{00000000-0005-0000-0000-0000D9A90000}"/>
    <cellStyle name="Normal 57 10 3" xfId="56139" xr:uid="{00000000-0005-0000-0000-0000DAA90000}"/>
    <cellStyle name="Normal 57 10 3 2" xfId="56140" xr:uid="{00000000-0005-0000-0000-0000DBA90000}"/>
    <cellStyle name="Normal 57 10 3 3" xfId="56141" xr:uid="{00000000-0005-0000-0000-0000DCA90000}"/>
    <cellStyle name="Normal 57 10 4" xfId="56142" xr:uid="{00000000-0005-0000-0000-0000DDA90000}"/>
    <cellStyle name="Normal 57 10 4 2" xfId="56143" xr:uid="{00000000-0005-0000-0000-0000DEA90000}"/>
    <cellStyle name="Normal 57 10 4 3" xfId="56144" xr:uid="{00000000-0005-0000-0000-0000DFA90000}"/>
    <cellStyle name="Normal 57 10 5" xfId="56145" xr:uid="{00000000-0005-0000-0000-0000E0A90000}"/>
    <cellStyle name="Normal 57 10 5 2" xfId="56146" xr:uid="{00000000-0005-0000-0000-0000E1A90000}"/>
    <cellStyle name="Normal 57 10 5 3" xfId="56147" xr:uid="{00000000-0005-0000-0000-0000E2A90000}"/>
    <cellStyle name="Normal 57 10 6" xfId="56148" xr:uid="{00000000-0005-0000-0000-0000E3A90000}"/>
    <cellStyle name="Normal 57 10 7" xfId="56149" xr:uid="{00000000-0005-0000-0000-0000E4A90000}"/>
    <cellStyle name="Normal 57 11" xfId="56150" xr:uid="{00000000-0005-0000-0000-0000E5A90000}"/>
    <cellStyle name="Normal 57 11 2" xfId="56151" xr:uid="{00000000-0005-0000-0000-0000E6A90000}"/>
    <cellStyle name="Normal 57 11 2 2" xfId="56152" xr:uid="{00000000-0005-0000-0000-0000E7A90000}"/>
    <cellStyle name="Normal 57 11 2 3" xfId="56153" xr:uid="{00000000-0005-0000-0000-0000E8A90000}"/>
    <cellStyle name="Normal 57 11 3" xfId="56154" xr:uid="{00000000-0005-0000-0000-0000E9A90000}"/>
    <cellStyle name="Normal 57 11 3 2" xfId="56155" xr:uid="{00000000-0005-0000-0000-0000EAA90000}"/>
    <cellStyle name="Normal 57 11 3 3" xfId="56156" xr:uid="{00000000-0005-0000-0000-0000EBA90000}"/>
    <cellStyle name="Normal 57 11 4" xfId="56157" xr:uid="{00000000-0005-0000-0000-0000ECA90000}"/>
    <cellStyle name="Normal 57 11 4 2" xfId="56158" xr:uid="{00000000-0005-0000-0000-0000EDA90000}"/>
    <cellStyle name="Normal 57 11 4 3" xfId="56159" xr:uid="{00000000-0005-0000-0000-0000EEA90000}"/>
    <cellStyle name="Normal 57 11 5" xfId="56160" xr:uid="{00000000-0005-0000-0000-0000EFA90000}"/>
    <cellStyle name="Normal 57 11 5 2" xfId="56161" xr:uid="{00000000-0005-0000-0000-0000F0A90000}"/>
    <cellStyle name="Normal 57 11 5 3" xfId="56162" xr:uid="{00000000-0005-0000-0000-0000F1A90000}"/>
    <cellStyle name="Normal 57 11 6" xfId="56163" xr:uid="{00000000-0005-0000-0000-0000F2A90000}"/>
    <cellStyle name="Normal 57 11 7" xfId="56164" xr:uid="{00000000-0005-0000-0000-0000F3A90000}"/>
    <cellStyle name="Normal 57 12" xfId="56165" xr:uid="{00000000-0005-0000-0000-0000F4A90000}"/>
    <cellStyle name="Normal 57 12 2" xfId="56166" xr:uid="{00000000-0005-0000-0000-0000F5A90000}"/>
    <cellStyle name="Normal 57 12 2 2" xfId="56167" xr:uid="{00000000-0005-0000-0000-0000F6A90000}"/>
    <cellStyle name="Normal 57 12 2 3" xfId="56168" xr:uid="{00000000-0005-0000-0000-0000F7A90000}"/>
    <cellStyle name="Normal 57 12 3" xfId="56169" xr:uid="{00000000-0005-0000-0000-0000F8A90000}"/>
    <cellStyle name="Normal 57 12 4" xfId="56170" xr:uid="{00000000-0005-0000-0000-0000F9A90000}"/>
    <cellStyle name="Normal 57 13" xfId="56171" xr:uid="{00000000-0005-0000-0000-0000FAA90000}"/>
    <cellStyle name="Normal 57 13 2" xfId="56172" xr:uid="{00000000-0005-0000-0000-0000FBA90000}"/>
    <cellStyle name="Normal 57 13 2 2" xfId="56173" xr:uid="{00000000-0005-0000-0000-0000FCA90000}"/>
    <cellStyle name="Normal 57 13 2 3" xfId="56174" xr:uid="{00000000-0005-0000-0000-0000FDA90000}"/>
    <cellStyle name="Normal 57 13 3" xfId="56175" xr:uid="{00000000-0005-0000-0000-0000FEA90000}"/>
    <cellStyle name="Normal 57 13 4" xfId="56176" xr:uid="{00000000-0005-0000-0000-0000FFA90000}"/>
    <cellStyle name="Normal 57 14" xfId="56177" xr:uid="{00000000-0005-0000-0000-000000AA0000}"/>
    <cellStyle name="Normal 57 14 2" xfId="56178" xr:uid="{00000000-0005-0000-0000-000001AA0000}"/>
    <cellStyle name="Normal 57 14 2 2" xfId="56179" xr:uid="{00000000-0005-0000-0000-000002AA0000}"/>
    <cellStyle name="Normal 57 14 2 3" xfId="56180" xr:uid="{00000000-0005-0000-0000-000003AA0000}"/>
    <cellStyle name="Normal 57 14 3" xfId="56181" xr:uid="{00000000-0005-0000-0000-000004AA0000}"/>
    <cellStyle name="Normal 57 14 4" xfId="56182" xr:uid="{00000000-0005-0000-0000-000005AA0000}"/>
    <cellStyle name="Normal 57 15" xfId="56183" xr:uid="{00000000-0005-0000-0000-000006AA0000}"/>
    <cellStyle name="Normal 57 15 2" xfId="56184" xr:uid="{00000000-0005-0000-0000-000007AA0000}"/>
    <cellStyle name="Normal 57 15 3" xfId="56185" xr:uid="{00000000-0005-0000-0000-000008AA0000}"/>
    <cellStyle name="Normal 57 16" xfId="56186" xr:uid="{00000000-0005-0000-0000-000009AA0000}"/>
    <cellStyle name="Normal 57 17" xfId="56187" xr:uid="{00000000-0005-0000-0000-00000AAA0000}"/>
    <cellStyle name="Normal 57 2" xfId="56188" xr:uid="{00000000-0005-0000-0000-00000BAA0000}"/>
    <cellStyle name="Normal 57 2 2" xfId="56189" xr:uid="{00000000-0005-0000-0000-00000CAA0000}"/>
    <cellStyle name="Normal 57 2 2 2" xfId="56190" xr:uid="{00000000-0005-0000-0000-00000DAA0000}"/>
    <cellStyle name="Normal 57 2 2 3" xfId="56191" xr:uid="{00000000-0005-0000-0000-00000EAA0000}"/>
    <cellStyle name="Normal 57 2 3" xfId="56192" xr:uid="{00000000-0005-0000-0000-00000FAA0000}"/>
    <cellStyle name="Normal 57 2 3 2" xfId="56193" xr:uid="{00000000-0005-0000-0000-000010AA0000}"/>
    <cellStyle name="Normal 57 2 3 3" xfId="56194" xr:uid="{00000000-0005-0000-0000-000011AA0000}"/>
    <cellStyle name="Normal 57 2 4" xfId="56195" xr:uid="{00000000-0005-0000-0000-000012AA0000}"/>
    <cellStyle name="Normal 57 2 4 2" xfId="56196" xr:uid="{00000000-0005-0000-0000-000013AA0000}"/>
    <cellStyle name="Normal 57 2 4 3" xfId="56197" xr:uid="{00000000-0005-0000-0000-000014AA0000}"/>
    <cellStyle name="Normal 57 2 5" xfId="56198" xr:uid="{00000000-0005-0000-0000-000015AA0000}"/>
    <cellStyle name="Normal 57 2 5 2" xfId="56199" xr:uid="{00000000-0005-0000-0000-000016AA0000}"/>
    <cellStyle name="Normal 57 2 5 3" xfId="56200" xr:uid="{00000000-0005-0000-0000-000017AA0000}"/>
    <cellStyle name="Normal 57 2 6" xfId="56201" xr:uid="{00000000-0005-0000-0000-000018AA0000}"/>
    <cellStyle name="Normal 57 2 6 2" xfId="56202" xr:uid="{00000000-0005-0000-0000-000019AA0000}"/>
    <cellStyle name="Normal 57 2 6 3" xfId="56203" xr:uid="{00000000-0005-0000-0000-00001AAA0000}"/>
    <cellStyle name="Normal 57 2 7" xfId="56204" xr:uid="{00000000-0005-0000-0000-00001BAA0000}"/>
    <cellStyle name="Normal 57 2 7 2" xfId="56205" xr:uid="{00000000-0005-0000-0000-00001CAA0000}"/>
    <cellStyle name="Normal 57 2 7 3" xfId="56206" xr:uid="{00000000-0005-0000-0000-00001DAA0000}"/>
    <cellStyle name="Normal 57 2 8" xfId="56207" xr:uid="{00000000-0005-0000-0000-00001EAA0000}"/>
    <cellStyle name="Normal 57 2 9" xfId="56208" xr:uid="{00000000-0005-0000-0000-00001FAA0000}"/>
    <cellStyle name="Normal 57 3" xfId="56209" xr:uid="{00000000-0005-0000-0000-000020AA0000}"/>
    <cellStyle name="Normal 57 3 2" xfId="56210" xr:uid="{00000000-0005-0000-0000-000021AA0000}"/>
    <cellStyle name="Normal 57 3 2 2" xfId="56211" xr:uid="{00000000-0005-0000-0000-000022AA0000}"/>
    <cellStyle name="Normal 57 3 2 3" xfId="56212" xr:uid="{00000000-0005-0000-0000-000023AA0000}"/>
    <cellStyle name="Normal 57 3 3" xfId="56213" xr:uid="{00000000-0005-0000-0000-000024AA0000}"/>
    <cellStyle name="Normal 57 3 3 2" xfId="56214" xr:uid="{00000000-0005-0000-0000-000025AA0000}"/>
    <cellStyle name="Normal 57 3 3 3" xfId="56215" xr:uid="{00000000-0005-0000-0000-000026AA0000}"/>
    <cellStyle name="Normal 57 3 4" xfId="56216" xr:uid="{00000000-0005-0000-0000-000027AA0000}"/>
    <cellStyle name="Normal 57 3 4 2" xfId="56217" xr:uid="{00000000-0005-0000-0000-000028AA0000}"/>
    <cellStyle name="Normal 57 3 4 3" xfId="56218" xr:uid="{00000000-0005-0000-0000-000029AA0000}"/>
    <cellStyle name="Normal 57 3 5" xfId="56219" xr:uid="{00000000-0005-0000-0000-00002AAA0000}"/>
    <cellStyle name="Normal 57 3 5 2" xfId="56220" xr:uid="{00000000-0005-0000-0000-00002BAA0000}"/>
    <cellStyle name="Normal 57 3 5 3" xfId="56221" xr:uid="{00000000-0005-0000-0000-00002CAA0000}"/>
    <cellStyle name="Normal 57 3 6" xfId="56222" xr:uid="{00000000-0005-0000-0000-00002DAA0000}"/>
    <cellStyle name="Normal 57 3 6 2" xfId="56223" xr:uid="{00000000-0005-0000-0000-00002EAA0000}"/>
    <cellStyle name="Normal 57 3 6 3" xfId="56224" xr:uid="{00000000-0005-0000-0000-00002FAA0000}"/>
    <cellStyle name="Normal 57 3 7" xfId="56225" xr:uid="{00000000-0005-0000-0000-000030AA0000}"/>
    <cellStyle name="Normal 57 3 8" xfId="56226" xr:uid="{00000000-0005-0000-0000-000031AA0000}"/>
    <cellStyle name="Normal 57 4" xfId="56227" xr:uid="{00000000-0005-0000-0000-000032AA0000}"/>
    <cellStyle name="Normal 57 4 2" xfId="56228" xr:uid="{00000000-0005-0000-0000-000033AA0000}"/>
    <cellStyle name="Normal 57 4 2 2" xfId="56229" xr:uid="{00000000-0005-0000-0000-000034AA0000}"/>
    <cellStyle name="Normal 57 4 2 3" xfId="56230" xr:uid="{00000000-0005-0000-0000-000035AA0000}"/>
    <cellStyle name="Normal 57 4 3" xfId="56231" xr:uid="{00000000-0005-0000-0000-000036AA0000}"/>
    <cellStyle name="Normal 57 4 3 2" xfId="56232" xr:uid="{00000000-0005-0000-0000-000037AA0000}"/>
    <cellStyle name="Normal 57 4 3 3" xfId="56233" xr:uid="{00000000-0005-0000-0000-000038AA0000}"/>
    <cellStyle name="Normal 57 4 4" xfId="56234" xr:uid="{00000000-0005-0000-0000-000039AA0000}"/>
    <cellStyle name="Normal 57 4 4 2" xfId="56235" xr:uid="{00000000-0005-0000-0000-00003AAA0000}"/>
    <cellStyle name="Normal 57 4 4 3" xfId="56236" xr:uid="{00000000-0005-0000-0000-00003BAA0000}"/>
    <cellStyle name="Normal 57 4 5" xfId="56237" xr:uid="{00000000-0005-0000-0000-00003CAA0000}"/>
    <cellStyle name="Normal 57 4 5 2" xfId="56238" xr:uid="{00000000-0005-0000-0000-00003DAA0000}"/>
    <cellStyle name="Normal 57 4 5 3" xfId="56239" xr:uid="{00000000-0005-0000-0000-00003EAA0000}"/>
    <cellStyle name="Normal 57 4 6" xfId="56240" xr:uid="{00000000-0005-0000-0000-00003FAA0000}"/>
    <cellStyle name="Normal 57 4 7" xfId="56241" xr:uid="{00000000-0005-0000-0000-000040AA0000}"/>
    <cellStyle name="Normal 57 5" xfId="56242" xr:uid="{00000000-0005-0000-0000-000041AA0000}"/>
    <cellStyle name="Normal 57 5 2" xfId="56243" xr:uid="{00000000-0005-0000-0000-000042AA0000}"/>
    <cellStyle name="Normal 57 5 2 2" xfId="56244" xr:uid="{00000000-0005-0000-0000-000043AA0000}"/>
    <cellStyle name="Normal 57 5 2 3" xfId="56245" xr:uid="{00000000-0005-0000-0000-000044AA0000}"/>
    <cellStyle name="Normal 57 5 3" xfId="56246" xr:uid="{00000000-0005-0000-0000-000045AA0000}"/>
    <cellStyle name="Normal 57 5 3 2" xfId="56247" xr:uid="{00000000-0005-0000-0000-000046AA0000}"/>
    <cellStyle name="Normal 57 5 3 3" xfId="56248" xr:uid="{00000000-0005-0000-0000-000047AA0000}"/>
    <cellStyle name="Normal 57 5 4" xfId="56249" xr:uid="{00000000-0005-0000-0000-000048AA0000}"/>
    <cellStyle name="Normal 57 5 4 2" xfId="56250" xr:uid="{00000000-0005-0000-0000-000049AA0000}"/>
    <cellStyle name="Normal 57 5 4 3" xfId="56251" xr:uid="{00000000-0005-0000-0000-00004AAA0000}"/>
    <cellStyle name="Normal 57 5 5" xfId="56252" xr:uid="{00000000-0005-0000-0000-00004BAA0000}"/>
    <cellStyle name="Normal 57 5 5 2" xfId="56253" xr:uid="{00000000-0005-0000-0000-00004CAA0000}"/>
    <cellStyle name="Normal 57 5 5 3" xfId="56254" xr:uid="{00000000-0005-0000-0000-00004DAA0000}"/>
    <cellStyle name="Normal 57 5 6" xfId="56255" xr:uid="{00000000-0005-0000-0000-00004EAA0000}"/>
    <cellStyle name="Normal 57 5 7" xfId="56256" xr:uid="{00000000-0005-0000-0000-00004FAA0000}"/>
    <cellStyle name="Normal 57 6" xfId="56257" xr:uid="{00000000-0005-0000-0000-000050AA0000}"/>
    <cellStyle name="Normal 57 6 2" xfId="56258" xr:uid="{00000000-0005-0000-0000-000051AA0000}"/>
    <cellStyle name="Normal 57 6 2 2" xfId="56259" xr:uid="{00000000-0005-0000-0000-000052AA0000}"/>
    <cellStyle name="Normal 57 6 2 3" xfId="56260" xr:uid="{00000000-0005-0000-0000-000053AA0000}"/>
    <cellStyle name="Normal 57 6 3" xfId="56261" xr:uid="{00000000-0005-0000-0000-000054AA0000}"/>
    <cellStyle name="Normal 57 6 3 2" xfId="56262" xr:uid="{00000000-0005-0000-0000-000055AA0000}"/>
    <cellStyle name="Normal 57 6 3 3" xfId="56263" xr:uid="{00000000-0005-0000-0000-000056AA0000}"/>
    <cellStyle name="Normal 57 6 4" xfId="56264" xr:uid="{00000000-0005-0000-0000-000057AA0000}"/>
    <cellStyle name="Normal 57 6 4 2" xfId="56265" xr:uid="{00000000-0005-0000-0000-000058AA0000}"/>
    <cellStyle name="Normal 57 6 4 3" xfId="56266" xr:uid="{00000000-0005-0000-0000-000059AA0000}"/>
    <cellStyle name="Normal 57 6 5" xfId="56267" xr:uid="{00000000-0005-0000-0000-00005AAA0000}"/>
    <cellStyle name="Normal 57 6 5 2" xfId="56268" xr:uid="{00000000-0005-0000-0000-00005BAA0000}"/>
    <cellStyle name="Normal 57 6 5 3" xfId="56269" xr:uid="{00000000-0005-0000-0000-00005CAA0000}"/>
    <cellStyle name="Normal 57 6 6" xfId="56270" xr:uid="{00000000-0005-0000-0000-00005DAA0000}"/>
    <cellStyle name="Normal 57 6 7" xfId="56271" xr:uid="{00000000-0005-0000-0000-00005EAA0000}"/>
    <cellStyle name="Normal 57 7" xfId="56272" xr:uid="{00000000-0005-0000-0000-00005FAA0000}"/>
    <cellStyle name="Normal 57 7 2" xfId="56273" xr:uid="{00000000-0005-0000-0000-000060AA0000}"/>
    <cellStyle name="Normal 57 7 2 2" xfId="56274" xr:uid="{00000000-0005-0000-0000-000061AA0000}"/>
    <cellStyle name="Normal 57 7 2 3" xfId="56275" xr:uid="{00000000-0005-0000-0000-000062AA0000}"/>
    <cellStyle name="Normal 57 7 3" xfId="56276" xr:uid="{00000000-0005-0000-0000-000063AA0000}"/>
    <cellStyle name="Normal 57 7 3 2" xfId="56277" xr:uid="{00000000-0005-0000-0000-000064AA0000}"/>
    <cellStyle name="Normal 57 7 3 3" xfId="56278" xr:uid="{00000000-0005-0000-0000-000065AA0000}"/>
    <cellStyle name="Normal 57 7 4" xfId="56279" xr:uid="{00000000-0005-0000-0000-000066AA0000}"/>
    <cellStyle name="Normal 57 7 4 2" xfId="56280" xr:uid="{00000000-0005-0000-0000-000067AA0000}"/>
    <cellStyle name="Normal 57 7 4 3" xfId="56281" xr:uid="{00000000-0005-0000-0000-000068AA0000}"/>
    <cellStyle name="Normal 57 7 5" xfId="56282" xr:uid="{00000000-0005-0000-0000-000069AA0000}"/>
    <cellStyle name="Normal 57 7 5 2" xfId="56283" xr:uid="{00000000-0005-0000-0000-00006AAA0000}"/>
    <cellStyle name="Normal 57 7 5 3" xfId="56284" xr:uid="{00000000-0005-0000-0000-00006BAA0000}"/>
    <cellStyle name="Normal 57 7 6" xfId="56285" xr:uid="{00000000-0005-0000-0000-00006CAA0000}"/>
    <cellStyle name="Normal 57 7 7" xfId="56286" xr:uid="{00000000-0005-0000-0000-00006DAA0000}"/>
    <cellStyle name="Normal 57 8" xfId="56287" xr:uid="{00000000-0005-0000-0000-00006EAA0000}"/>
    <cellStyle name="Normal 57 8 2" xfId="56288" xr:uid="{00000000-0005-0000-0000-00006FAA0000}"/>
    <cellStyle name="Normal 57 8 2 2" xfId="56289" xr:uid="{00000000-0005-0000-0000-000070AA0000}"/>
    <cellStyle name="Normal 57 8 2 3" xfId="56290" xr:uid="{00000000-0005-0000-0000-000071AA0000}"/>
    <cellStyle name="Normal 57 8 3" xfId="56291" xr:uid="{00000000-0005-0000-0000-000072AA0000}"/>
    <cellStyle name="Normal 57 8 3 2" xfId="56292" xr:uid="{00000000-0005-0000-0000-000073AA0000}"/>
    <cellStyle name="Normal 57 8 3 3" xfId="56293" xr:uid="{00000000-0005-0000-0000-000074AA0000}"/>
    <cellStyle name="Normal 57 8 4" xfId="56294" xr:uid="{00000000-0005-0000-0000-000075AA0000}"/>
    <cellStyle name="Normal 57 8 4 2" xfId="56295" xr:uid="{00000000-0005-0000-0000-000076AA0000}"/>
    <cellStyle name="Normal 57 8 4 3" xfId="56296" xr:uid="{00000000-0005-0000-0000-000077AA0000}"/>
    <cellStyle name="Normal 57 8 5" xfId="56297" xr:uid="{00000000-0005-0000-0000-000078AA0000}"/>
    <cellStyle name="Normal 57 8 5 2" xfId="56298" xr:uid="{00000000-0005-0000-0000-000079AA0000}"/>
    <cellStyle name="Normal 57 8 5 3" xfId="56299" xr:uid="{00000000-0005-0000-0000-00007AAA0000}"/>
    <cellStyle name="Normal 57 8 6" xfId="56300" xr:uid="{00000000-0005-0000-0000-00007BAA0000}"/>
    <cellStyle name="Normal 57 8 7" xfId="56301" xr:uid="{00000000-0005-0000-0000-00007CAA0000}"/>
    <cellStyle name="Normal 57 9" xfId="56302" xr:uid="{00000000-0005-0000-0000-00007DAA0000}"/>
    <cellStyle name="Normal 57 9 2" xfId="56303" xr:uid="{00000000-0005-0000-0000-00007EAA0000}"/>
    <cellStyle name="Normal 57 9 2 2" xfId="56304" xr:uid="{00000000-0005-0000-0000-00007FAA0000}"/>
    <cellStyle name="Normal 57 9 2 3" xfId="56305" xr:uid="{00000000-0005-0000-0000-000080AA0000}"/>
    <cellStyle name="Normal 57 9 3" xfId="56306" xr:uid="{00000000-0005-0000-0000-000081AA0000}"/>
    <cellStyle name="Normal 57 9 3 2" xfId="56307" xr:uid="{00000000-0005-0000-0000-000082AA0000}"/>
    <cellStyle name="Normal 57 9 3 3" xfId="56308" xr:uid="{00000000-0005-0000-0000-000083AA0000}"/>
    <cellStyle name="Normal 57 9 4" xfId="56309" xr:uid="{00000000-0005-0000-0000-000084AA0000}"/>
    <cellStyle name="Normal 57 9 4 2" xfId="56310" xr:uid="{00000000-0005-0000-0000-000085AA0000}"/>
    <cellStyle name="Normal 57 9 4 3" xfId="56311" xr:uid="{00000000-0005-0000-0000-000086AA0000}"/>
    <cellStyle name="Normal 57 9 5" xfId="56312" xr:uid="{00000000-0005-0000-0000-000087AA0000}"/>
    <cellStyle name="Normal 57 9 5 2" xfId="56313" xr:uid="{00000000-0005-0000-0000-000088AA0000}"/>
    <cellStyle name="Normal 57 9 5 3" xfId="56314" xr:uid="{00000000-0005-0000-0000-000089AA0000}"/>
    <cellStyle name="Normal 57 9 6" xfId="56315" xr:uid="{00000000-0005-0000-0000-00008AAA0000}"/>
    <cellStyle name="Normal 57 9 7" xfId="56316" xr:uid="{00000000-0005-0000-0000-00008BAA0000}"/>
    <cellStyle name="Normal 58" xfId="1573" xr:uid="{00000000-0005-0000-0000-00008CAA0000}"/>
    <cellStyle name="Normal 58 10" xfId="56317" xr:uid="{00000000-0005-0000-0000-00008DAA0000}"/>
    <cellStyle name="Normal 58 10 2" xfId="56318" xr:uid="{00000000-0005-0000-0000-00008EAA0000}"/>
    <cellStyle name="Normal 58 10 2 2" xfId="56319" xr:uid="{00000000-0005-0000-0000-00008FAA0000}"/>
    <cellStyle name="Normal 58 10 2 3" xfId="56320" xr:uid="{00000000-0005-0000-0000-000090AA0000}"/>
    <cellStyle name="Normal 58 10 3" xfId="56321" xr:uid="{00000000-0005-0000-0000-000091AA0000}"/>
    <cellStyle name="Normal 58 10 4" xfId="56322" xr:uid="{00000000-0005-0000-0000-000092AA0000}"/>
    <cellStyle name="Normal 58 11" xfId="56323" xr:uid="{00000000-0005-0000-0000-000093AA0000}"/>
    <cellStyle name="Normal 58 11 2" xfId="56324" xr:uid="{00000000-0005-0000-0000-000094AA0000}"/>
    <cellStyle name="Normal 58 11 3" xfId="56325" xr:uid="{00000000-0005-0000-0000-000095AA0000}"/>
    <cellStyle name="Normal 58 12" xfId="56326" xr:uid="{00000000-0005-0000-0000-000096AA0000}"/>
    <cellStyle name="Normal 58 13" xfId="56327" xr:uid="{00000000-0005-0000-0000-000097AA0000}"/>
    <cellStyle name="Normal 58 2" xfId="56328" xr:uid="{00000000-0005-0000-0000-000098AA0000}"/>
    <cellStyle name="Normal 58 2 2" xfId="56329" xr:uid="{00000000-0005-0000-0000-000099AA0000}"/>
    <cellStyle name="Normal 58 2 2 2" xfId="56330" xr:uid="{00000000-0005-0000-0000-00009AAA0000}"/>
    <cellStyle name="Normal 58 2 2 3" xfId="56331" xr:uid="{00000000-0005-0000-0000-00009BAA0000}"/>
    <cellStyle name="Normal 58 2 3" xfId="56332" xr:uid="{00000000-0005-0000-0000-00009CAA0000}"/>
    <cellStyle name="Normal 58 2 3 2" xfId="56333" xr:uid="{00000000-0005-0000-0000-00009DAA0000}"/>
    <cellStyle name="Normal 58 2 3 3" xfId="56334" xr:uid="{00000000-0005-0000-0000-00009EAA0000}"/>
    <cellStyle name="Normal 58 2 4" xfId="56335" xr:uid="{00000000-0005-0000-0000-00009FAA0000}"/>
    <cellStyle name="Normal 58 2 4 2" xfId="56336" xr:uid="{00000000-0005-0000-0000-0000A0AA0000}"/>
    <cellStyle name="Normal 58 2 4 3" xfId="56337" xr:uid="{00000000-0005-0000-0000-0000A1AA0000}"/>
    <cellStyle name="Normal 58 2 5" xfId="56338" xr:uid="{00000000-0005-0000-0000-0000A2AA0000}"/>
    <cellStyle name="Normal 58 2 5 2" xfId="56339" xr:uid="{00000000-0005-0000-0000-0000A3AA0000}"/>
    <cellStyle name="Normal 58 2 5 3" xfId="56340" xr:uid="{00000000-0005-0000-0000-0000A4AA0000}"/>
    <cellStyle name="Normal 58 2 6" xfId="56341" xr:uid="{00000000-0005-0000-0000-0000A5AA0000}"/>
    <cellStyle name="Normal 58 2 6 2" xfId="56342" xr:uid="{00000000-0005-0000-0000-0000A6AA0000}"/>
    <cellStyle name="Normal 58 2 6 3" xfId="56343" xr:uid="{00000000-0005-0000-0000-0000A7AA0000}"/>
    <cellStyle name="Normal 58 2 7" xfId="56344" xr:uid="{00000000-0005-0000-0000-0000A8AA0000}"/>
    <cellStyle name="Normal 58 2 7 2" xfId="56345" xr:uid="{00000000-0005-0000-0000-0000A9AA0000}"/>
    <cellStyle name="Normal 58 2 7 3" xfId="56346" xr:uid="{00000000-0005-0000-0000-0000AAAA0000}"/>
    <cellStyle name="Normal 58 2 8" xfId="56347" xr:uid="{00000000-0005-0000-0000-0000ABAA0000}"/>
    <cellStyle name="Normal 58 2 9" xfId="56348" xr:uid="{00000000-0005-0000-0000-0000ACAA0000}"/>
    <cellStyle name="Normal 58 3" xfId="56349" xr:uid="{00000000-0005-0000-0000-0000ADAA0000}"/>
    <cellStyle name="Normal 58 3 2" xfId="56350" xr:uid="{00000000-0005-0000-0000-0000AEAA0000}"/>
    <cellStyle name="Normal 58 3 2 2" xfId="56351" xr:uid="{00000000-0005-0000-0000-0000AFAA0000}"/>
    <cellStyle name="Normal 58 3 2 3" xfId="56352" xr:uid="{00000000-0005-0000-0000-0000B0AA0000}"/>
    <cellStyle name="Normal 58 3 3" xfId="56353" xr:uid="{00000000-0005-0000-0000-0000B1AA0000}"/>
    <cellStyle name="Normal 58 3 3 2" xfId="56354" xr:uid="{00000000-0005-0000-0000-0000B2AA0000}"/>
    <cellStyle name="Normal 58 3 3 3" xfId="56355" xr:uid="{00000000-0005-0000-0000-0000B3AA0000}"/>
    <cellStyle name="Normal 58 3 4" xfId="56356" xr:uid="{00000000-0005-0000-0000-0000B4AA0000}"/>
    <cellStyle name="Normal 58 3 4 2" xfId="56357" xr:uid="{00000000-0005-0000-0000-0000B5AA0000}"/>
    <cellStyle name="Normal 58 3 4 3" xfId="56358" xr:uid="{00000000-0005-0000-0000-0000B6AA0000}"/>
    <cellStyle name="Normal 58 3 5" xfId="56359" xr:uid="{00000000-0005-0000-0000-0000B7AA0000}"/>
    <cellStyle name="Normal 58 3 5 2" xfId="56360" xr:uid="{00000000-0005-0000-0000-0000B8AA0000}"/>
    <cellStyle name="Normal 58 3 5 3" xfId="56361" xr:uid="{00000000-0005-0000-0000-0000B9AA0000}"/>
    <cellStyle name="Normal 58 3 6" xfId="56362" xr:uid="{00000000-0005-0000-0000-0000BAAA0000}"/>
    <cellStyle name="Normal 58 3 6 2" xfId="56363" xr:uid="{00000000-0005-0000-0000-0000BBAA0000}"/>
    <cellStyle name="Normal 58 3 6 3" xfId="56364" xr:uid="{00000000-0005-0000-0000-0000BCAA0000}"/>
    <cellStyle name="Normal 58 3 7" xfId="56365" xr:uid="{00000000-0005-0000-0000-0000BDAA0000}"/>
    <cellStyle name="Normal 58 3 8" xfId="56366" xr:uid="{00000000-0005-0000-0000-0000BEAA0000}"/>
    <cellStyle name="Normal 58 4" xfId="56367" xr:uid="{00000000-0005-0000-0000-0000BFAA0000}"/>
    <cellStyle name="Normal 58 4 2" xfId="56368" xr:uid="{00000000-0005-0000-0000-0000C0AA0000}"/>
    <cellStyle name="Normal 58 4 2 2" xfId="56369" xr:uid="{00000000-0005-0000-0000-0000C1AA0000}"/>
    <cellStyle name="Normal 58 4 2 3" xfId="56370" xr:uid="{00000000-0005-0000-0000-0000C2AA0000}"/>
    <cellStyle name="Normal 58 4 3" xfId="56371" xr:uid="{00000000-0005-0000-0000-0000C3AA0000}"/>
    <cellStyle name="Normal 58 4 3 2" xfId="56372" xr:uid="{00000000-0005-0000-0000-0000C4AA0000}"/>
    <cellStyle name="Normal 58 4 3 3" xfId="56373" xr:uid="{00000000-0005-0000-0000-0000C5AA0000}"/>
    <cellStyle name="Normal 58 4 4" xfId="56374" xr:uid="{00000000-0005-0000-0000-0000C6AA0000}"/>
    <cellStyle name="Normal 58 4 4 2" xfId="56375" xr:uid="{00000000-0005-0000-0000-0000C7AA0000}"/>
    <cellStyle name="Normal 58 4 4 3" xfId="56376" xr:uid="{00000000-0005-0000-0000-0000C8AA0000}"/>
    <cellStyle name="Normal 58 4 5" xfId="56377" xr:uid="{00000000-0005-0000-0000-0000C9AA0000}"/>
    <cellStyle name="Normal 58 4 5 2" xfId="56378" xr:uid="{00000000-0005-0000-0000-0000CAAA0000}"/>
    <cellStyle name="Normal 58 4 5 3" xfId="56379" xr:uid="{00000000-0005-0000-0000-0000CBAA0000}"/>
    <cellStyle name="Normal 58 4 6" xfId="56380" xr:uid="{00000000-0005-0000-0000-0000CCAA0000}"/>
    <cellStyle name="Normal 58 4 7" xfId="56381" xr:uid="{00000000-0005-0000-0000-0000CDAA0000}"/>
    <cellStyle name="Normal 58 5" xfId="56382" xr:uid="{00000000-0005-0000-0000-0000CEAA0000}"/>
    <cellStyle name="Normal 58 5 2" xfId="56383" xr:uid="{00000000-0005-0000-0000-0000CFAA0000}"/>
    <cellStyle name="Normal 58 5 2 2" xfId="56384" xr:uid="{00000000-0005-0000-0000-0000D0AA0000}"/>
    <cellStyle name="Normal 58 5 2 3" xfId="56385" xr:uid="{00000000-0005-0000-0000-0000D1AA0000}"/>
    <cellStyle name="Normal 58 5 3" xfId="56386" xr:uid="{00000000-0005-0000-0000-0000D2AA0000}"/>
    <cellStyle name="Normal 58 5 3 2" xfId="56387" xr:uid="{00000000-0005-0000-0000-0000D3AA0000}"/>
    <cellStyle name="Normal 58 5 3 3" xfId="56388" xr:uid="{00000000-0005-0000-0000-0000D4AA0000}"/>
    <cellStyle name="Normal 58 5 4" xfId="56389" xr:uid="{00000000-0005-0000-0000-0000D5AA0000}"/>
    <cellStyle name="Normal 58 5 4 2" xfId="56390" xr:uid="{00000000-0005-0000-0000-0000D6AA0000}"/>
    <cellStyle name="Normal 58 5 4 3" xfId="56391" xr:uid="{00000000-0005-0000-0000-0000D7AA0000}"/>
    <cellStyle name="Normal 58 5 5" xfId="56392" xr:uid="{00000000-0005-0000-0000-0000D8AA0000}"/>
    <cellStyle name="Normal 58 5 5 2" xfId="56393" xr:uid="{00000000-0005-0000-0000-0000D9AA0000}"/>
    <cellStyle name="Normal 58 5 5 3" xfId="56394" xr:uid="{00000000-0005-0000-0000-0000DAAA0000}"/>
    <cellStyle name="Normal 58 5 6" xfId="56395" xr:uid="{00000000-0005-0000-0000-0000DBAA0000}"/>
    <cellStyle name="Normal 58 5 7" xfId="56396" xr:uid="{00000000-0005-0000-0000-0000DCAA0000}"/>
    <cellStyle name="Normal 58 6" xfId="56397" xr:uid="{00000000-0005-0000-0000-0000DDAA0000}"/>
    <cellStyle name="Normal 58 6 2" xfId="56398" xr:uid="{00000000-0005-0000-0000-0000DEAA0000}"/>
    <cellStyle name="Normal 58 6 2 2" xfId="56399" xr:uid="{00000000-0005-0000-0000-0000DFAA0000}"/>
    <cellStyle name="Normal 58 6 2 3" xfId="56400" xr:uid="{00000000-0005-0000-0000-0000E0AA0000}"/>
    <cellStyle name="Normal 58 6 3" xfId="56401" xr:uid="{00000000-0005-0000-0000-0000E1AA0000}"/>
    <cellStyle name="Normal 58 6 3 2" xfId="56402" xr:uid="{00000000-0005-0000-0000-0000E2AA0000}"/>
    <cellStyle name="Normal 58 6 3 3" xfId="56403" xr:uid="{00000000-0005-0000-0000-0000E3AA0000}"/>
    <cellStyle name="Normal 58 6 4" xfId="56404" xr:uid="{00000000-0005-0000-0000-0000E4AA0000}"/>
    <cellStyle name="Normal 58 6 4 2" xfId="56405" xr:uid="{00000000-0005-0000-0000-0000E5AA0000}"/>
    <cellStyle name="Normal 58 6 4 3" xfId="56406" xr:uid="{00000000-0005-0000-0000-0000E6AA0000}"/>
    <cellStyle name="Normal 58 6 5" xfId="56407" xr:uid="{00000000-0005-0000-0000-0000E7AA0000}"/>
    <cellStyle name="Normal 58 6 5 2" xfId="56408" xr:uid="{00000000-0005-0000-0000-0000E8AA0000}"/>
    <cellStyle name="Normal 58 6 5 3" xfId="56409" xr:uid="{00000000-0005-0000-0000-0000E9AA0000}"/>
    <cellStyle name="Normal 58 6 6" xfId="56410" xr:uid="{00000000-0005-0000-0000-0000EAAA0000}"/>
    <cellStyle name="Normal 58 6 7" xfId="56411" xr:uid="{00000000-0005-0000-0000-0000EBAA0000}"/>
    <cellStyle name="Normal 58 7" xfId="56412" xr:uid="{00000000-0005-0000-0000-0000ECAA0000}"/>
    <cellStyle name="Normal 58 7 2" xfId="56413" xr:uid="{00000000-0005-0000-0000-0000EDAA0000}"/>
    <cellStyle name="Normal 58 7 2 2" xfId="56414" xr:uid="{00000000-0005-0000-0000-0000EEAA0000}"/>
    <cellStyle name="Normal 58 7 2 3" xfId="56415" xr:uid="{00000000-0005-0000-0000-0000EFAA0000}"/>
    <cellStyle name="Normal 58 7 3" xfId="56416" xr:uid="{00000000-0005-0000-0000-0000F0AA0000}"/>
    <cellStyle name="Normal 58 7 3 2" xfId="56417" xr:uid="{00000000-0005-0000-0000-0000F1AA0000}"/>
    <cellStyle name="Normal 58 7 3 3" xfId="56418" xr:uid="{00000000-0005-0000-0000-0000F2AA0000}"/>
    <cellStyle name="Normal 58 7 4" xfId="56419" xr:uid="{00000000-0005-0000-0000-0000F3AA0000}"/>
    <cellStyle name="Normal 58 7 4 2" xfId="56420" xr:uid="{00000000-0005-0000-0000-0000F4AA0000}"/>
    <cellStyle name="Normal 58 7 4 3" xfId="56421" xr:uid="{00000000-0005-0000-0000-0000F5AA0000}"/>
    <cellStyle name="Normal 58 7 5" xfId="56422" xr:uid="{00000000-0005-0000-0000-0000F6AA0000}"/>
    <cellStyle name="Normal 58 7 5 2" xfId="56423" xr:uid="{00000000-0005-0000-0000-0000F7AA0000}"/>
    <cellStyle name="Normal 58 7 5 3" xfId="56424" xr:uid="{00000000-0005-0000-0000-0000F8AA0000}"/>
    <cellStyle name="Normal 58 7 6" xfId="56425" xr:uid="{00000000-0005-0000-0000-0000F9AA0000}"/>
    <cellStyle name="Normal 58 7 7" xfId="56426" xr:uid="{00000000-0005-0000-0000-0000FAAA0000}"/>
    <cellStyle name="Normal 58 8" xfId="56427" xr:uid="{00000000-0005-0000-0000-0000FBAA0000}"/>
    <cellStyle name="Normal 58 8 2" xfId="56428" xr:uid="{00000000-0005-0000-0000-0000FCAA0000}"/>
    <cellStyle name="Normal 58 8 2 2" xfId="56429" xr:uid="{00000000-0005-0000-0000-0000FDAA0000}"/>
    <cellStyle name="Normal 58 8 2 3" xfId="56430" xr:uid="{00000000-0005-0000-0000-0000FEAA0000}"/>
    <cellStyle name="Normal 58 8 3" xfId="56431" xr:uid="{00000000-0005-0000-0000-0000FFAA0000}"/>
    <cellStyle name="Normal 58 8 4" xfId="56432" xr:uid="{00000000-0005-0000-0000-000000AB0000}"/>
    <cellStyle name="Normal 58 9" xfId="56433" xr:uid="{00000000-0005-0000-0000-000001AB0000}"/>
    <cellStyle name="Normal 58 9 2" xfId="56434" xr:uid="{00000000-0005-0000-0000-000002AB0000}"/>
    <cellStyle name="Normal 58 9 2 2" xfId="56435" xr:uid="{00000000-0005-0000-0000-000003AB0000}"/>
    <cellStyle name="Normal 58 9 2 3" xfId="56436" xr:uid="{00000000-0005-0000-0000-000004AB0000}"/>
    <cellStyle name="Normal 58 9 3" xfId="56437" xr:uid="{00000000-0005-0000-0000-000005AB0000}"/>
    <cellStyle name="Normal 58 9 4" xfId="56438" xr:uid="{00000000-0005-0000-0000-000006AB0000}"/>
    <cellStyle name="Normal 59" xfId="1574" xr:uid="{00000000-0005-0000-0000-000007AB0000}"/>
    <cellStyle name="Normal 59 10" xfId="56439" xr:uid="{00000000-0005-0000-0000-000008AB0000}"/>
    <cellStyle name="Normal 59 10 2" xfId="56440" xr:uid="{00000000-0005-0000-0000-000009AB0000}"/>
    <cellStyle name="Normal 59 10 2 2" xfId="56441" xr:uid="{00000000-0005-0000-0000-00000AAB0000}"/>
    <cellStyle name="Normal 59 10 2 3" xfId="56442" xr:uid="{00000000-0005-0000-0000-00000BAB0000}"/>
    <cellStyle name="Normal 59 10 3" xfId="56443" xr:uid="{00000000-0005-0000-0000-00000CAB0000}"/>
    <cellStyle name="Normal 59 10 4" xfId="56444" xr:uid="{00000000-0005-0000-0000-00000DAB0000}"/>
    <cellStyle name="Normal 59 11" xfId="56445" xr:uid="{00000000-0005-0000-0000-00000EAB0000}"/>
    <cellStyle name="Normal 59 11 2" xfId="56446" xr:uid="{00000000-0005-0000-0000-00000FAB0000}"/>
    <cellStyle name="Normal 59 11 3" xfId="56447" xr:uid="{00000000-0005-0000-0000-000010AB0000}"/>
    <cellStyle name="Normal 59 12" xfId="56448" xr:uid="{00000000-0005-0000-0000-000011AB0000}"/>
    <cellStyle name="Normal 59 13" xfId="56449" xr:uid="{00000000-0005-0000-0000-000012AB0000}"/>
    <cellStyle name="Normal 59 2" xfId="56450" xr:uid="{00000000-0005-0000-0000-000013AB0000}"/>
    <cellStyle name="Normal 59 2 2" xfId="56451" xr:uid="{00000000-0005-0000-0000-000014AB0000}"/>
    <cellStyle name="Normal 59 2 2 2" xfId="56452" xr:uid="{00000000-0005-0000-0000-000015AB0000}"/>
    <cellStyle name="Normal 59 2 2 3" xfId="56453" xr:uid="{00000000-0005-0000-0000-000016AB0000}"/>
    <cellStyle name="Normal 59 2 3" xfId="56454" xr:uid="{00000000-0005-0000-0000-000017AB0000}"/>
    <cellStyle name="Normal 59 2 3 2" xfId="56455" xr:uid="{00000000-0005-0000-0000-000018AB0000}"/>
    <cellStyle name="Normal 59 2 3 3" xfId="56456" xr:uid="{00000000-0005-0000-0000-000019AB0000}"/>
    <cellStyle name="Normal 59 2 4" xfId="56457" xr:uid="{00000000-0005-0000-0000-00001AAB0000}"/>
    <cellStyle name="Normal 59 2 4 2" xfId="56458" xr:uid="{00000000-0005-0000-0000-00001BAB0000}"/>
    <cellStyle name="Normal 59 2 4 3" xfId="56459" xr:uid="{00000000-0005-0000-0000-00001CAB0000}"/>
    <cellStyle name="Normal 59 2 5" xfId="56460" xr:uid="{00000000-0005-0000-0000-00001DAB0000}"/>
    <cellStyle name="Normal 59 2 5 2" xfId="56461" xr:uid="{00000000-0005-0000-0000-00001EAB0000}"/>
    <cellStyle name="Normal 59 2 5 3" xfId="56462" xr:uid="{00000000-0005-0000-0000-00001FAB0000}"/>
    <cellStyle name="Normal 59 2 6" xfId="56463" xr:uid="{00000000-0005-0000-0000-000020AB0000}"/>
    <cellStyle name="Normal 59 2 6 2" xfId="56464" xr:uid="{00000000-0005-0000-0000-000021AB0000}"/>
    <cellStyle name="Normal 59 2 6 3" xfId="56465" xr:uid="{00000000-0005-0000-0000-000022AB0000}"/>
    <cellStyle name="Normal 59 2 7" xfId="56466" xr:uid="{00000000-0005-0000-0000-000023AB0000}"/>
    <cellStyle name="Normal 59 2 7 2" xfId="56467" xr:uid="{00000000-0005-0000-0000-000024AB0000}"/>
    <cellStyle name="Normal 59 2 7 3" xfId="56468" xr:uid="{00000000-0005-0000-0000-000025AB0000}"/>
    <cellStyle name="Normal 59 2 8" xfId="56469" xr:uid="{00000000-0005-0000-0000-000026AB0000}"/>
    <cellStyle name="Normal 59 2 9" xfId="56470" xr:uid="{00000000-0005-0000-0000-000027AB0000}"/>
    <cellStyle name="Normal 59 3" xfId="56471" xr:uid="{00000000-0005-0000-0000-000028AB0000}"/>
    <cellStyle name="Normal 59 3 2" xfId="56472" xr:uid="{00000000-0005-0000-0000-000029AB0000}"/>
    <cellStyle name="Normal 59 3 2 2" xfId="56473" xr:uid="{00000000-0005-0000-0000-00002AAB0000}"/>
    <cellStyle name="Normal 59 3 2 3" xfId="56474" xr:uid="{00000000-0005-0000-0000-00002BAB0000}"/>
    <cellStyle name="Normal 59 3 3" xfId="56475" xr:uid="{00000000-0005-0000-0000-00002CAB0000}"/>
    <cellStyle name="Normal 59 3 3 2" xfId="56476" xr:uid="{00000000-0005-0000-0000-00002DAB0000}"/>
    <cellStyle name="Normal 59 3 3 3" xfId="56477" xr:uid="{00000000-0005-0000-0000-00002EAB0000}"/>
    <cellStyle name="Normal 59 3 4" xfId="56478" xr:uid="{00000000-0005-0000-0000-00002FAB0000}"/>
    <cellStyle name="Normal 59 3 4 2" xfId="56479" xr:uid="{00000000-0005-0000-0000-000030AB0000}"/>
    <cellStyle name="Normal 59 3 4 3" xfId="56480" xr:uid="{00000000-0005-0000-0000-000031AB0000}"/>
    <cellStyle name="Normal 59 3 5" xfId="56481" xr:uid="{00000000-0005-0000-0000-000032AB0000}"/>
    <cellStyle name="Normal 59 3 5 2" xfId="56482" xr:uid="{00000000-0005-0000-0000-000033AB0000}"/>
    <cellStyle name="Normal 59 3 5 3" xfId="56483" xr:uid="{00000000-0005-0000-0000-000034AB0000}"/>
    <cellStyle name="Normal 59 3 6" xfId="56484" xr:uid="{00000000-0005-0000-0000-000035AB0000}"/>
    <cellStyle name="Normal 59 3 6 2" xfId="56485" xr:uid="{00000000-0005-0000-0000-000036AB0000}"/>
    <cellStyle name="Normal 59 3 6 3" xfId="56486" xr:uid="{00000000-0005-0000-0000-000037AB0000}"/>
    <cellStyle name="Normal 59 3 7" xfId="56487" xr:uid="{00000000-0005-0000-0000-000038AB0000}"/>
    <cellStyle name="Normal 59 3 8" xfId="56488" xr:uid="{00000000-0005-0000-0000-000039AB0000}"/>
    <cellStyle name="Normal 59 4" xfId="56489" xr:uid="{00000000-0005-0000-0000-00003AAB0000}"/>
    <cellStyle name="Normal 59 4 2" xfId="56490" xr:uid="{00000000-0005-0000-0000-00003BAB0000}"/>
    <cellStyle name="Normal 59 4 2 2" xfId="56491" xr:uid="{00000000-0005-0000-0000-00003CAB0000}"/>
    <cellStyle name="Normal 59 4 2 3" xfId="56492" xr:uid="{00000000-0005-0000-0000-00003DAB0000}"/>
    <cellStyle name="Normal 59 4 3" xfId="56493" xr:uid="{00000000-0005-0000-0000-00003EAB0000}"/>
    <cellStyle name="Normal 59 4 3 2" xfId="56494" xr:uid="{00000000-0005-0000-0000-00003FAB0000}"/>
    <cellStyle name="Normal 59 4 3 3" xfId="56495" xr:uid="{00000000-0005-0000-0000-000040AB0000}"/>
    <cellStyle name="Normal 59 4 4" xfId="56496" xr:uid="{00000000-0005-0000-0000-000041AB0000}"/>
    <cellStyle name="Normal 59 4 4 2" xfId="56497" xr:uid="{00000000-0005-0000-0000-000042AB0000}"/>
    <cellStyle name="Normal 59 4 4 3" xfId="56498" xr:uid="{00000000-0005-0000-0000-000043AB0000}"/>
    <cellStyle name="Normal 59 4 5" xfId="56499" xr:uid="{00000000-0005-0000-0000-000044AB0000}"/>
    <cellStyle name="Normal 59 4 5 2" xfId="56500" xr:uid="{00000000-0005-0000-0000-000045AB0000}"/>
    <cellStyle name="Normal 59 4 5 3" xfId="56501" xr:uid="{00000000-0005-0000-0000-000046AB0000}"/>
    <cellStyle name="Normal 59 4 6" xfId="56502" xr:uid="{00000000-0005-0000-0000-000047AB0000}"/>
    <cellStyle name="Normal 59 4 7" xfId="56503" xr:uid="{00000000-0005-0000-0000-000048AB0000}"/>
    <cellStyle name="Normal 59 5" xfId="56504" xr:uid="{00000000-0005-0000-0000-000049AB0000}"/>
    <cellStyle name="Normal 59 5 2" xfId="56505" xr:uid="{00000000-0005-0000-0000-00004AAB0000}"/>
    <cellStyle name="Normal 59 5 2 2" xfId="56506" xr:uid="{00000000-0005-0000-0000-00004BAB0000}"/>
    <cellStyle name="Normal 59 5 2 3" xfId="56507" xr:uid="{00000000-0005-0000-0000-00004CAB0000}"/>
    <cellStyle name="Normal 59 5 3" xfId="56508" xr:uid="{00000000-0005-0000-0000-00004DAB0000}"/>
    <cellStyle name="Normal 59 5 3 2" xfId="56509" xr:uid="{00000000-0005-0000-0000-00004EAB0000}"/>
    <cellStyle name="Normal 59 5 3 3" xfId="56510" xr:uid="{00000000-0005-0000-0000-00004FAB0000}"/>
    <cellStyle name="Normal 59 5 4" xfId="56511" xr:uid="{00000000-0005-0000-0000-000050AB0000}"/>
    <cellStyle name="Normal 59 5 4 2" xfId="56512" xr:uid="{00000000-0005-0000-0000-000051AB0000}"/>
    <cellStyle name="Normal 59 5 4 3" xfId="56513" xr:uid="{00000000-0005-0000-0000-000052AB0000}"/>
    <cellStyle name="Normal 59 5 5" xfId="56514" xr:uid="{00000000-0005-0000-0000-000053AB0000}"/>
    <cellStyle name="Normal 59 5 5 2" xfId="56515" xr:uid="{00000000-0005-0000-0000-000054AB0000}"/>
    <cellStyle name="Normal 59 5 5 3" xfId="56516" xr:uid="{00000000-0005-0000-0000-000055AB0000}"/>
    <cellStyle name="Normal 59 5 6" xfId="56517" xr:uid="{00000000-0005-0000-0000-000056AB0000}"/>
    <cellStyle name="Normal 59 5 7" xfId="56518" xr:uid="{00000000-0005-0000-0000-000057AB0000}"/>
    <cellStyle name="Normal 59 6" xfId="56519" xr:uid="{00000000-0005-0000-0000-000058AB0000}"/>
    <cellStyle name="Normal 59 6 2" xfId="56520" xr:uid="{00000000-0005-0000-0000-000059AB0000}"/>
    <cellStyle name="Normal 59 6 2 2" xfId="56521" xr:uid="{00000000-0005-0000-0000-00005AAB0000}"/>
    <cellStyle name="Normal 59 6 2 3" xfId="56522" xr:uid="{00000000-0005-0000-0000-00005BAB0000}"/>
    <cellStyle name="Normal 59 6 3" xfId="56523" xr:uid="{00000000-0005-0000-0000-00005CAB0000}"/>
    <cellStyle name="Normal 59 6 3 2" xfId="56524" xr:uid="{00000000-0005-0000-0000-00005DAB0000}"/>
    <cellStyle name="Normal 59 6 3 3" xfId="56525" xr:uid="{00000000-0005-0000-0000-00005EAB0000}"/>
    <cellStyle name="Normal 59 6 4" xfId="56526" xr:uid="{00000000-0005-0000-0000-00005FAB0000}"/>
    <cellStyle name="Normal 59 6 4 2" xfId="56527" xr:uid="{00000000-0005-0000-0000-000060AB0000}"/>
    <cellStyle name="Normal 59 6 4 3" xfId="56528" xr:uid="{00000000-0005-0000-0000-000061AB0000}"/>
    <cellStyle name="Normal 59 6 5" xfId="56529" xr:uid="{00000000-0005-0000-0000-000062AB0000}"/>
    <cellStyle name="Normal 59 6 5 2" xfId="56530" xr:uid="{00000000-0005-0000-0000-000063AB0000}"/>
    <cellStyle name="Normal 59 6 5 3" xfId="56531" xr:uid="{00000000-0005-0000-0000-000064AB0000}"/>
    <cellStyle name="Normal 59 6 6" xfId="56532" xr:uid="{00000000-0005-0000-0000-000065AB0000}"/>
    <cellStyle name="Normal 59 6 7" xfId="56533" xr:uid="{00000000-0005-0000-0000-000066AB0000}"/>
    <cellStyle name="Normal 59 7" xfId="56534" xr:uid="{00000000-0005-0000-0000-000067AB0000}"/>
    <cellStyle name="Normal 59 7 2" xfId="56535" xr:uid="{00000000-0005-0000-0000-000068AB0000}"/>
    <cellStyle name="Normal 59 7 2 2" xfId="56536" xr:uid="{00000000-0005-0000-0000-000069AB0000}"/>
    <cellStyle name="Normal 59 7 2 3" xfId="56537" xr:uid="{00000000-0005-0000-0000-00006AAB0000}"/>
    <cellStyle name="Normal 59 7 3" xfId="56538" xr:uid="{00000000-0005-0000-0000-00006BAB0000}"/>
    <cellStyle name="Normal 59 7 3 2" xfId="56539" xr:uid="{00000000-0005-0000-0000-00006CAB0000}"/>
    <cellStyle name="Normal 59 7 3 3" xfId="56540" xr:uid="{00000000-0005-0000-0000-00006DAB0000}"/>
    <cellStyle name="Normal 59 7 4" xfId="56541" xr:uid="{00000000-0005-0000-0000-00006EAB0000}"/>
    <cellStyle name="Normal 59 7 4 2" xfId="56542" xr:uid="{00000000-0005-0000-0000-00006FAB0000}"/>
    <cellStyle name="Normal 59 7 4 3" xfId="56543" xr:uid="{00000000-0005-0000-0000-000070AB0000}"/>
    <cellStyle name="Normal 59 7 5" xfId="56544" xr:uid="{00000000-0005-0000-0000-000071AB0000}"/>
    <cellStyle name="Normal 59 7 5 2" xfId="56545" xr:uid="{00000000-0005-0000-0000-000072AB0000}"/>
    <cellStyle name="Normal 59 7 5 3" xfId="56546" xr:uid="{00000000-0005-0000-0000-000073AB0000}"/>
    <cellStyle name="Normal 59 7 6" xfId="56547" xr:uid="{00000000-0005-0000-0000-000074AB0000}"/>
    <cellStyle name="Normal 59 7 7" xfId="56548" xr:uid="{00000000-0005-0000-0000-000075AB0000}"/>
    <cellStyle name="Normal 59 8" xfId="56549" xr:uid="{00000000-0005-0000-0000-000076AB0000}"/>
    <cellStyle name="Normal 59 8 2" xfId="56550" xr:uid="{00000000-0005-0000-0000-000077AB0000}"/>
    <cellStyle name="Normal 59 8 2 2" xfId="56551" xr:uid="{00000000-0005-0000-0000-000078AB0000}"/>
    <cellStyle name="Normal 59 8 2 3" xfId="56552" xr:uid="{00000000-0005-0000-0000-000079AB0000}"/>
    <cellStyle name="Normal 59 8 3" xfId="56553" xr:uid="{00000000-0005-0000-0000-00007AAB0000}"/>
    <cellStyle name="Normal 59 8 4" xfId="56554" xr:uid="{00000000-0005-0000-0000-00007BAB0000}"/>
    <cellStyle name="Normal 59 9" xfId="56555" xr:uid="{00000000-0005-0000-0000-00007CAB0000}"/>
    <cellStyle name="Normal 59 9 2" xfId="56556" xr:uid="{00000000-0005-0000-0000-00007DAB0000}"/>
    <cellStyle name="Normal 59 9 2 2" xfId="56557" xr:uid="{00000000-0005-0000-0000-00007EAB0000}"/>
    <cellStyle name="Normal 59 9 2 3" xfId="56558" xr:uid="{00000000-0005-0000-0000-00007FAB0000}"/>
    <cellStyle name="Normal 59 9 3" xfId="56559" xr:uid="{00000000-0005-0000-0000-000080AB0000}"/>
    <cellStyle name="Normal 59 9 4" xfId="56560" xr:uid="{00000000-0005-0000-0000-000081AB0000}"/>
    <cellStyle name="Normal 6" xfId="1575" xr:uid="{00000000-0005-0000-0000-000082AB0000}"/>
    <cellStyle name="Normal 6 10" xfId="1576" xr:uid="{00000000-0005-0000-0000-000083AB0000}"/>
    <cellStyle name="Normal 6 10 2" xfId="22500" xr:uid="{00000000-0005-0000-0000-000084AB0000}"/>
    <cellStyle name="Normal 6 10 2 2" xfId="22501" xr:uid="{00000000-0005-0000-0000-000085AB0000}"/>
    <cellStyle name="Normal 6 10 2 2 2" xfId="22502" xr:uid="{00000000-0005-0000-0000-000086AB0000}"/>
    <cellStyle name="Normal 6 10 2 2 2 2" xfId="22503" xr:uid="{00000000-0005-0000-0000-000087AB0000}"/>
    <cellStyle name="Normal 6 10 2 2 3" xfId="22504" xr:uid="{00000000-0005-0000-0000-000088AB0000}"/>
    <cellStyle name="Normal 6 10 2 3" xfId="22505" xr:uid="{00000000-0005-0000-0000-000089AB0000}"/>
    <cellStyle name="Normal 6 10 2 3 2" xfId="22506" xr:uid="{00000000-0005-0000-0000-00008AAB0000}"/>
    <cellStyle name="Normal 6 10 2 4" xfId="22507" xr:uid="{00000000-0005-0000-0000-00008BAB0000}"/>
    <cellStyle name="Normal 6 10 3" xfId="22508" xr:uid="{00000000-0005-0000-0000-00008CAB0000}"/>
    <cellStyle name="Normal 6 10 3 2" xfId="22509" xr:uid="{00000000-0005-0000-0000-00008DAB0000}"/>
    <cellStyle name="Normal 6 10 3 2 2" xfId="22510" xr:uid="{00000000-0005-0000-0000-00008EAB0000}"/>
    <cellStyle name="Normal 6 10 3 3" xfId="22511" xr:uid="{00000000-0005-0000-0000-00008FAB0000}"/>
    <cellStyle name="Normal 6 10 4" xfId="22512" xr:uid="{00000000-0005-0000-0000-000090AB0000}"/>
    <cellStyle name="Normal 6 10 4 2" xfId="22513" xr:uid="{00000000-0005-0000-0000-000091AB0000}"/>
    <cellStyle name="Normal 6 10 5" xfId="22514" xr:uid="{00000000-0005-0000-0000-000092AB0000}"/>
    <cellStyle name="Normal 6 11" xfId="1577" xr:uid="{00000000-0005-0000-0000-000093AB0000}"/>
    <cellStyle name="Normal 6 11 2" xfId="22515" xr:uid="{00000000-0005-0000-0000-000094AB0000}"/>
    <cellStyle name="Normal 6 11 2 2" xfId="22516" xr:uid="{00000000-0005-0000-0000-000095AB0000}"/>
    <cellStyle name="Normal 6 11 2 2 2" xfId="22517" xr:uid="{00000000-0005-0000-0000-000096AB0000}"/>
    <cellStyle name="Normal 6 11 2 3" xfId="22518" xr:uid="{00000000-0005-0000-0000-000097AB0000}"/>
    <cellStyle name="Normal 6 11 3" xfId="22519" xr:uid="{00000000-0005-0000-0000-000098AB0000}"/>
    <cellStyle name="Normal 6 11 3 2" xfId="22520" xr:uid="{00000000-0005-0000-0000-000099AB0000}"/>
    <cellStyle name="Normal 6 11 4" xfId="22521" xr:uid="{00000000-0005-0000-0000-00009AAB0000}"/>
    <cellStyle name="Normal 6 12" xfId="1578" xr:uid="{00000000-0005-0000-0000-00009BAB0000}"/>
    <cellStyle name="Normal 6 12 2" xfId="22522" xr:uid="{00000000-0005-0000-0000-00009CAB0000}"/>
    <cellStyle name="Normal 6 12 2 2" xfId="22523" xr:uid="{00000000-0005-0000-0000-00009DAB0000}"/>
    <cellStyle name="Normal 6 12 3" xfId="22524" xr:uid="{00000000-0005-0000-0000-00009EAB0000}"/>
    <cellStyle name="Normal 6 13" xfId="1579" xr:uid="{00000000-0005-0000-0000-00009FAB0000}"/>
    <cellStyle name="Normal 6 13 2" xfId="22525" xr:uid="{00000000-0005-0000-0000-0000A0AB0000}"/>
    <cellStyle name="Normal 6 14" xfId="1580" xr:uid="{00000000-0005-0000-0000-0000A1AB0000}"/>
    <cellStyle name="Normal 6 15" xfId="1581" xr:uid="{00000000-0005-0000-0000-0000A2AB0000}"/>
    <cellStyle name="Normal 6 16" xfId="1582" xr:uid="{00000000-0005-0000-0000-0000A3AB0000}"/>
    <cellStyle name="Normal 6 17" xfId="1583" xr:uid="{00000000-0005-0000-0000-0000A4AB0000}"/>
    <cellStyle name="Normal 6 18" xfId="1584" xr:uid="{00000000-0005-0000-0000-0000A5AB0000}"/>
    <cellStyle name="Normal 6 19" xfId="1585" xr:uid="{00000000-0005-0000-0000-0000A6AB0000}"/>
    <cellStyle name="Normal 6 2" xfId="1586" xr:uid="{00000000-0005-0000-0000-0000A7AB0000}"/>
    <cellStyle name="Normal 6 2 10" xfId="1587" xr:uid="{00000000-0005-0000-0000-0000A8AB0000}"/>
    <cellStyle name="Normal 6 2 10 2" xfId="22526" xr:uid="{00000000-0005-0000-0000-0000A9AB0000}"/>
    <cellStyle name="Normal 6 2 10 2 2" xfId="22527" xr:uid="{00000000-0005-0000-0000-0000AAAB0000}"/>
    <cellStyle name="Normal 6 2 10 2 2 2" xfId="22528" xr:uid="{00000000-0005-0000-0000-0000ABAB0000}"/>
    <cellStyle name="Normal 6 2 10 2 3" xfId="22529" xr:uid="{00000000-0005-0000-0000-0000ACAB0000}"/>
    <cellStyle name="Normal 6 2 10 3" xfId="22530" xr:uid="{00000000-0005-0000-0000-0000ADAB0000}"/>
    <cellStyle name="Normal 6 2 10 3 2" xfId="22531" xr:uid="{00000000-0005-0000-0000-0000AEAB0000}"/>
    <cellStyle name="Normal 6 2 10 4" xfId="22532" xr:uid="{00000000-0005-0000-0000-0000AFAB0000}"/>
    <cellStyle name="Normal 6 2 11" xfId="1588" xr:uid="{00000000-0005-0000-0000-0000B0AB0000}"/>
    <cellStyle name="Normal 6 2 11 2" xfId="22533" xr:uid="{00000000-0005-0000-0000-0000B1AB0000}"/>
    <cellStyle name="Normal 6 2 11 2 2" xfId="22534" xr:uid="{00000000-0005-0000-0000-0000B2AB0000}"/>
    <cellStyle name="Normal 6 2 11 3" xfId="22535" xr:uid="{00000000-0005-0000-0000-0000B3AB0000}"/>
    <cellStyle name="Normal 6 2 12" xfId="1589" xr:uid="{00000000-0005-0000-0000-0000B4AB0000}"/>
    <cellStyle name="Normal 6 2 12 2" xfId="22536" xr:uid="{00000000-0005-0000-0000-0000B5AB0000}"/>
    <cellStyle name="Normal 6 2 13" xfId="1590" xr:uid="{00000000-0005-0000-0000-0000B6AB0000}"/>
    <cellStyle name="Normal 6 2 14" xfId="1591" xr:uid="{00000000-0005-0000-0000-0000B7AB0000}"/>
    <cellStyle name="Normal 6 2 15" xfId="1592" xr:uid="{00000000-0005-0000-0000-0000B8AB0000}"/>
    <cellStyle name="Normal 6 2 16" xfId="1593" xr:uid="{00000000-0005-0000-0000-0000B9AB0000}"/>
    <cellStyle name="Normal 6 2 17" xfId="1594" xr:uid="{00000000-0005-0000-0000-0000BAAB0000}"/>
    <cellStyle name="Normal 6 2 18" xfId="1595" xr:uid="{00000000-0005-0000-0000-0000BBAB0000}"/>
    <cellStyle name="Normal 6 2 19" xfId="1596" xr:uid="{00000000-0005-0000-0000-0000BCAB0000}"/>
    <cellStyle name="Normal 6 2 2" xfId="1597" xr:uid="{00000000-0005-0000-0000-0000BDAB0000}"/>
    <cellStyle name="Normal 6 2 2 10" xfId="22537" xr:uid="{00000000-0005-0000-0000-0000BEAB0000}"/>
    <cellStyle name="Normal 6 2 2 10 2" xfId="22538" xr:uid="{00000000-0005-0000-0000-0000BFAB0000}"/>
    <cellStyle name="Normal 6 2 2 10 2 2" xfId="22539" xr:uid="{00000000-0005-0000-0000-0000C0AB0000}"/>
    <cellStyle name="Normal 6 2 2 10 3" xfId="22540" xr:uid="{00000000-0005-0000-0000-0000C1AB0000}"/>
    <cellStyle name="Normal 6 2 2 11" xfId="22541" xr:uid="{00000000-0005-0000-0000-0000C2AB0000}"/>
    <cellStyle name="Normal 6 2 2 11 2" xfId="22542" xr:uid="{00000000-0005-0000-0000-0000C3AB0000}"/>
    <cellStyle name="Normal 6 2 2 12" xfId="22543" xr:uid="{00000000-0005-0000-0000-0000C4AB0000}"/>
    <cellStyle name="Normal 6 2 2 2" xfId="22544" xr:uid="{00000000-0005-0000-0000-0000C5AB0000}"/>
    <cellStyle name="Normal 6 2 2 2 10" xfId="22545" xr:uid="{00000000-0005-0000-0000-0000C6AB0000}"/>
    <cellStyle name="Normal 6 2 2 2 10 2" xfId="22546" xr:uid="{00000000-0005-0000-0000-0000C7AB0000}"/>
    <cellStyle name="Normal 6 2 2 2 11" xfId="22547" xr:uid="{00000000-0005-0000-0000-0000C8AB0000}"/>
    <cellStyle name="Normal 6 2 2 2 2" xfId="22548" xr:uid="{00000000-0005-0000-0000-0000C9AB0000}"/>
    <cellStyle name="Normal 6 2 2 2 2 10" xfId="22549" xr:uid="{00000000-0005-0000-0000-0000CAAB0000}"/>
    <cellStyle name="Normal 6 2 2 2 2 2" xfId="22550" xr:uid="{00000000-0005-0000-0000-0000CBAB0000}"/>
    <cellStyle name="Normal 6 2 2 2 2 2 2" xfId="22551" xr:uid="{00000000-0005-0000-0000-0000CCAB0000}"/>
    <cellStyle name="Normal 6 2 2 2 2 2 2 2" xfId="22552" xr:uid="{00000000-0005-0000-0000-0000CDAB0000}"/>
    <cellStyle name="Normal 6 2 2 2 2 2 2 2 2" xfId="22553" xr:uid="{00000000-0005-0000-0000-0000CEAB0000}"/>
    <cellStyle name="Normal 6 2 2 2 2 2 2 2 2 2" xfId="22554" xr:uid="{00000000-0005-0000-0000-0000CFAB0000}"/>
    <cellStyle name="Normal 6 2 2 2 2 2 2 2 2 2 2" xfId="22555" xr:uid="{00000000-0005-0000-0000-0000D0AB0000}"/>
    <cellStyle name="Normal 6 2 2 2 2 2 2 2 2 2 2 2" xfId="22556" xr:uid="{00000000-0005-0000-0000-0000D1AB0000}"/>
    <cellStyle name="Normal 6 2 2 2 2 2 2 2 2 2 2 2 2" xfId="22557" xr:uid="{00000000-0005-0000-0000-0000D2AB0000}"/>
    <cellStyle name="Normal 6 2 2 2 2 2 2 2 2 2 2 2 2 2" xfId="22558" xr:uid="{00000000-0005-0000-0000-0000D3AB0000}"/>
    <cellStyle name="Normal 6 2 2 2 2 2 2 2 2 2 2 2 3" xfId="22559" xr:uid="{00000000-0005-0000-0000-0000D4AB0000}"/>
    <cellStyle name="Normal 6 2 2 2 2 2 2 2 2 2 2 3" xfId="22560" xr:uid="{00000000-0005-0000-0000-0000D5AB0000}"/>
    <cellStyle name="Normal 6 2 2 2 2 2 2 2 2 2 2 3 2" xfId="22561" xr:uid="{00000000-0005-0000-0000-0000D6AB0000}"/>
    <cellStyle name="Normal 6 2 2 2 2 2 2 2 2 2 2 4" xfId="22562" xr:uid="{00000000-0005-0000-0000-0000D7AB0000}"/>
    <cellStyle name="Normal 6 2 2 2 2 2 2 2 2 2 3" xfId="22563" xr:uid="{00000000-0005-0000-0000-0000D8AB0000}"/>
    <cellStyle name="Normal 6 2 2 2 2 2 2 2 2 2 3 2" xfId="22564" xr:uid="{00000000-0005-0000-0000-0000D9AB0000}"/>
    <cellStyle name="Normal 6 2 2 2 2 2 2 2 2 2 3 2 2" xfId="22565" xr:uid="{00000000-0005-0000-0000-0000DAAB0000}"/>
    <cellStyle name="Normal 6 2 2 2 2 2 2 2 2 2 3 3" xfId="22566" xr:uid="{00000000-0005-0000-0000-0000DBAB0000}"/>
    <cellStyle name="Normal 6 2 2 2 2 2 2 2 2 2 4" xfId="22567" xr:uid="{00000000-0005-0000-0000-0000DCAB0000}"/>
    <cellStyle name="Normal 6 2 2 2 2 2 2 2 2 2 4 2" xfId="22568" xr:uid="{00000000-0005-0000-0000-0000DDAB0000}"/>
    <cellStyle name="Normal 6 2 2 2 2 2 2 2 2 2 5" xfId="22569" xr:uid="{00000000-0005-0000-0000-0000DEAB0000}"/>
    <cellStyle name="Normal 6 2 2 2 2 2 2 2 2 3" xfId="22570" xr:uid="{00000000-0005-0000-0000-0000DFAB0000}"/>
    <cellStyle name="Normal 6 2 2 2 2 2 2 2 2 3 2" xfId="22571" xr:uid="{00000000-0005-0000-0000-0000E0AB0000}"/>
    <cellStyle name="Normal 6 2 2 2 2 2 2 2 2 3 2 2" xfId="22572" xr:uid="{00000000-0005-0000-0000-0000E1AB0000}"/>
    <cellStyle name="Normal 6 2 2 2 2 2 2 2 2 3 2 2 2" xfId="22573" xr:uid="{00000000-0005-0000-0000-0000E2AB0000}"/>
    <cellStyle name="Normal 6 2 2 2 2 2 2 2 2 3 2 3" xfId="22574" xr:uid="{00000000-0005-0000-0000-0000E3AB0000}"/>
    <cellStyle name="Normal 6 2 2 2 2 2 2 2 2 3 3" xfId="22575" xr:uid="{00000000-0005-0000-0000-0000E4AB0000}"/>
    <cellStyle name="Normal 6 2 2 2 2 2 2 2 2 3 3 2" xfId="22576" xr:uid="{00000000-0005-0000-0000-0000E5AB0000}"/>
    <cellStyle name="Normal 6 2 2 2 2 2 2 2 2 3 4" xfId="22577" xr:uid="{00000000-0005-0000-0000-0000E6AB0000}"/>
    <cellStyle name="Normal 6 2 2 2 2 2 2 2 2 4" xfId="22578" xr:uid="{00000000-0005-0000-0000-0000E7AB0000}"/>
    <cellStyle name="Normal 6 2 2 2 2 2 2 2 2 4 2" xfId="22579" xr:uid="{00000000-0005-0000-0000-0000E8AB0000}"/>
    <cellStyle name="Normal 6 2 2 2 2 2 2 2 2 4 2 2" xfId="22580" xr:uid="{00000000-0005-0000-0000-0000E9AB0000}"/>
    <cellStyle name="Normal 6 2 2 2 2 2 2 2 2 4 3" xfId="22581" xr:uid="{00000000-0005-0000-0000-0000EAAB0000}"/>
    <cellStyle name="Normal 6 2 2 2 2 2 2 2 2 5" xfId="22582" xr:uid="{00000000-0005-0000-0000-0000EBAB0000}"/>
    <cellStyle name="Normal 6 2 2 2 2 2 2 2 2 5 2" xfId="22583" xr:uid="{00000000-0005-0000-0000-0000ECAB0000}"/>
    <cellStyle name="Normal 6 2 2 2 2 2 2 2 2 6" xfId="22584" xr:uid="{00000000-0005-0000-0000-0000EDAB0000}"/>
    <cellStyle name="Normal 6 2 2 2 2 2 2 2 3" xfId="22585" xr:uid="{00000000-0005-0000-0000-0000EEAB0000}"/>
    <cellStyle name="Normal 6 2 2 2 2 2 2 2 3 2" xfId="22586" xr:uid="{00000000-0005-0000-0000-0000EFAB0000}"/>
    <cellStyle name="Normal 6 2 2 2 2 2 2 2 3 2 2" xfId="22587" xr:uid="{00000000-0005-0000-0000-0000F0AB0000}"/>
    <cellStyle name="Normal 6 2 2 2 2 2 2 2 3 2 2 2" xfId="22588" xr:uid="{00000000-0005-0000-0000-0000F1AB0000}"/>
    <cellStyle name="Normal 6 2 2 2 2 2 2 2 3 2 2 2 2" xfId="22589" xr:uid="{00000000-0005-0000-0000-0000F2AB0000}"/>
    <cellStyle name="Normal 6 2 2 2 2 2 2 2 3 2 2 3" xfId="22590" xr:uid="{00000000-0005-0000-0000-0000F3AB0000}"/>
    <cellStyle name="Normal 6 2 2 2 2 2 2 2 3 2 3" xfId="22591" xr:uid="{00000000-0005-0000-0000-0000F4AB0000}"/>
    <cellStyle name="Normal 6 2 2 2 2 2 2 2 3 2 3 2" xfId="22592" xr:uid="{00000000-0005-0000-0000-0000F5AB0000}"/>
    <cellStyle name="Normal 6 2 2 2 2 2 2 2 3 2 4" xfId="22593" xr:uid="{00000000-0005-0000-0000-0000F6AB0000}"/>
    <cellStyle name="Normal 6 2 2 2 2 2 2 2 3 3" xfId="22594" xr:uid="{00000000-0005-0000-0000-0000F7AB0000}"/>
    <cellStyle name="Normal 6 2 2 2 2 2 2 2 3 3 2" xfId="22595" xr:uid="{00000000-0005-0000-0000-0000F8AB0000}"/>
    <cellStyle name="Normal 6 2 2 2 2 2 2 2 3 3 2 2" xfId="22596" xr:uid="{00000000-0005-0000-0000-0000F9AB0000}"/>
    <cellStyle name="Normal 6 2 2 2 2 2 2 2 3 3 3" xfId="22597" xr:uid="{00000000-0005-0000-0000-0000FAAB0000}"/>
    <cellStyle name="Normal 6 2 2 2 2 2 2 2 3 4" xfId="22598" xr:uid="{00000000-0005-0000-0000-0000FBAB0000}"/>
    <cellStyle name="Normal 6 2 2 2 2 2 2 2 3 4 2" xfId="22599" xr:uid="{00000000-0005-0000-0000-0000FCAB0000}"/>
    <cellStyle name="Normal 6 2 2 2 2 2 2 2 3 5" xfId="22600" xr:uid="{00000000-0005-0000-0000-0000FDAB0000}"/>
    <cellStyle name="Normal 6 2 2 2 2 2 2 2 4" xfId="22601" xr:uid="{00000000-0005-0000-0000-0000FEAB0000}"/>
    <cellStyle name="Normal 6 2 2 2 2 2 2 2 4 2" xfId="22602" xr:uid="{00000000-0005-0000-0000-0000FFAB0000}"/>
    <cellStyle name="Normal 6 2 2 2 2 2 2 2 4 2 2" xfId="22603" xr:uid="{00000000-0005-0000-0000-000000AC0000}"/>
    <cellStyle name="Normal 6 2 2 2 2 2 2 2 4 2 2 2" xfId="22604" xr:uid="{00000000-0005-0000-0000-000001AC0000}"/>
    <cellStyle name="Normal 6 2 2 2 2 2 2 2 4 2 3" xfId="22605" xr:uid="{00000000-0005-0000-0000-000002AC0000}"/>
    <cellStyle name="Normal 6 2 2 2 2 2 2 2 4 3" xfId="22606" xr:uid="{00000000-0005-0000-0000-000003AC0000}"/>
    <cellStyle name="Normal 6 2 2 2 2 2 2 2 4 3 2" xfId="22607" xr:uid="{00000000-0005-0000-0000-000004AC0000}"/>
    <cellStyle name="Normal 6 2 2 2 2 2 2 2 4 4" xfId="22608" xr:uid="{00000000-0005-0000-0000-000005AC0000}"/>
    <cellStyle name="Normal 6 2 2 2 2 2 2 2 5" xfId="22609" xr:uid="{00000000-0005-0000-0000-000006AC0000}"/>
    <cellStyle name="Normal 6 2 2 2 2 2 2 2 5 2" xfId="22610" xr:uid="{00000000-0005-0000-0000-000007AC0000}"/>
    <cellStyle name="Normal 6 2 2 2 2 2 2 2 5 2 2" xfId="22611" xr:uid="{00000000-0005-0000-0000-000008AC0000}"/>
    <cellStyle name="Normal 6 2 2 2 2 2 2 2 5 3" xfId="22612" xr:uid="{00000000-0005-0000-0000-000009AC0000}"/>
    <cellStyle name="Normal 6 2 2 2 2 2 2 2 6" xfId="22613" xr:uid="{00000000-0005-0000-0000-00000AAC0000}"/>
    <cellStyle name="Normal 6 2 2 2 2 2 2 2 6 2" xfId="22614" xr:uid="{00000000-0005-0000-0000-00000BAC0000}"/>
    <cellStyle name="Normal 6 2 2 2 2 2 2 2 7" xfId="22615" xr:uid="{00000000-0005-0000-0000-00000CAC0000}"/>
    <cellStyle name="Normal 6 2 2 2 2 2 2 3" xfId="22616" xr:uid="{00000000-0005-0000-0000-00000DAC0000}"/>
    <cellStyle name="Normal 6 2 2 2 2 2 2 3 2" xfId="22617" xr:uid="{00000000-0005-0000-0000-00000EAC0000}"/>
    <cellStyle name="Normal 6 2 2 2 2 2 2 3 2 2" xfId="22618" xr:uid="{00000000-0005-0000-0000-00000FAC0000}"/>
    <cellStyle name="Normal 6 2 2 2 2 2 2 3 2 2 2" xfId="22619" xr:uid="{00000000-0005-0000-0000-000010AC0000}"/>
    <cellStyle name="Normal 6 2 2 2 2 2 2 3 2 2 2 2" xfId="22620" xr:uid="{00000000-0005-0000-0000-000011AC0000}"/>
    <cellStyle name="Normal 6 2 2 2 2 2 2 3 2 2 2 2 2" xfId="22621" xr:uid="{00000000-0005-0000-0000-000012AC0000}"/>
    <cellStyle name="Normal 6 2 2 2 2 2 2 3 2 2 2 3" xfId="22622" xr:uid="{00000000-0005-0000-0000-000013AC0000}"/>
    <cellStyle name="Normal 6 2 2 2 2 2 2 3 2 2 3" xfId="22623" xr:uid="{00000000-0005-0000-0000-000014AC0000}"/>
    <cellStyle name="Normal 6 2 2 2 2 2 2 3 2 2 3 2" xfId="22624" xr:uid="{00000000-0005-0000-0000-000015AC0000}"/>
    <cellStyle name="Normal 6 2 2 2 2 2 2 3 2 2 4" xfId="22625" xr:uid="{00000000-0005-0000-0000-000016AC0000}"/>
    <cellStyle name="Normal 6 2 2 2 2 2 2 3 2 3" xfId="22626" xr:uid="{00000000-0005-0000-0000-000017AC0000}"/>
    <cellStyle name="Normal 6 2 2 2 2 2 2 3 2 3 2" xfId="22627" xr:uid="{00000000-0005-0000-0000-000018AC0000}"/>
    <cellStyle name="Normal 6 2 2 2 2 2 2 3 2 3 2 2" xfId="22628" xr:uid="{00000000-0005-0000-0000-000019AC0000}"/>
    <cellStyle name="Normal 6 2 2 2 2 2 2 3 2 3 3" xfId="22629" xr:uid="{00000000-0005-0000-0000-00001AAC0000}"/>
    <cellStyle name="Normal 6 2 2 2 2 2 2 3 2 4" xfId="22630" xr:uid="{00000000-0005-0000-0000-00001BAC0000}"/>
    <cellStyle name="Normal 6 2 2 2 2 2 2 3 2 4 2" xfId="22631" xr:uid="{00000000-0005-0000-0000-00001CAC0000}"/>
    <cellStyle name="Normal 6 2 2 2 2 2 2 3 2 5" xfId="22632" xr:uid="{00000000-0005-0000-0000-00001DAC0000}"/>
    <cellStyle name="Normal 6 2 2 2 2 2 2 3 3" xfId="22633" xr:uid="{00000000-0005-0000-0000-00001EAC0000}"/>
    <cellStyle name="Normal 6 2 2 2 2 2 2 3 3 2" xfId="22634" xr:uid="{00000000-0005-0000-0000-00001FAC0000}"/>
    <cellStyle name="Normal 6 2 2 2 2 2 2 3 3 2 2" xfId="22635" xr:uid="{00000000-0005-0000-0000-000020AC0000}"/>
    <cellStyle name="Normal 6 2 2 2 2 2 2 3 3 2 2 2" xfId="22636" xr:uid="{00000000-0005-0000-0000-000021AC0000}"/>
    <cellStyle name="Normal 6 2 2 2 2 2 2 3 3 2 3" xfId="22637" xr:uid="{00000000-0005-0000-0000-000022AC0000}"/>
    <cellStyle name="Normal 6 2 2 2 2 2 2 3 3 3" xfId="22638" xr:uid="{00000000-0005-0000-0000-000023AC0000}"/>
    <cellStyle name="Normal 6 2 2 2 2 2 2 3 3 3 2" xfId="22639" xr:uid="{00000000-0005-0000-0000-000024AC0000}"/>
    <cellStyle name="Normal 6 2 2 2 2 2 2 3 3 4" xfId="22640" xr:uid="{00000000-0005-0000-0000-000025AC0000}"/>
    <cellStyle name="Normal 6 2 2 2 2 2 2 3 4" xfId="22641" xr:uid="{00000000-0005-0000-0000-000026AC0000}"/>
    <cellStyle name="Normal 6 2 2 2 2 2 2 3 4 2" xfId="22642" xr:uid="{00000000-0005-0000-0000-000027AC0000}"/>
    <cellStyle name="Normal 6 2 2 2 2 2 2 3 4 2 2" xfId="22643" xr:uid="{00000000-0005-0000-0000-000028AC0000}"/>
    <cellStyle name="Normal 6 2 2 2 2 2 2 3 4 3" xfId="22644" xr:uid="{00000000-0005-0000-0000-000029AC0000}"/>
    <cellStyle name="Normal 6 2 2 2 2 2 2 3 5" xfId="22645" xr:uid="{00000000-0005-0000-0000-00002AAC0000}"/>
    <cellStyle name="Normal 6 2 2 2 2 2 2 3 5 2" xfId="22646" xr:uid="{00000000-0005-0000-0000-00002BAC0000}"/>
    <cellStyle name="Normal 6 2 2 2 2 2 2 3 6" xfId="22647" xr:uid="{00000000-0005-0000-0000-00002CAC0000}"/>
    <cellStyle name="Normal 6 2 2 2 2 2 2 4" xfId="22648" xr:uid="{00000000-0005-0000-0000-00002DAC0000}"/>
    <cellStyle name="Normal 6 2 2 2 2 2 2 4 2" xfId="22649" xr:uid="{00000000-0005-0000-0000-00002EAC0000}"/>
    <cellStyle name="Normal 6 2 2 2 2 2 2 4 2 2" xfId="22650" xr:uid="{00000000-0005-0000-0000-00002FAC0000}"/>
    <cellStyle name="Normal 6 2 2 2 2 2 2 4 2 2 2" xfId="22651" xr:uid="{00000000-0005-0000-0000-000030AC0000}"/>
    <cellStyle name="Normal 6 2 2 2 2 2 2 4 2 2 2 2" xfId="22652" xr:uid="{00000000-0005-0000-0000-000031AC0000}"/>
    <cellStyle name="Normal 6 2 2 2 2 2 2 4 2 2 3" xfId="22653" xr:uid="{00000000-0005-0000-0000-000032AC0000}"/>
    <cellStyle name="Normal 6 2 2 2 2 2 2 4 2 3" xfId="22654" xr:uid="{00000000-0005-0000-0000-000033AC0000}"/>
    <cellStyle name="Normal 6 2 2 2 2 2 2 4 2 3 2" xfId="22655" xr:uid="{00000000-0005-0000-0000-000034AC0000}"/>
    <cellStyle name="Normal 6 2 2 2 2 2 2 4 2 4" xfId="22656" xr:uid="{00000000-0005-0000-0000-000035AC0000}"/>
    <cellStyle name="Normal 6 2 2 2 2 2 2 4 3" xfId="22657" xr:uid="{00000000-0005-0000-0000-000036AC0000}"/>
    <cellStyle name="Normal 6 2 2 2 2 2 2 4 3 2" xfId="22658" xr:uid="{00000000-0005-0000-0000-000037AC0000}"/>
    <cellStyle name="Normal 6 2 2 2 2 2 2 4 3 2 2" xfId="22659" xr:uid="{00000000-0005-0000-0000-000038AC0000}"/>
    <cellStyle name="Normal 6 2 2 2 2 2 2 4 3 3" xfId="22660" xr:uid="{00000000-0005-0000-0000-000039AC0000}"/>
    <cellStyle name="Normal 6 2 2 2 2 2 2 4 4" xfId="22661" xr:uid="{00000000-0005-0000-0000-00003AAC0000}"/>
    <cellStyle name="Normal 6 2 2 2 2 2 2 4 4 2" xfId="22662" xr:uid="{00000000-0005-0000-0000-00003BAC0000}"/>
    <cellStyle name="Normal 6 2 2 2 2 2 2 4 5" xfId="22663" xr:uid="{00000000-0005-0000-0000-00003CAC0000}"/>
    <cellStyle name="Normal 6 2 2 2 2 2 2 5" xfId="22664" xr:uid="{00000000-0005-0000-0000-00003DAC0000}"/>
    <cellStyle name="Normal 6 2 2 2 2 2 2 5 2" xfId="22665" xr:uid="{00000000-0005-0000-0000-00003EAC0000}"/>
    <cellStyle name="Normal 6 2 2 2 2 2 2 5 2 2" xfId="22666" xr:uid="{00000000-0005-0000-0000-00003FAC0000}"/>
    <cellStyle name="Normal 6 2 2 2 2 2 2 5 2 2 2" xfId="22667" xr:uid="{00000000-0005-0000-0000-000040AC0000}"/>
    <cellStyle name="Normal 6 2 2 2 2 2 2 5 2 3" xfId="22668" xr:uid="{00000000-0005-0000-0000-000041AC0000}"/>
    <cellStyle name="Normal 6 2 2 2 2 2 2 5 3" xfId="22669" xr:uid="{00000000-0005-0000-0000-000042AC0000}"/>
    <cellStyle name="Normal 6 2 2 2 2 2 2 5 3 2" xfId="22670" xr:uid="{00000000-0005-0000-0000-000043AC0000}"/>
    <cellStyle name="Normal 6 2 2 2 2 2 2 5 4" xfId="22671" xr:uid="{00000000-0005-0000-0000-000044AC0000}"/>
    <cellStyle name="Normal 6 2 2 2 2 2 2 6" xfId="22672" xr:uid="{00000000-0005-0000-0000-000045AC0000}"/>
    <cellStyle name="Normal 6 2 2 2 2 2 2 6 2" xfId="22673" xr:uid="{00000000-0005-0000-0000-000046AC0000}"/>
    <cellStyle name="Normal 6 2 2 2 2 2 2 6 2 2" xfId="22674" xr:uid="{00000000-0005-0000-0000-000047AC0000}"/>
    <cellStyle name="Normal 6 2 2 2 2 2 2 6 3" xfId="22675" xr:uid="{00000000-0005-0000-0000-000048AC0000}"/>
    <cellStyle name="Normal 6 2 2 2 2 2 2 7" xfId="22676" xr:uid="{00000000-0005-0000-0000-000049AC0000}"/>
    <cellStyle name="Normal 6 2 2 2 2 2 2 7 2" xfId="22677" xr:uid="{00000000-0005-0000-0000-00004AAC0000}"/>
    <cellStyle name="Normal 6 2 2 2 2 2 2 8" xfId="22678" xr:uid="{00000000-0005-0000-0000-00004BAC0000}"/>
    <cellStyle name="Normal 6 2 2 2 2 2 3" xfId="22679" xr:uid="{00000000-0005-0000-0000-00004CAC0000}"/>
    <cellStyle name="Normal 6 2 2 2 2 2 3 2" xfId="22680" xr:uid="{00000000-0005-0000-0000-00004DAC0000}"/>
    <cellStyle name="Normal 6 2 2 2 2 2 3 2 2" xfId="22681" xr:uid="{00000000-0005-0000-0000-00004EAC0000}"/>
    <cellStyle name="Normal 6 2 2 2 2 2 3 2 2 2" xfId="22682" xr:uid="{00000000-0005-0000-0000-00004FAC0000}"/>
    <cellStyle name="Normal 6 2 2 2 2 2 3 2 2 2 2" xfId="22683" xr:uid="{00000000-0005-0000-0000-000050AC0000}"/>
    <cellStyle name="Normal 6 2 2 2 2 2 3 2 2 2 2 2" xfId="22684" xr:uid="{00000000-0005-0000-0000-000051AC0000}"/>
    <cellStyle name="Normal 6 2 2 2 2 2 3 2 2 2 2 2 2" xfId="22685" xr:uid="{00000000-0005-0000-0000-000052AC0000}"/>
    <cellStyle name="Normal 6 2 2 2 2 2 3 2 2 2 2 3" xfId="22686" xr:uid="{00000000-0005-0000-0000-000053AC0000}"/>
    <cellStyle name="Normal 6 2 2 2 2 2 3 2 2 2 3" xfId="22687" xr:uid="{00000000-0005-0000-0000-000054AC0000}"/>
    <cellStyle name="Normal 6 2 2 2 2 2 3 2 2 2 3 2" xfId="22688" xr:uid="{00000000-0005-0000-0000-000055AC0000}"/>
    <cellStyle name="Normal 6 2 2 2 2 2 3 2 2 2 4" xfId="22689" xr:uid="{00000000-0005-0000-0000-000056AC0000}"/>
    <cellStyle name="Normal 6 2 2 2 2 2 3 2 2 3" xfId="22690" xr:uid="{00000000-0005-0000-0000-000057AC0000}"/>
    <cellStyle name="Normal 6 2 2 2 2 2 3 2 2 3 2" xfId="22691" xr:uid="{00000000-0005-0000-0000-000058AC0000}"/>
    <cellStyle name="Normal 6 2 2 2 2 2 3 2 2 3 2 2" xfId="22692" xr:uid="{00000000-0005-0000-0000-000059AC0000}"/>
    <cellStyle name="Normal 6 2 2 2 2 2 3 2 2 3 3" xfId="22693" xr:uid="{00000000-0005-0000-0000-00005AAC0000}"/>
    <cellStyle name="Normal 6 2 2 2 2 2 3 2 2 4" xfId="22694" xr:uid="{00000000-0005-0000-0000-00005BAC0000}"/>
    <cellStyle name="Normal 6 2 2 2 2 2 3 2 2 4 2" xfId="22695" xr:uid="{00000000-0005-0000-0000-00005CAC0000}"/>
    <cellStyle name="Normal 6 2 2 2 2 2 3 2 2 5" xfId="22696" xr:uid="{00000000-0005-0000-0000-00005DAC0000}"/>
    <cellStyle name="Normal 6 2 2 2 2 2 3 2 3" xfId="22697" xr:uid="{00000000-0005-0000-0000-00005EAC0000}"/>
    <cellStyle name="Normal 6 2 2 2 2 2 3 2 3 2" xfId="22698" xr:uid="{00000000-0005-0000-0000-00005FAC0000}"/>
    <cellStyle name="Normal 6 2 2 2 2 2 3 2 3 2 2" xfId="22699" xr:uid="{00000000-0005-0000-0000-000060AC0000}"/>
    <cellStyle name="Normal 6 2 2 2 2 2 3 2 3 2 2 2" xfId="22700" xr:uid="{00000000-0005-0000-0000-000061AC0000}"/>
    <cellStyle name="Normal 6 2 2 2 2 2 3 2 3 2 3" xfId="22701" xr:uid="{00000000-0005-0000-0000-000062AC0000}"/>
    <cellStyle name="Normal 6 2 2 2 2 2 3 2 3 3" xfId="22702" xr:uid="{00000000-0005-0000-0000-000063AC0000}"/>
    <cellStyle name="Normal 6 2 2 2 2 2 3 2 3 3 2" xfId="22703" xr:uid="{00000000-0005-0000-0000-000064AC0000}"/>
    <cellStyle name="Normal 6 2 2 2 2 2 3 2 3 4" xfId="22704" xr:uid="{00000000-0005-0000-0000-000065AC0000}"/>
    <cellStyle name="Normal 6 2 2 2 2 2 3 2 4" xfId="22705" xr:uid="{00000000-0005-0000-0000-000066AC0000}"/>
    <cellStyle name="Normal 6 2 2 2 2 2 3 2 4 2" xfId="22706" xr:uid="{00000000-0005-0000-0000-000067AC0000}"/>
    <cellStyle name="Normal 6 2 2 2 2 2 3 2 4 2 2" xfId="22707" xr:uid="{00000000-0005-0000-0000-000068AC0000}"/>
    <cellStyle name="Normal 6 2 2 2 2 2 3 2 4 3" xfId="22708" xr:uid="{00000000-0005-0000-0000-000069AC0000}"/>
    <cellStyle name="Normal 6 2 2 2 2 2 3 2 5" xfId="22709" xr:uid="{00000000-0005-0000-0000-00006AAC0000}"/>
    <cellStyle name="Normal 6 2 2 2 2 2 3 2 5 2" xfId="22710" xr:uid="{00000000-0005-0000-0000-00006BAC0000}"/>
    <cellStyle name="Normal 6 2 2 2 2 2 3 2 6" xfId="22711" xr:uid="{00000000-0005-0000-0000-00006CAC0000}"/>
    <cellStyle name="Normal 6 2 2 2 2 2 3 3" xfId="22712" xr:uid="{00000000-0005-0000-0000-00006DAC0000}"/>
    <cellStyle name="Normal 6 2 2 2 2 2 3 3 2" xfId="22713" xr:uid="{00000000-0005-0000-0000-00006EAC0000}"/>
    <cellStyle name="Normal 6 2 2 2 2 2 3 3 2 2" xfId="22714" xr:uid="{00000000-0005-0000-0000-00006FAC0000}"/>
    <cellStyle name="Normal 6 2 2 2 2 2 3 3 2 2 2" xfId="22715" xr:uid="{00000000-0005-0000-0000-000070AC0000}"/>
    <cellStyle name="Normal 6 2 2 2 2 2 3 3 2 2 2 2" xfId="22716" xr:uid="{00000000-0005-0000-0000-000071AC0000}"/>
    <cellStyle name="Normal 6 2 2 2 2 2 3 3 2 2 3" xfId="22717" xr:uid="{00000000-0005-0000-0000-000072AC0000}"/>
    <cellStyle name="Normal 6 2 2 2 2 2 3 3 2 3" xfId="22718" xr:uid="{00000000-0005-0000-0000-000073AC0000}"/>
    <cellStyle name="Normal 6 2 2 2 2 2 3 3 2 3 2" xfId="22719" xr:uid="{00000000-0005-0000-0000-000074AC0000}"/>
    <cellStyle name="Normal 6 2 2 2 2 2 3 3 2 4" xfId="22720" xr:uid="{00000000-0005-0000-0000-000075AC0000}"/>
    <cellStyle name="Normal 6 2 2 2 2 2 3 3 3" xfId="22721" xr:uid="{00000000-0005-0000-0000-000076AC0000}"/>
    <cellStyle name="Normal 6 2 2 2 2 2 3 3 3 2" xfId="22722" xr:uid="{00000000-0005-0000-0000-000077AC0000}"/>
    <cellStyle name="Normal 6 2 2 2 2 2 3 3 3 2 2" xfId="22723" xr:uid="{00000000-0005-0000-0000-000078AC0000}"/>
    <cellStyle name="Normal 6 2 2 2 2 2 3 3 3 3" xfId="22724" xr:uid="{00000000-0005-0000-0000-000079AC0000}"/>
    <cellStyle name="Normal 6 2 2 2 2 2 3 3 4" xfId="22725" xr:uid="{00000000-0005-0000-0000-00007AAC0000}"/>
    <cellStyle name="Normal 6 2 2 2 2 2 3 3 4 2" xfId="22726" xr:uid="{00000000-0005-0000-0000-00007BAC0000}"/>
    <cellStyle name="Normal 6 2 2 2 2 2 3 3 5" xfId="22727" xr:uid="{00000000-0005-0000-0000-00007CAC0000}"/>
    <cellStyle name="Normal 6 2 2 2 2 2 3 4" xfId="22728" xr:uid="{00000000-0005-0000-0000-00007DAC0000}"/>
    <cellStyle name="Normal 6 2 2 2 2 2 3 4 2" xfId="22729" xr:uid="{00000000-0005-0000-0000-00007EAC0000}"/>
    <cellStyle name="Normal 6 2 2 2 2 2 3 4 2 2" xfId="22730" xr:uid="{00000000-0005-0000-0000-00007FAC0000}"/>
    <cellStyle name="Normal 6 2 2 2 2 2 3 4 2 2 2" xfId="22731" xr:uid="{00000000-0005-0000-0000-000080AC0000}"/>
    <cellStyle name="Normal 6 2 2 2 2 2 3 4 2 3" xfId="22732" xr:uid="{00000000-0005-0000-0000-000081AC0000}"/>
    <cellStyle name="Normal 6 2 2 2 2 2 3 4 3" xfId="22733" xr:uid="{00000000-0005-0000-0000-000082AC0000}"/>
    <cellStyle name="Normal 6 2 2 2 2 2 3 4 3 2" xfId="22734" xr:uid="{00000000-0005-0000-0000-000083AC0000}"/>
    <cellStyle name="Normal 6 2 2 2 2 2 3 4 4" xfId="22735" xr:uid="{00000000-0005-0000-0000-000084AC0000}"/>
    <cellStyle name="Normal 6 2 2 2 2 2 3 5" xfId="22736" xr:uid="{00000000-0005-0000-0000-000085AC0000}"/>
    <cellStyle name="Normal 6 2 2 2 2 2 3 5 2" xfId="22737" xr:uid="{00000000-0005-0000-0000-000086AC0000}"/>
    <cellStyle name="Normal 6 2 2 2 2 2 3 5 2 2" xfId="22738" xr:uid="{00000000-0005-0000-0000-000087AC0000}"/>
    <cellStyle name="Normal 6 2 2 2 2 2 3 5 3" xfId="22739" xr:uid="{00000000-0005-0000-0000-000088AC0000}"/>
    <cellStyle name="Normal 6 2 2 2 2 2 3 6" xfId="22740" xr:uid="{00000000-0005-0000-0000-000089AC0000}"/>
    <cellStyle name="Normal 6 2 2 2 2 2 3 6 2" xfId="22741" xr:uid="{00000000-0005-0000-0000-00008AAC0000}"/>
    <cellStyle name="Normal 6 2 2 2 2 2 3 7" xfId="22742" xr:uid="{00000000-0005-0000-0000-00008BAC0000}"/>
    <cellStyle name="Normal 6 2 2 2 2 2 4" xfId="22743" xr:uid="{00000000-0005-0000-0000-00008CAC0000}"/>
    <cellStyle name="Normal 6 2 2 2 2 2 4 2" xfId="22744" xr:uid="{00000000-0005-0000-0000-00008DAC0000}"/>
    <cellStyle name="Normal 6 2 2 2 2 2 4 2 2" xfId="22745" xr:uid="{00000000-0005-0000-0000-00008EAC0000}"/>
    <cellStyle name="Normal 6 2 2 2 2 2 4 2 2 2" xfId="22746" xr:uid="{00000000-0005-0000-0000-00008FAC0000}"/>
    <cellStyle name="Normal 6 2 2 2 2 2 4 2 2 2 2" xfId="22747" xr:uid="{00000000-0005-0000-0000-000090AC0000}"/>
    <cellStyle name="Normal 6 2 2 2 2 2 4 2 2 2 2 2" xfId="22748" xr:uid="{00000000-0005-0000-0000-000091AC0000}"/>
    <cellStyle name="Normal 6 2 2 2 2 2 4 2 2 2 3" xfId="22749" xr:uid="{00000000-0005-0000-0000-000092AC0000}"/>
    <cellStyle name="Normal 6 2 2 2 2 2 4 2 2 3" xfId="22750" xr:uid="{00000000-0005-0000-0000-000093AC0000}"/>
    <cellStyle name="Normal 6 2 2 2 2 2 4 2 2 3 2" xfId="22751" xr:uid="{00000000-0005-0000-0000-000094AC0000}"/>
    <cellStyle name="Normal 6 2 2 2 2 2 4 2 2 4" xfId="22752" xr:uid="{00000000-0005-0000-0000-000095AC0000}"/>
    <cellStyle name="Normal 6 2 2 2 2 2 4 2 3" xfId="22753" xr:uid="{00000000-0005-0000-0000-000096AC0000}"/>
    <cellStyle name="Normal 6 2 2 2 2 2 4 2 3 2" xfId="22754" xr:uid="{00000000-0005-0000-0000-000097AC0000}"/>
    <cellStyle name="Normal 6 2 2 2 2 2 4 2 3 2 2" xfId="22755" xr:uid="{00000000-0005-0000-0000-000098AC0000}"/>
    <cellStyle name="Normal 6 2 2 2 2 2 4 2 3 3" xfId="22756" xr:uid="{00000000-0005-0000-0000-000099AC0000}"/>
    <cellStyle name="Normal 6 2 2 2 2 2 4 2 4" xfId="22757" xr:uid="{00000000-0005-0000-0000-00009AAC0000}"/>
    <cellStyle name="Normal 6 2 2 2 2 2 4 2 4 2" xfId="22758" xr:uid="{00000000-0005-0000-0000-00009BAC0000}"/>
    <cellStyle name="Normal 6 2 2 2 2 2 4 2 5" xfId="22759" xr:uid="{00000000-0005-0000-0000-00009CAC0000}"/>
    <cellStyle name="Normal 6 2 2 2 2 2 4 3" xfId="22760" xr:uid="{00000000-0005-0000-0000-00009DAC0000}"/>
    <cellStyle name="Normal 6 2 2 2 2 2 4 3 2" xfId="22761" xr:uid="{00000000-0005-0000-0000-00009EAC0000}"/>
    <cellStyle name="Normal 6 2 2 2 2 2 4 3 2 2" xfId="22762" xr:uid="{00000000-0005-0000-0000-00009FAC0000}"/>
    <cellStyle name="Normal 6 2 2 2 2 2 4 3 2 2 2" xfId="22763" xr:uid="{00000000-0005-0000-0000-0000A0AC0000}"/>
    <cellStyle name="Normal 6 2 2 2 2 2 4 3 2 3" xfId="22764" xr:uid="{00000000-0005-0000-0000-0000A1AC0000}"/>
    <cellStyle name="Normal 6 2 2 2 2 2 4 3 3" xfId="22765" xr:uid="{00000000-0005-0000-0000-0000A2AC0000}"/>
    <cellStyle name="Normal 6 2 2 2 2 2 4 3 3 2" xfId="22766" xr:uid="{00000000-0005-0000-0000-0000A3AC0000}"/>
    <cellStyle name="Normal 6 2 2 2 2 2 4 3 4" xfId="22767" xr:uid="{00000000-0005-0000-0000-0000A4AC0000}"/>
    <cellStyle name="Normal 6 2 2 2 2 2 4 4" xfId="22768" xr:uid="{00000000-0005-0000-0000-0000A5AC0000}"/>
    <cellStyle name="Normal 6 2 2 2 2 2 4 4 2" xfId="22769" xr:uid="{00000000-0005-0000-0000-0000A6AC0000}"/>
    <cellStyle name="Normal 6 2 2 2 2 2 4 4 2 2" xfId="22770" xr:uid="{00000000-0005-0000-0000-0000A7AC0000}"/>
    <cellStyle name="Normal 6 2 2 2 2 2 4 4 3" xfId="22771" xr:uid="{00000000-0005-0000-0000-0000A8AC0000}"/>
    <cellStyle name="Normal 6 2 2 2 2 2 4 5" xfId="22772" xr:uid="{00000000-0005-0000-0000-0000A9AC0000}"/>
    <cellStyle name="Normal 6 2 2 2 2 2 4 5 2" xfId="22773" xr:uid="{00000000-0005-0000-0000-0000AAAC0000}"/>
    <cellStyle name="Normal 6 2 2 2 2 2 4 6" xfId="22774" xr:uid="{00000000-0005-0000-0000-0000ABAC0000}"/>
    <cellStyle name="Normal 6 2 2 2 2 2 5" xfId="22775" xr:uid="{00000000-0005-0000-0000-0000ACAC0000}"/>
    <cellStyle name="Normal 6 2 2 2 2 2 5 2" xfId="22776" xr:uid="{00000000-0005-0000-0000-0000ADAC0000}"/>
    <cellStyle name="Normal 6 2 2 2 2 2 5 2 2" xfId="22777" xr:uid="{00000000-0005-0000-0000-0000AEAC0000}"/>
    <cellStyle name="Normal 6 2 2 2 2 2 5 2 2 2" xfId="22778" xr:uid="{00000000-0005-0000-0000-0000AFAC0000}"/>
    <cellStyle name="Normal 6 2 2 2 2 2 5 2 2 2 2" xfId="22779" xr:uid="{00000000-0005-0000-0000-0000B0AC0000}"/>
    <cellStyle name="Normal 6 2 2 2 2 2 5 2 2 3" xfId="22780" xr:uid="{00000000-0005-0000-0000-0000B1AC0000}"/>
    <cellStyle name="Normal 6 2 2 2 2 2 5 2 3" xfId="22781" xr:uid="{00000000-0005-0000-0000-0000B2AC0000}"/>
    <cellStyle name="Normal 6 2 2 2 2 2 5 2 3 2" xfId="22782" xr:uid="{00000000-0005-0000-0000-0000B3AC0000}"/>
    <cellStyle name="Normal 6 2 2 2 2 2 5 2 4" xfId="22783" xr:uid="{00000000-0005-0000-0000-0000B4AC0000}"/>
    <cellStyle name="Normal 6 2 2 2 2 2 5 3" xfId="22784" xr:uid="{00000000-0005-0000-0000-0000B5AC0000}"/>
    <cellStyle name="Normal 6 2 2 2 2 2 5 3 2" xfId="22785" xr:uid="{00000000-0005-0000-0000-0000B6AC0000}"/>
    <cellStyle name="Normal 6 2 2 2 2 2 5 3 2 2" xfId="22786" xr:uid="{00000000-0005-0000-0000-0000B7AC0000}"/>
    <cellStyle name="Normal 6 2 2 2 2 2 5 3 3" xfId="22787" xr:uid="{00000000-0005-0000-0000-0000B8AC0000}"/>
    <cellStyle name="Normal 6 2 2 2 2 2 5 4" xfId="22788" xr:uid="{00000000-0005-0000-0000-0000B9AC0000}"/>
    <cellStyle name="Normal 6 2 2 2 2 2 5 4 2" xfId="22789" xr:uid="{00000000-0005-0000-0000-0000BAAC0000}"/>
    <cellStyle name="Normal 6 2 2 2 2 2 5 5" xfId="22790" xr:uid="{00000000-0005-0000-0000-0000BBAC0000}"/>
    <cellStyle name="Normal 6 2 2 2 2 2 6" xfId="22791" xr:uid="{00000000-0005-0000-0000-0000BCAC0000}"/>
    <cellStyle name="Normal 6 2 2 2 2 2 6 2" xfId="22792" xr:uid="{00000000-0005-0000-0000-0000BDAC0000}"/>
    <cellStyle name="Normal 6 2 2 2 2 2 6 2 2" xfId="22793" xr:uid="{00000000-0005-0000-0000-0000BEAC0000}"/>
    <cellStyle name="Normal 6 2 2 2 2 2 6 2 2 2" xfId="22794" xr:uid="{00000000-0005-0000-0000-0000BFAC0000}"/>
    <cellStyle name="Normal 6 2 2 2 2 2 6 2 3" xfId="22795" xr:uid="{00000000-0005-0000-0000-0000C0AC0000}"/>
    <cellStyle name="Normal 6 2 2 2 2 2 6 3" xfId="22796" xr:uid="{00000000-0005-0000-0000-0000C1AC0000}"/>
    <cellStyle name="Normal 6 2 2 2 2 2 6 3 2" xfId="22797" xr:uid="{00000000-0005-0000-0000-0000C2AC0000}"/>
    <cellStyle name="Normal 6 2 2 2 2 2 6 4" xfId="22798" xr:uid="{00000000-0005-0000-0000-0000C3AC0000}"/>
    <cellStyle name="Normal 6 2 2 2 2 2 7" xfId="22799" xr:uid="{00000000-0005-0000-0000-0000C4AC0000}"/>
    <cellStyle name="Normal 6 2 2 2 2 2 7 2" xfId="22800" xr:uid="{00000000-0005-0000-0000-0000C5AC0000}"/>
    <cellStyle name="Normal 6 2 2 2 2 2 7 2 2" xfId="22801" xr:uid="{00000000-0005-0000-0000-0000C6AC0000}"/>
    <cellStyle name="Normal 6 2 2 2 2 2 7 3" xfId="22802" xr:uid="{00000000-0005-0000-0000-0000C7AC0000}"/>
    <cellStyle name="Normal 6 2 2 2 2 2 8" xfId="22803" xr:uid="{00000000-0005-0000-0000-0000C8AC0000}"/>
    <cellStyle name="Normal 6 2 2 2 2 2 8 2" xfId="22804" xr:uid="{00000000-0005-0000-0000-0000C9AC0000}"/>
    <cellStyle name="Normal 6 2 2 2 2 2 9" xfId="22805" xr:uid="{00000000-0005-0000-0000-0000CAAC0000}"/>
    <cellStyle name="Normal 6 2 2 2 2 3" xfId="22806" xr:uid="{00000000-0005-0000-0000-0000CBAC0000}"/>
    <cellStyle name="Normal 6 2 2 2 2 3 2" xfId="22807" xr:uid="{00000000-0005-0000-0000-0000CCAC0000}"/>
    <cellStyle name="Normal 6 2 2 2 2 3 2 2" xfId="22808" xr:uid="{00000000-0005-0000-0000-0000CDAC0000}"/>
    <cellStyle name="Normal 6 2 2 2 2 3 2 2 2" xfId="22809" xr:uid="{00000000-0005-0000-0000-0000CEAC0000}"/>
    <cellStyle name="Normal 6 2 2 2 2 3 2 2 2 2" xfId="22810" xr:uid="{00000000-0005-0000-0000-0000CFAC0000}"/>
    <cellStyle name="Normal 6 2 2 2 2 3 2 2 2 2 2" xfId="22811" xr:uid="{00000000-0005-0000-0000-0000D0AC0000}"/>
    <cellStyle name="Normal 6 2 2 2 2 3 2 2 2 2 2 2" xfId="22812" xr:uid="{00000000-0005-0000-0000-0000D1AC0000}"/>
    <cellStyle name="Normal 6 2 2 2 2 3 2 2 2 2 2 2 2" xfId="22813" xr:uid="{00000000-0005-0000-0000-0000D2AC0000}"/>
    <cellStyle name="Normal 6 2 2 2 2 3 2 2 2 2 2 3" xfId="22814" xr:uid="{00000000-0005-0000-0000-0000D3AC0000}"/>
    <cellStyle name="Normal 6 2 2 2 2 3 2 2 2 2 3" xfId="22815" xr:uid="{00000000-0005-0000-0000-0000D4AC0000}"/>
    <cellStyle name="Normal 6 2 2 2 2 3 2 2 2 2 3 2" xfId="22816" xr:uid="{00000000-0005-0000-0000-0000D5AC0000}"/>
    <cellStyle name="Normal 6 2 2 2 2 3 2 2 2 2 4" xfId="22817" xr:uid="{00000000-0005-0000-0000-0000D6AC0000}"/>
    <cellStyle name="Normal 6 2 2 2 2 3 2 2 2 3" xfId="22818" xr:uid="{00000000-0005-0000-0000-0000D7AC0000}"/>
    <cellStyle name="Normal 6 2 2 2 2 3 2 2 2 3 2" xfId="22819" xr:uid="{00000000-0005-0000-0000-0000D8AC0000}"/>
    <cellStyle name="Normal 6 2 2 2 2 3 2 2 2 3 2 2" xfId="22820" xr:uid="{00000000-0005-0000-0000-0000D9AC0000}"/>
    <cellStyle name="Normal 6 2 2 2 2 3 2 2 2 3 3" xfId="22821" xr:uid="{00000000-0005-0000-0000-0000DAAC0000}"/>
    <cellStyle name="Normal 6 2 2 2 2 3 2 2 2 4" xfId="22822" xr:uid="{00000000-0005-0000-0000-0000DBAC0000}"/>
    <cellStyle name="Normal 6 2 2 2 2 3 2 2 2 4 2" xfId="22823" xr:uid="{00000000-0005-0000-0000-0000DCAC0000}"/>
    <cellStyle name="Normal 6 2 2 2 2 3 2 2 2 5" xfId="22824" xr:uid="{00000000-0005-0000-0000-0000DDAC0000}"/>
    <cellStyle name="Normal 6 2 2 2 2 3 2 2 3" xfId="22825" xr:uid="{00000000-0005-0000-0000-0000DEAC0000}"/>
    <cellStyle name="Normal 6 2 2 2 2 3 2 2 3 2" xfId="22826" xr:uid="{00000000-0005-0000-0000-0000DFAC0000}"/>
    <cellStyle name="Normal 6 2 2 2 2 3 2 2 3 2 2" xfId="22827" xr:uid="{00000000-0005-0000-0000-0000E0AC0000}"/>
    <cellStyle name="Normal 6 2 2 2 2 3 2 2 3 2 2 2" xfId="22828" xr:uid="{00000000-0005-0000-0000-0000E1AC0000}"/>
    <cellStyle name="Normal 6 2 2 2 2 3 2 2 3 2 3" xfId="22829" xr:uid="{00000000-0005-0000-0000-0000E2AC0000}"/>
    <cellStyle name="Normal 6 2 2 2 2 3 2 2 3 3" xfId="22830" xr:uid="{00000000-0005-0000-0000-0000E3AC0000}"/>
    <cellStyle name="Normal 6 2 2 2 2 3 2 2 3 3 2" xfId="22831" xr:uid="{00000000-0005-0000-0000-0000E4AC0000}"/>
    <cellStyle name="Normal 6 2 2 2 2 3 2 2 3 4" xfId="22832" xr:uid="{00000000-0005-0000-0000-0000E5AC0000}"/>
    <cellStyle name="Normal 6 2 2 2 2 3 2 2 4" xfId="22833" xr:uid="{00000000-0005-0000-0000-0000E6AC0000}"/>
    <cellStyle name="Normal 6 2 2 2 2 3 2 2 4 2" xfId="22834" xr:uid="{00000000-0005-0000-0000-0000E7AC0000}"/>
    <cellStyle name="Normal 6 2 2 2 2 3 2 2 4 2 2" xfId="22835" xr:uid="{00000000-0005-0000-0000-0000E8AC0000}"/>
    <cellStyle name="Normal 6 2 2 2 2 3 2 2 4 3" xfId="22836" xr:uid="{00000000-0005-0000-0000-0000E9AC0000}"/>
    <cellStyle name="Normal 6 2 2 2 2 3 2 2 5" xfId="22837" xr:uid="{00000000-0005-0000-0000-0000EAAC0000}"/>
    <cellStyle name="Normal 6 2 2 2 2 3 2 2 5 2" xfId="22838" xr:uid="{00000000-0005-0000-0000-0000EBAC0000}"/>
    <cellStyle name="Normal 6 2 2 2 2 3 2 2 6" xfId="22839" xr:uid="{00000000-0005-0000-0000-0000ECAC0000}"/>
    <cellStyle name="Normal 6 2 2 2 2 3 2 3" xfId="22840" xr:uid="{00000000-0005-0000-0000-0000EDAC0000}"/>
    <cellStyle name="Normal 6 2 2 2 2 3 2 3 2" xfId="22841" xr:uid="{00000000-0005-0000-0000-0000EEAC0000}"/>
    <cellStyle name="Normal 6 2 2 2 2 3 2 3 2 2" xfId="22842" xr:uid="{00000000-0005-0000-0000-0000EFAC0000}"/>
    <cellStyle name="Normal 6 2 2 2 2 3 2 3 2 2 2" xfId="22843" xr:uid="{00000000-0005-0000-0000-0000F0AC0000}"/>
    <cellStyle name="Normal 6 2 2 2 2 3 2 3 2 2 2 2" xfId="22844" xr:uid="{00000000-0005-0000-0000-0000F1AC0000}"/>
    <cellStyle name="Normal 6 2 2 2 2 3 2 3 2 2 3" xfId="22845" xr:uid="{00000000-0005-0000-0000-0000F2AC0000}"/>
    <cellStyle name="Normal 6 2 2 2 2 3 2 3 2 3" xfId="22846" xr:uid="{00000000-0005-0000-0000-0000F3AC0000}"/>
    <cellStyle name="Normal 6 2 2 2 2 3 2 3 2 3 2" xfId="22847" xr:uid="{00000000-0005-0000-0000-0000F4AC0000}"/>
    <cellStyle name="Normal 6 2 2 2 2 3 2 3 2 4" xfId="22848" xr:uid="{00000000-0005-0000-0000-0000F5AC0000}"/>
    <cellStyle name="Normal 6 2 2 2 2 3 2 3 3" xfId="22849" xr:uid="{00000000-0005-0000-0000-0000F6AC0000}"/>
    <cellStyle name="Normal 6 2 2 2 2 3 2 3 3 2" xfId="22850" xr:uid="{00000000-0005-0000-0000-0000F7AC0000}"/>
    <cellStyle name="Normal 6 2 2 2 2 3 2 3 3 2 2" xfId="22851" xr:uid="{00000000-0005-0000-0000-0000F8AC0000}"/>
    <cellStyle name="Normal 6 2 2 2 2 3 2 3 3 3" xfId="22852" xr:uid="{00000000-0005-0000-0000-0000F9AC0000}"/>
    <cellStyle name="Normal 6 2 2 2 2 3 2 3 4" xfId="22853" xr:uid="{00000000-0005-0000-0000-0000FAAC0000}"/>
    <cellStyle name="Normal 6 2 2 2 2 3 2 3 4 2" xfId="22854" xr:uid="{00000000-0005-0000-0000-0000FBAC0000}"/>
    <cellStyle name="Normal 6 2 2 2 2 3 2 3 5" xfId="22855" xr:uid="{00000000-0005-0000-0000-0000FCAC0000}"/>
    <cellStyle name="Normal 6 2 2 2 2 3 2 4" xfId="22856" xr:uid="{00000000-0005-0000-0000-0000FDAC0000}"/>
    <cellStyle name="Normal 6 2 2 2 2 3 2 4 2" xfId="22857" xr:uid="{00000000-0005-0000-0000-0000FEAC0000}"/>
    <cellStyle name="Normal 6 2 2 2 2 3 2 4 2 2" xfId="22858" xr:uid="{00000000-0005-0000-0000-0000FFAC0000}"/>
    <cellStyle name="Normal 6 2 2 2 2 3 2 4 2 2 2" xfId="22859" xr:uid="{00000000-0005-0000-0000-000000AD0000}"/>
    <cellStyle name="Normal 6 2 2 2 2 3 2 4 2 3" xfId="22860" xr:uid="{00000000-0005-0000-0000-000001AD0000}"/>
    <cellStyle name="Normal 6 2 2 2 2 3 2 4 3" xfId="22861" xr:uid="{00000000-0005-0000-0000-000002AD0000}"/>
    <cellStyle name="Normal 6 2 2 2 2 3 2 4 3 2" xfId="22862" xr:uid="{00000000-0005-0000-0000-000003AD0000}"/>
    <cellStyle name="Normal 6 2 2 2 2 3 2 4 4" xfId="22863" xr:uid="{00000000-0005-0000-0000-000004AD0000}"/>
    <cellStyle name="Normal 6 2 2 2 2 3 2 5" xfId="22864" xr:uid="{00000000-0005-0000-0000-000005AD0000}"/>
    <cellStyle name="Normal 6 2 2 2 2 3 2 5 2" xfId="22865" xr:uid="{00000000-0005-0000-0000-000006AD0000}"/>
    <cellStyle name="Normal 6 2 2 2 2 3 2 5 2 2" xfId="22866" xr:uid="{00000000-0005-0000-0000-000007AD0000}"/>
    <cellStyle name="Normal 6 2 2 2 2 3 2 5 3" xfId="22867" xr:uid="{00000000-0005-0000-0000-000008AD0000}"/>
    <cellStyle name="Normal 6 2 2 2 2 3 2 6" xfId="22868" xr:uid="{00000000-0005-0000-0000-000009AD0000}"/>
    <cellStyle name="Normal 6 2 2 2 2 3 2 6 2" xfId="22869" xr:uid="{00000000-0005-0000-0000-00000AAD0000}"/>
    <cellStyle name="Normal 6 2 2 2 2 3 2 7" xfId="22870" xr:uid="{00000000-0005-0000-0000-00000BAD0000}"/>
    <cellStyle name="Normal 6 2 2 2 2 3 3" xfId="22871" xr:uid="{00000000-0005-0000-0000-00000CAD0000}"/>
    <cellStyle name="Normal 6 2 2 2 2 3 3 2" xfId="22872" xr:uid="{00000000-0005-0000-0000-00000DAD0000}"/>
    <cellStyle name="Normal 6 2 2 2 2 3 3 2 2" xfId="22873" xr:uid="{00000000-0005-0000-0000-00000EAD0000}"/>
    <cellStyle name="Normal 6 2 2 2 2 3 3 2 2 2" xfId="22874" xr:uid="{00000000-0005-0000-0000-00000FAD0000}"/>
    <cellStyle name="Normal 6 2 2 2 2 3 3 2 2 2 2" xfId="22875" xr:uid="{00000000-0005-0000-0000-000010AD0000}"/>
    <cellStyle name="Normal 6 2 2 2 2 3 3 2 2 2 2 2" xfId="22876" xr:uid="{00000000-0005-0000-0000-000011AD0000}"/>
    <cellStyle name="Normal 6 2 2 2 2 3 3 2 2 2 3" xfId="22877" xr:uid="{00000000-0005-0000-0000-000012AD0000}"/>
    <cellStyle name="Normal 6 2 2 2 2 3 3 2 2 3" xfId="22878" xr:uid="{00000000-0005-0000-0000-000013AD0000}"/>
    <cellStyle name="Normal 6 2 2 2 2 3 3 2 2 3 2" xfId="22879" xr:uid="{00000000-0005-0000-0000-000014AD0000}"/>
    <cellStyle name="Normal 6 2 2 2 2 3 3 2 2 4" xfId="22880" xr:uid="{00000000-0005-0000-0000-000015AD0000}"/>
    <cellStyle name="Normal 6 2 2 2 2 3 3 2 3" xfId="22881" xr:uid="{00000000-0005-0000-0000-000016AD0000}"/>
    <cellStyle name="Normal 6 2 2 2 2 3 3 2 3 2" xfId="22882" xr:uid="{00000000-0005-0000-0000-000017AD0000}"/>
    <cellStyle name="Normal 6 2 2 2 2 3 3 2 3 2 2" xfId="22883" xr:uid="{00000000-0005-0000-0000-000018AD0000}"/>
    <cellStyle name="Normal 6 2 2 2 2 3 3 2 3 3" xfId="22884" xr:uid="{00000000-0005-0000-0000-000019AD0000}"/>
    <cellStyle name="Normal 6 2 2 2 2 3 3 2 4" xfId="22885" xr:uid="{00000000-0005-0000-0000-00001AAD0000}"/>
    <cellStyle name="Normal 6 2 2 2 2 3 3 2 4 2" xfId="22886" xr:uid="{00000000-0005-0000-0000-00001BAD0000}"/>
    <cellStyle name="Normal 6 2 2 2 2 3 3 2 5" xfId="22887" xr:uid="{00000000-0005-0000-0000-00001CAD0000}"/>
    <cellStyle name="Normal 6 2 2 2 2 3 3 3" xfId="22888" xr:uid="{00000000-0005-0000-0000-00001DAD0000}"/>
    <cellStyle name="Normal 6 2 2 2 2 3 3 3 2" xfId="22889" xr:uid="{00000000-0005-0000-0000-00001EAD0000}"/>
    <cellStyle name="Normal 6 2 2 2 2 3 3 3 2 2" xfId="22890" xr:uid="{00000000-0005-0000-0000-00001FAD0000}"/>
    <cellStyle name="Normal 6 2 2 2 2 3 3 3 2 2 2" xfId="22891" xr:uid="{00000000-0005-0000-0000-000020AD0000}"/>
    <cellStyle name="Normal 6 2 2 2 2 3 3 3 2 3" xfId="22892" xr:uid="{00000000-0005-0000-0000-000021AD0000}"/>
    <cellStyle name="Normal 6 2 2 2 2 3 3 3 3" xfId="22893" xr:uid="{00000000-0005-0000-0000-000022AD0000}"/>
    <cellStyle name="Normal 6 2 2 2 2 3 3 3 3 2" xfId="22894" xr:uid="{00000000-0005-0000-0000-000023AD0000}"/>
    <cellStyle name="Normal 6 2 2 2 2 3 3 3 4" xfId="22895" xr:uid="{00000000-0005-0000-0000-000024AD0000}"/>
    <cellStyle name="Normal 6 2 2 2 2 3 3 4" xfId="22896" xr:uid="{00000000-0005-0000-0000-000025AD0000}"/>
    <cellStyle name="Normal 6 2 2 2 2 3 3 4 2" xfId="22897" xr:uid="{00000000-0005-0000-0000-000026AD0000}"/>
    <cellStyle name="Normal 6 2 2 2 2 3 3 4 2 2" xfId="22898" xr:uid="{00000000-0005-0000-0000-000027AD0000}"/>
    <cellStyle name="Normal 6 2 2 2 2 3 3 4 3" xfId="22899" xr:uid="{00000000-0005-0000-0000-000028AD0000}"/>
    <cellStyle name="Normal 6 2 2 2 2 3 3 5" xfId="22900" xr:uid="{00000000-0005-0000-0000-000029AD0000}"/>
    <cellStyle name="Normal 6 2 2 2 2 3 3 5 2" xfId="22901" xr:uid="{00000000-0005-0000-0000-00002AAD0000}"/>
    <cellStyle name="Normal 6 2 2 2 2 3 3 6" xfId="22902" xr:uid="{00000000-0005-0000-0000-00002BAD0000}"/>
    <cellStyle name="Normal 6 2 2 2 2 3 4" xfId="22903" xr:uid="{00000000-0005-0000-0000-00002CAD0000}"/>
    <cellStyle name="Normal 6 2 2 2 2 3 4 2" xfId="22904" xr:uid="{00000000-0005-0000-0000-00002DAD0000}"/>
    <cellStyle name="Normal 6 2 2 2 2 3 4 2 2" xfId="22905" xr:uid="{00000000-0005-0000-0000-00002EAD0000}"/>
    <cellStyle name="Normal 6 2 2 2 2 3 4 2 2 2" xfId="22906" xr:uid="{00000000-0005-0000-0000-00002FAD0000}"/>
    <cellStyle name="Normal 6 2 2 2 2 3 4 2 2 2 2" xfId="22907" xr:uid="{00000000-0005-0000-0000-000030AD0000}"/>
    <cellStyle name="Normal 6 2 2 2 2 3 4 2 2 3" xfId="22908" xr:uid="{00000000-0005-0000-0000-000031AD0000}"/>
    <cellStyle name="Normal 6 2 2 2 2 3 4 2 3" xfId="22909" xr:uid="{00000000-0005-0000-0000-000032AD0000}"/>
    <cellStyle name="Normal 6 2 2 2 2 3 4 2 3 2" xfId="22910" xr:uid="{00000000-0005-0000-0000-000033AD0000}"/>
    <cellStyle name="Normal 6 2 2 2 2 3 4 2 4" xfId="22911" xr:uid="{00000000-0005-0000-0000-000034AD0000}"/>
    <cellStyle name="Normal 6 2 2 2 2 3 4 3" xfId="22912" xr:uid="{00000000-0005-0000-0000-000035AD0000}"/>
    <cellStyle name="Normal 6 2 2 2 2 3 4 3 2" xfId="22913" xr:uid="{00000000-0005-0000-0000-000036AD0000}"/>
    <cellStyle name="Normal 6 2 2 2 2 3 4 3 2 2" xfId="22914" xr:uid="{00000000-0005-0000-0000-000037AD0000}"/>
    <cellStyle name="Normal 6 2 2 2 2 3 4 3 3" xfId="22915" xr:uid="{00000000-0005-0000-0000-000038AD0000}"/>
    <cellStyle name="Normal 6 2 2 2 2 3 4 4" xfId="22916" xr:uid="{00000000-0005-0000-0000-000039AD0000}"/>
    <cellStyle name="Normal 6 2 2 2 2 3 4 4 2" xfId="22917" xr:uid="{00000000-0005-0000-0000-00003AAD0000}"/>
    <cellStyle name="Normal 6 2 2 2 2 3 4 5" xfId="22918" xr:uid="{00000000-0005-0000-0000-00003BAD0000}"/>
    <cellStyle name="Normal 6 2 2 2 2 3 5" xfId="22919" xr:uid="{00000000-0005-0000-0000-00003CAD0000}"/>
    <cellStyle name="Normal 6 2 2 2 2 3 5 2" xfId="22920" xr:uid="{00000000-0005-0000-0000-00003DAD0000}"/>
    <cellStyle name="Normal 6 2 2 2 2 3 5 2 2" xfId="22921" xr:uid="{00000000-0005-0000-0000-00003EAD0000}"/>
    <cellStyle name="Normal 6 2 2 2 2 3 5 2 2 2" xfId="22922" xr:uid="{00000000-0005-0000-0000-00003FAD0000}"/>
    <cellStyle name="Normal 6 2 2 2 2 3 5 2 3" xfId="22923" xr:uid="{00000000-0005-0000-0000-000040AD0000}"/>
    <cellStyle name="Normal 6 2 2 2 2 3 5 3" xfId="22924" xr:uid="{00000000-0005-0000-0000-000041AD0000}"/>
    <cellStyle name="Normal 6 2 2 2 2 3 5 3 2" xfId="22925" xr:uid="{00000000-0005-0000-0000-000042AD0000}"/>
    <cellStyle name="Normal 6 2 2 2 2 3 5 4" xfId="22926" xr:uid="{00000000-0005-0000-0000-000043AD0000}"/>
    <cellStyle name="Normal 6 2 2 2 2 3 6" xfId="22927" xr:uid="{00000000-0005-0000-0000-000044AD0000}"/>
    <cellStyle name="Normal 6 2 2 2 2 3 6 2" xfId="22928" xr:uid="{00000000-0005-0000-0000-000045AD0000}"/>
    <cellStyle name="Normal 6 2 2 2 2 3 6 2 2" xfId="22929" xr:uid="{00000000-0005-0000-0000-000046AD0000}"/>
    <cellStyle name="Normal 6 2 2 2 2 3 6 3" xfId="22930" xr:uid="{00000000-0005-0000-0000-000047AD0000}"/>
    <cellStyle name="Normal 6 2 2 2 2 3 7" xfId="22931" xr:uid="{00000000-0005-0000-0000-000048AD0000}"/>
    <cellStyle name="Normal 6 2 2 2 2 3 7 2" xfId="22932" xr:uid="{00000000-0005-0000-0000-000049AD0000}"/>
    <cellStyle name="Normal 6 2 2 2 2 3 8" xfId="22933" xr:uid="{00000000-0005-0000-0000-00004AAD0000}"/>
    <cellStyle name="Normal 6 2 2 2 2 4" xfId="22934" xr:uid="{00000000-0005-0000-0000-00004BAD0000}"/>
    <cellStyle name="Normal 6 2 2 2 2 4 2" xfId="22935" xr:uid="{00000000-0005-0000-0000-00004CAD0000}"/>
    <cellStyle name="Normal 6 2 2 2 2 4 2 2" xfId="22936" xr:uid="{00000000-0005-0000-0000-00004DAD0000}"/>
    <cellStyle name="Normal 6 2 2 2 2 4 2 2 2" xfId="22937" xr:uid="{00000000-0005-0000-0000-00004EAD0000}"/>
    <cellStyle name="Normal 6 2 2 2 2 4 2 2 2 2" xfId="22938" xr:uid="{00000000-0005-0000-0000-00004FAD0000}"/>
    <cellStyle name="Normal 6 2 2 2 2 4 2 2 2 2 2" xfId="22939" xr:uid="{00000000-0005-0000-0000-000050AD0000}"/>
    <cellStyle name="Normal 6 2 2 2 2 4 2 2 2 2 2 2" xfId="22940" xr:uid="{00000000-0005-0000-0000-000051AD0000}"/>
    <cellStyle name="Normal 6 2 2 2 2 4 2 2 2 2 3" xfId="22941" xr:uid="{00000000-0005-0000-0000-000052AD0000}"/>
    <cellStyle name="Normal 6 2 2 2 2 4 2 2 2 3" xfId="22942" xr:uid="{00000000-0005-0000-0000-000053AD0000}"/>
    <cellStyle name="Normal 6 2 2 2 2 4 2 2 2 3 2" xfId="22943" xr:uid="{00000000-0005-0000-0000-000054AD0000}"/>
    <cellStyle name="Normal 6 2 2 2 2 4 2 2 2 4" xfId="22944" xr:uid="{00000000-0005-0000-0000-000055AD0000}"/>
    <cellStyle name="Normal 6 2 2 2 2 4 2 2 3" xfId="22945" xr:uid="{00000000-0005-0000-0000-000056AD0000}"/>
    <cellStyle name="Normal 6 2 2 2 2 4 2 2 3 2" xfId="22946" xr:uid="{00000000-0005-0000-0000-000057AD0000}"/>
    <cellStyle name="Normal 6 2 2 2 2 4 2 2 3 2 2" xfId="22947" xr:uid="{00000000-0005-0000-0000-000058AD0000}"/>
    <cellStyle name="Normal 6 2 2 2 2 4 2 2 3 3" xfId="22948" xr:uid="{00000000-0005-0000-0000-000059AD0000}"/>
    <cellStyle name="Normal 6 2 2 2 2 4 2 2 4" xfId="22949" xr:uid="{00000000-0005-0000-0000-00005AAD0000}"/>
    <cellStyle name="Normal 6 2 2 2 2 4 2 2 4 2" xfId="22950" xr:uid="{00000000-0005-0000-0000-00005BAD0000}"/>
    <cellStyle name="Normal 6 2 2 2 2 4 2 2 5" xfId="22951" xr:uid="{00000000-0005-0000-0000-00005CAD0000}"/>
    <cellStyle name="Normal 6 2 2 2 2 4 2 3" xfId="22952" xr:uid="{00000000-0005-0000-0000-00005DAD0000}"/>
    <cellStyle name="Normal 6 2 2 2 2 4 2 3 2" xfId="22953" xr:uid="{00000000-0005-0000-0000-00005EAD0000}"/>
    <cellStyle name="Normal 6 2 2 2 2 4 2 3 2 2" xfId="22954" xr:uid="{00000000-0005-0000-0000-00005FAD0000}"/>
    <cellStyle name="Normal 6 2 2 2 2 4 2 3 2 2 2" xfId="22955" xr:uid="{00000000-0005-0000-0000-000060AD0000}"/>
    <cellStyle name="Normal 6 2 2 2 2 4 2 3 2 3" xfId="22956" xr:uid="{00000000-0005-0000-0000-000061AD0000}"/>
    <cellStyle name="Normal 6 2 2 2 2 4 2 3 3" xfId="22957" xr:uid="{00000000-0005-0000-0000-000062AD0000}"/>
    <cellStyle name="Normal 6 2 2 2 2 4 2 3 3 2" xfId="22958" xr:uid="{00000000-0005-0000-0000-000063AD0000}"/>
    <cellStyle name="Normal 6 2 2 2 2 4 2 3 4" xfId="22959" xr:uid="{00000000-0005-0000-0000-000064AD0000}"/>
    <cellStyle name="Normal 6 2 2 2 2 4 2 4" xfId="22960" xr:uid="{00000000-0005-0000-0000-000065AD0000}"/>
    <cellStyle name="Normal 6 2 2 2 2 4 2 4 2" xfId="22961" xr:uid="{00000000-0005-0000-0000-000066AD0000}"/>
    <cellStyle name="Normal 6 2 2 2 2 4 2 4 2 2" xfId="22962" xr:uid="{00000000-0005-0000-0000-000067AD0000}"/>
    <cellStyle name="Normal 6 2 2 2 2 4 2 4 3" xfId="22963" xr:uid="{00000000-0005-0000-0000-000068AD0000}"/>
    <cellStyle name="Normal 6 2 2 2 2 4 2 5" xfId="22964" xr:uid="{00000000-0005-0000-0000-000069AD0000}"/>
    <cellStyle name="Normal 6 2 2 2 2 4 2 5 2" xfId="22965" xr:uid="{00000000-0005-0000-0000-00006AAD0000}"/>
    <cellStyle name="Normal 6 2 2 2 2 4 2 6" xfId="22966" xr:uid="{00000000-0005-0000-0000-00006BAD0000}"/>
    <cellStyle name="Normal 6 2 2 2 2 4 3" xfId="22967" xr:uid="{00000000-0005-0000-0000-00006CAD0000}"/>
    <cellStyle name="Normal 6 2 2 2 2 4 3 2" xfId="22968" xr:uid="{00000000-0005-0000-0000-00006DAD0000}"/>
    <cellStyle name="Normal 6 2 2 2 2 4 3 2 2" xfId="22969" xr:uid="{00000000-0005-0000-0000-00006EAD0000}"/>
    <cellStyle name="Normal 6 2 2 2 2 4 3 2 2 2" xfId="22970" xr:uid="{00000000-0005-0000-0000-00006FAD0000}"/>
    <cellStyle name="Normal 6 2 2 2 2 4 3 2 2 2 2" xfId="22971" xr:uid="{00000000-0005-0000-0000-000070AD0000}"/>
    <cellStyle name="Normal 6 2 2 2 2 4 3 2 2 3" xfId="22972" xr:uid="{00000000-0005-0000-0000-000071AD0000}"/>
    <cellStyle name="Normal 6 2 2 2 2 4 3 2 3" xfId="22973" xr:uid="{00000000-0005-0000-0000-000072AD0000}"/>
    <cellStyle name="Normal 6 2 2 2 2 4 3 2 3 2" xfId="22974" xr:uid="{00000000-0005-0000-0000-000073AD0000}"/>
    <cellStyle name="Normal 6 2 2 2 2 4 3 2 4" xfId="22975" xr:uid="{00000000-0005-0000-0000-000074AD0000}"/>
    <cellStyle name="Normal 6 2 2 2 2 4 3 3" xfId="22976" xr:uid="{00000000-0005-0000-0000-000075AD0000}"/>
    <cellStyle name="Normal 6 2 2 2 2 4 3 3 2" xfId="22977" xr:uid="{00000000-0005-0000-0000-000076AD0000}"/>
    <cellStyle name="Normal 6 2 2 2 2 4 3 3 2 2" xfId="22978" xr:uid="{00000000-0005-0000-0000-000077AD0000}"/>
    <cellStyle name="Normal 6 2 2 2 2 4 3 3 3" xfId="22979" xr:uid="{00000000-0005-0000-0000-000078AD0000}"/>
    <cellStyle name="Normal 6 2 2 2 2 4 3 4" xfId="22980" xr:uid="{00000000-0005-0000-0000-000079AD0000}"/>
    <cellStyle name="Normal 6 2 2 2 2 4 3 4 2" xfId="22981" xr:uid="{00000000-0005-0000-0000-00007AAD0000}"/>
    <cellStyle name="Normal 6 2 2 2 2 4 3 5" xfId="22982" xr:uid="{00000000-0005-0000-0000-00007BAD0000}"/>
    <cellStyle name="Normal 6 2 2 2 2 4 4" xfId="22983" xr:uid="{00000000-0005-0000-0000-00007CAD0000}"/>
    <cellStyle name="Normal 6 2 2 2 2 4 4 2" xfId="22984" xr:uid="{00000000-0005-0000-0000-00007DAD0000}"/>
    <cellStyle name="Normal 6 2 2 2 2 4 4 2 2" xfId="22985" xr:uid="{00000000-0005-0000-0000-00007EAD0000}"/>
    <cellStyle name="Normal 6 2 2 2 2 4 4 2 2 2" xfId="22986" xr:uid="{00000000-0005-0000-0000-00007FAD0000}"/>
    <cellStyle name="Normal 6 2 2 2 2 4 4 2 3" xfId="22987" xr:uid="{00000000-0005-0000-0000-000080AD0000}"/>
    <cellStyle name="Normal 6 2 2 2 2 4 4 3" xfId="22988" xr:uid="{00000000-0005-0000-0000-000081AD0000}"/>
    <cellStyle name="Normal 6 2 2 2 2 4 4 3 2" xfId="22989" xr:uid="{00000000-0005-0000-0000-000082AD0000}"/>
    <cellStyle name="Normal 6 2 2 2 2 4 4 4" xfId="22990" xr:uid="{00000000-0005-0000-0000-000083AD0000}"/>
    <cellStyle name="Normal 6 2 2 2 2 4 5" xfId="22991" xr:uid="{00000000-0005-0000-0000-000084AD0000}"/>
    <cellStyle name="Normal 6 2 2 2 2 4 5 2" xfId="22992" xr:uid="{00000000-0005-0000-0000-000085AD0000}"/>
    <cellStyle name="Normal 6 2 2 2 2 4 5 2 2" xfId="22993" xr:uid="{00000000-0005-0000-0000-000086AD0000}"/>
    <cellStyle name="Normal 6 2 2 2 2 4 5 3" xfId="22994" xr:uid="{00000000-0005-0000-0000-000087AD0000}"/>
    <cellStyle name="Normal 6 2 2 2 2 4 6" xfId="22995" xr:uid="{00000000-0005-0000-0000-000088AD0000}"/>
    <cellStyle name="Normal 6 2 2 2 2 4 6 2" xfId="22996" xr:uid="{00000000-0005-0000-0000-000089AD0000}"/>
    <cellStyle name="Normal 6 2 2 2 2 4 7" xfId="22997" xr:uid="{00000000-0005-0000-0000-00008AAD0000}"/>
    <cellStyle name="Normal 6 2 2 2 2 5" xfId="22998" xr:uid="{00000000-0005-0000-0000-00008BAD0000}"/>
    <cellStyle name="Normal 6 2 2 2 2 5 2" xfId="22999" xr:uid="{00000000-0005-0000-0000-00008CAD0000}"/>
    <cellStyle name="Normal 6 2 2 2 2 5 2 2" xfId="23000" xr:uid="{00000000-0005-0000-0000-00008DAD0000}"/>
    <cellStyle name="Normal 6 2 2 2 2 5 2 2 2" xfId="23001" xr:uid="{00000000-0005-0000-0000-00008EAD0000}"/>
    <cellStyle name="Normal 6 2 2 2 2 5 2 2 2 2" xfId="23002" xr:uid="{00000000-0005-0000-0000-00008FAD0000}"/>
    <cellStyle name="Normal 6 2 2 2 2 5 2 2 2 2 2" xfId="23003" xr:uid="{00000000-0005-0000-0000-000090AD0000}"/>
    <cellStyle name="Normal 6 2 2 2 2 5 2 2 2 3" xfId="23004" xr:uid="{00000000-0005-0000-0000-000091AD0000}"/>
    <cellStyle name="Normal 6 2 2 2 2 5 2 2 3" xfId="23005" xr:uid="{00000000-0005-0000-0000-000092AD0000}"/>
    <cellStyle name="Normal 6 2 2 2 2 5 2 2 3 2" xfId="23006" xr:uid="{00000000-0005-0000-0000-000093AD0000}"/>
    <cellStyle name="Normal 6 2 2 2 2 5 2 2 4" xfId="23007" xr:uid="{00000000-0005-0000-0000-000094AD0000}"/>
    <cellStyle name="Normal 6 2 2 2 2 5 2 3" xfId="23008" xr:uid="{00000000-0005-0000-0000-000095AD0000}"/>
    <cellStyle name="Normal 6 2 2 2 2 5 2 3 2" xfId="23009" xr:uid="{00000000-0005-0000-0000-000096AD0000}"/>
    <cellStyle name="Normal 6 2 2 2 2 5 2 3 2 2" xfId="23010" xr:uid="{00000000-0005-0000-0000-000097AD0000}"/>
    <cellStyle name="Normal 6 2 2 2 2 5 2 3 3" xfId="23011" xr:uid="{00000000-0005-0000-0000-000098AD0000}"/>
    <cellStyle name="Normal 6 2 2 2 2 5 2 4" xfId="23012" xr:uid="{00000000-0005-0000-0000-000099AD0000}"/>
    <cellStyle name="Normal 6 2 2 2 2 5 2 4 2" xfId="23013" xr:uid="{00000000-0005-0000-0000-00009AAD0000}"/>
    <cellStyle name="Normal 6 2 2 2 2 5 2 5" xfId="23014" xr:uid="{00000000-0005-0000-0000-00009BAD0000}"/>
    <cellStyle name="Normal 6 2 2 2 2 5 3" xfId="23015" xr:uid="{00000000-0005-0000-0000-00009CAD0000}"/>
    <cellStyle name="Normal 6 2 2 2 2 5 3 2" xfId="23016" xr:uid="{00000000-0005-0000-0000-00009DAD0000}"/>
    <cellStyle name="Normal 6 2 2 2 2 5 3 2 2" xfId="23017" xr:uid="{00000000-0005-0000-0000-00009EAD0000}"/>
    <cellStyle name="Normal 6 2 2 2 2 5 3 2 2 2" xfId="23018" xr:uid="{00000000-0005-0000-0000-00009FAD0000}"/>
    <cellStyle name="Normal 6 2 2 2 2 5 3 2 3" xfId="23019" xr:uid="{00000000-0005-0000-0000-0000A0AD0000}"/>
    <cellStyle name="Normal 6 2 2 2 2 5 3 3" xfId="23020" xr:uid="{00000000-0005-0000-0000-0000A1AD0000}"/>
    <cellStyle name="Normal 6 2 2 2 2 5 3 3 2" xfId="23021" xr:uid="{00000000-0005-0000-0000-0000A2AD0000}"/>
    <cellStyle name="Normal 6 2 2 2 2 5 3 4" xfId="23022" xr:uid="{00000000-0005-0000-0000-0000A3AD0000}"/>
    <cellStyle name="Normal 6 2 2 2 2 5 4" xfId="23023" xr:uid="{00000000-0005-0000-0000-0000A4AD0000}"/>
    <cellStyle name="Normal 6 2 2 2 2 5 4 2" xfId="23024" xr:uid="{00000000-0005-0000-0000-0000A5AD0000}"/>
    <cellStyle name="Normal 6 2 2 2 2 5 4 2 2" xfId="23025" xr:uid="{00000000-0005-0000-0000-0000A6AD0000}"/>
    <cellStyle name="Normal 6 2 2 2 2 5 4 3" xfId="23026" xr:uid="{00000000-0005-0000-0000-0000A7AD0000}"/>
    <cellStyle name="Normal 6 2 2 2 2 5 5" xfId="23027" xr:uid="{00000000-0005-0000-0000-0000A8AD0000}"/>
    <cellStyle name="Normal 6 2 2 2 2 5 5 2" xfId="23028" xr:uid="{00000000-0005-0000-0000-0000A9AD0000}"/>
    <cellStyle name="Normal 6 2 2 2 2 5 6" xfId="23029" xr:uid="{00000000-0005-0000-0000-0000AAAD0000}"/>
    <cellStyle name="Normal 6 2 2 2 2 6" xfId="23030" xr:uid="{00000000-0005-0000-0000-0000ABAD0000}"/>
    <cellStyle name="Normal 6 2 2 2 2 6 2" xfId="23031" xr:uid="{00000000-0005-0000-0000-0000ACAD0000}"/>
    <cellStyle name="Normal 6 2 2 2 2 6 2 2" xfId="23032" xr:uid="{00000000-0005-0000-0000-0000ADAD0000}"/>
    <cellStyle name="Normal 6 2 2 2 2 6 2 2 2" xfId="23033" xr:uid="{00000000-0005-0000-0000-0000AEAD0000}"/>
    <cellStyle name="Normal 6 2 2 2 2 6 2 2 2 2" xfId="23034" xr:uid="{00000000-0005-0000-0000-0000AFAD0000}"/>
    <cellStyle name="Normal 6 2 2 2 2 6 2 2 3" xfId="23035" xr:uid="{00000000-0005-0000-0000-0000B0AD0000}"/>
    <cellStyle name="Normal 6 2 2 2 2 6 2 3" xfId="23036" xr:uid="{00000000-0005-0000-0000-0000B1AD0000}"/>
    <cellStyle name="Normal 6 2 2 2 2 6 2 3 2" xfId="23037" xr:uid="{00000000-0005-0000-0000-0000B2AD0000}"/>
    <cellStyle name="Normal 6 2 2 2 2 6 2 4" xfId="23038" xr:uid="{00000000-0005-0000-0000-0000B3AD0000}"/>
    <cellStyle name="Normal 6 2 2 2 2 6 3" xfId="23039" xr:uid="{00000000-0005-0000-0000-0000B4AD0000}"/>
    <cellStyle name="Normal 6 2 2 2 2 6 3 2" xfId="23040" xr:uid="{00000000-0005-0000-0000-0000B5AD0000}"/>
    <cellStyle name="Normal 6 2 2 2 2 6 3 2 2" xfId="23041" xr:uid="{00000000-0005-0000-0000-0000B6AD0000}"/>
    <cellStyle name="Normal 6 2 2 2 2 6 3 3" xfId="23042" xr:uid="{00000000-0005-0000-0000-0000B7AD0000}"/>
    <cellStyle name="Normal 6 2 2 2 2 6 4" xfId="23043" xr:uid="{00000000-0005-0000-0000-0000B8AD0000}"/>
    <cellStyle name="Normal 6 2 2 2 2 6 4 2" xfId="23044" xr:uid="{00000000-0005-0000-0000-0000B9AD0000}"/>
    <cellStyle name="Normal 6 2 2 2 2 6 5" xfId="23045" xr:uid="{00000000-0005-0000-0000-0000BAAD0000}"/>
    <cellStyle name="Normal 6 2 2 2 2 7" xfId="23046" xr:uid="{00000000-0005-0000-0000-0000BBAD0000}"/>
    <cellStyle name="Normal 6 2 2 2 2 7 2" xfId="23047" xr:uid="{00000000-0005-0000-0000-0000BCAD0000}"/>
    <cellStyle name="Normal 6 2 2 2 2 7 2 2" xfId="23048" xr:uid="{00000000-0005-0000-0000-0000BDAD0000}"/>
    <cellStyle name="Normal 6 2 2 2 2 7 2 2 2" xfId="23049" xr:uid="{00000000-0005-0000-0000-0000BEAD0000}"/>
    <cellStyle name="Normal 6 2 2 2 2 7 2 3" xfId="23050" xr:uid="{00000000-0005-0000-0000-0000BFAD0000}"/>
    <cellStyle name="Normal 6 2 2 2 2 7 3" xfId="23051" xr:uid="{00000000-0005-0000-0000-0000C0AD0000}"/>
    <cellStyle name="Normal 6 2 2 2 2 7 3 2" xfId="23052" xr:uid="{00000000-0005-0000-0000-0000C1AD0000}"/>
    <cellStyle name="Normal 6 2 2 2 2 7 4" xfId="23053" xr:uid="{00000000-0005-0000-0000-0000C2AD0000}"/>
    <cellStyle name="Normal 6 2 2 2 2 8" xfId="23054" xr:uid="{00000000-0005-0000-0000-0000C3AD0000}"/>
    <cellStyle name="Normal 6 2 2 2 2 8 2" xfId="23055" xr:uid="{00000000-0005-0000-0000-0000C4AD0000}"/>
    <cellStyle name="Normal 6 2 2 2 2 8 2 2" xfId="23056" xr:uid="{00000000-0005-0000-0000-0000C5AD0000}"/>
    <cellStyle name="Normal 6 2 2 2 2 8 3" xfId="23057" xr:uid="{00000000-0005-0000-0000-0000C6AD0000}"/>
    <cellStyle name="Normal 6 2 2 2 2 9" xfId="23058" xr:uid="{00000000-0005-0000-0000-0000C7AD0000}"/>
    <cellStyle name="Normal 6 2 2 2 2 9 2" xfId="23059" xr:uid="{00000000-0005-0000-0000-0000C8AD0000}"/>
    <cellStyle name="Normal 6 2 2 2 3" xfId="23060" xr:uid="{00000000-0005-0000-0000-0000C9AD0000}"/>
    <cellStyle name="Normal 6 2 2 2 3 2" xfId="23061" xr:uid="{00000000-0005-0000-0000-0000CAAD0000}"/>
    <cellStyle name="Normal 6 2 2 2 3 2 2" xfId="23062" xr:uid="{00000000-0005-0000-0000-0000CBAD0000}"/>
    <cellStyle name="Normal 6 2 2 2 3 2 2 2" xfId="23063" xr:uid="{00000000-0005-0000-0000-0000CCAD0000}"/>
    <cellStyle name="Normal 6 2 2 2 3 2 2 2 2" xfId="23064" xr:uid="{00000000-0005-0000-0000-0000CDAD0000}"/>
    <cellStyle name="Normal 6 2 2 2 3 2 2 2 2 2" xfId="23065" xr:uid="{00000000-0005-0000-0000-0000CEAD0000}"/>
    <cellStyle name="Normal 6 2 2 2 3 2 2 2 2 2 2" xfId="23066" xr:uid="{00000000-0005-0000-0000-0000CFAD0000}"/>
    <cellStyle name="Normal 6 2 2 2 3 2 2 2 2 2 2 2" xfId="23067" xr:uid="{00000000-0005-0000-0000-0000D0AD0000}"/>
    <cellStyle name="Normal 6 2 2 2 3 2 2 2 2 2 2 2 2" xfId="23068" xr:uid="{00000000-0005-0000-0000-0000D1AD0000}"/>
    <cellStyle name="Normal 6 2 2 2 3 2 2 2 2 2 2 3" xfId="23069" xr:uid="{00000000-0005-0000-0000-0000D2AD0000}"/>
    <cellStyle name="Normal 6 2 2 2 3 2 2 2 2 2 3" xfId="23070" xr:uid="{00000000-0005-0000-0000-0000D3AD0000}"/>
    <cellStyle name="Normal 6 2 2 2 3 2 2 2 2 2 3 2" xfId="23071" xr:uid="{00000000-0005-0000-0000-0000D4AD0000}"/>
    <cellStyle name="Normal 6 2 2 2 3 2 2 2 2 2 4" xfId="23072" xr:uid="{00000000-0005-0000-0000-0000D5AD0000}"/>
    <cellStyle name="Normal 6 2 2 2 3 2 2 2 2 3" xfId="23073" xr:uid="{00000000-0005-0000-0000-0000D6AD0000}"/>
    <cellStyle name="Normal 6 2 2 2 3 2 2 2 2 3 2" xfId="23074" xr:uid="{00000000-0005-0000-0000-0000D7AD0000}"/>
    <cellStyle name="Normal 6 2 2 2 3 2 2 2 2 3 2 2" xfId="23075" xr:uid="{00000000-0005-0000-0000-0000D8AD0000}"/>
    <cellStyle name="Normal 6 2 2 2 3 2 2 2 2 3 3" xfId="23076" xr:uid="{00000000-0005-0000-0000-0000D9AD0000}"/>
    <cellStyle name="Normal 6 2 2 2 3 2 2 2 2 4" xfId="23077" xr:uid="{00000000-0005-0000-0000-0000DAAD0000}"/>
    <cellStyle name="Normal 6 2 2 2 3 2 2 2 2 4 2" xfId="23078" xr:uid="{00000000-0005-0000-0000-0000DBAD0000}"/>
    <cellStyle name="Normal 6 2 2 2 3 2 2 2 2 5" xfId="23079" xr:uid="{00000000-0005-0000-0000-0000DCAD0000}"/>
    <cellStyle name="Normal 6 2 2 2 3 2 2 2 3" xfId="23080" xr:uid="{00000000-0005-0000-0000-0000DDAD0000}"/>
    <cellStyle name="Normal 6 2 2 2 3 2 2 2 3 2" xfId="23081" xr:uid="{00000000-0005-0000-0000-0000DEAD0000}"/>
    <cellStyle name="Normal 6 2 2 2 3 2 2 2 3 2 2" xfId="23082" xr:uid="{00000000-0005-0000-0000-0000DFAD0000}"/>
    <cellStyle name="Normal 6 2 2 2 3 2 2 2 3 2 2 2" xfId="23083" xr:uid="{00000000-0005-0000-0000-0000E0AD0000}"/>
    <cellStyle name="Normal 6 2 2 2 3 2 2 2 3 2 3" xfId="23084" xr:uid="{00000000-0005-0000-0000-0000E1AD0000}"/>
    <cellStyle name="Normal 6 2 2 2 3 2 2 2 3 3" xfId="23085" xr:uid="{00000000-0005-0000-0000-0000E2AD0000}"/>
    <cellStyle name="Normal 6 2 2 2 3 2 2 2 3 3 2" xfId="23086" xr:uid="{00000000-0005-0000-0000-0000E3AD0000}"/>
    <cellStyle name="Normal 6 2 2 2 3 2 2 2 3 4" xfId="23087" xr:uid="{00000000-0005-0000-0000-0000E4AD0000}"/>
    <cellStyle name="Normal 6 2 2 2 3 2 2 2 4" xfId="23088" xr:uid="{00000000-0005-0000-0000-0000E5AD0000}"/>
    <cellStyle name="Normal 6 2 2 2 3 2 2 2 4 2" xfId="23089" xr:uid="{00000000-0005-0000-0000-0000E6AD0000}"/>
    <cellStyle name="Normal 6 2 2 2 3 2 2 2 4 2 2" xfId="23090" xr:uid="{00000000-0005-0000-0000-0000E7AD0000}"/>
    <cellStyle name="Normal 6 2 2 2 3 2 2 2 4 3" xfId="23091" xr:uid="{00000000-0005-0000-0000-0000E8AD0000}"/>
    <cellStyle name="Normal 6 2 2 2 3 2 2 2 5" xfId="23092" xr:uid="{00000000-0005-0000-0000-0000E9AD0000}"/>
    <cellStyle name="Normal 6 2 2 2 3 2 2 2 5 2" xfId="23093" xr:uid="{00000000-0005-0000-0000-0000EAAD0000}"/>
    <cellStyle name="Normal 6 2 2 2 3 2 2 2 6" xfId="23094" xr:uid="{00000000-0005-0000-0000-0000EBAD0000}"/>
    <cellStyle name="Normal 6 2 2 2 3 2 2 3" xfId="23095" xr:uid="{00000000-0005-0000-0000-0000ECAD0000}"/>
    <cellStyle name="Normal 6 2 2 2 3 2 2 3 2" xfId="23096" xr:uid="{00000000-0005-0000-0000-0000EDAD0000}"/>
    <cellStyle name="Normal 6 2 2 2 3 2 2 3 2 2" xfId="23097" xr:uid="{00000000-0005-0000-0000-0000EEAD0000}"/>
    <cellStyle name="Normal 6 2 2 2 3 2 2 3 2 2 2" xfId="23098" xr:uid="{00000000-0005-0000-0000-0000EFAD0000}"/>
    <cellStyle name="Normal 6 2 2 2 3 2 2 3 2 2 2 2" xfId="23099" xr:uid="{00000000-0005-0000-0000-0000F0AD0000}"/>
    <cellStyle name="Normal 6 2 2 2 3 2 2 3 2 2 3" xfId="23100" xr:uid="{00000000-0005-0000-0000-0000F1AD0000}"/>
    <cellStyle name="Normal 6 2 2 2 3 2 2 3 2 3" xfId="23101" xr:uid="{00000000-0005-0000-0000-0000F2AD0000}"/>
    <cellStyle name="Normal 6 2 2 2 3 2 2 3 2 3 2" xfId="23102" xr:uid="{00000000-0005-0000-0000-0000F3AD0000}"/>
    <cellStyle name="Normal 6 2 2 2 3 2 2 3 2 4" xfId="23103" xr:uid="{00000000-0005-0000-0000-0000F4AD0000}"/>
    <cellStyle name="Normal 6 2 2 2 3 2 2 3 3" xfId="23104" xr:uid="{00000000-0005-0000-0000-0000F5AD0000}"/>
    <cellStyle name="Normal 6 2 2 2 3 2 2 3 3 2" xfId="23105" xr:uid="{00000000-0005-0000-0000-0000F6AD0000}"/>
    <cellStyle name="Normal 6 2 2 2 3 2 2 3 3 2 2" xfId="23106" xr:uid="{00000000-0005-0000-0000-0000F7AD0000}"/>
    <cellStyle name="Normal 6 2 2 2 3 2 2 3 3 3" xfId="23107" xr:uid="{00000000-0005-0000-0000-0000F8AD0000}"/>
    <cellStyle name="Normal 6 2 2 2 3 2 2 3 4" xfId="23108" xr:uid="{00000000-0005-0000-0000-0000F9AD0000}"/>
    <cellStyle name="Normal 6 2 2 2 3 2 2 3 4 2" xfId="23109" xr:uid="{00000000-0005-0000-0000-0000FAAD0000}"/>
    <cellStyle name="Normal 6 2 2 2 3 2 2 3 5" xfId="23110" xr:uid="{00000000-0005-0000-0000-0000FBAD0000}"/>
    <cellStyle name="Normal 6 2 2 2 3 2 2 4" xfId="23111" xr:uid="{00000000-0005-0000-0000-0000FCAD0000}"/>
    <cellStyle name="Normal 6 2 2 2 3 2 2 4 2" xfId="23112" xr:uid="{00000000-0005-0000-0000-0000FDAD0000}"/>
    <cellStyle name="Normal 6 2 2 2 3 2 2 4 2 2" xfId="23113" xr:uid="{00000000-0005-0000-0000-0000FEAD0000}"/>
    <cellStyle name="Normal 6 2 2 2 3 2 2 4 2 2 2" xfId="23114" xr:uid="{00000000-0005-0000-0000-0000FFAD0000}"/>
    <cellStyle name="Normal 6 2 2 2 3 2 2 4 2 3" xfId="23115" xr:uid="{00000000-0005-0000-0000-000000AE0000}"/>
    <cellStyle name="Normal 6 2 2 2 3 2 2 4 3" xfId="23116" xr:uid="{00000000-0005-0000-0000-000001AE0000}"/>
    <cellStyle name="Normal 6 2 2 2 3 2 2 4 3 2" xfId="23117" xr:uid="{00000000-0005-0000-0000-000002AE0000}"/>
    <cellStyle name="Normal 6 2 2 2 3 2 2 4 4" xfId="23118" xr:uid="{00000000-0005-0000-0000-000003AE0000}"/>
    <cellStyle name="Normal 6 2 2 2 3 2 2 5" xfId="23119" xr:uid="{00000000-0005-0000-0000-000004AE0000}"/>
    <cellStyle name="Normal 6 2 2 2 3 2 2 5 2" xfId="23120" xr:uid="{00000000-0005-0000-0000-000005AE0000}"/>
    <cellStyle name="Normal 6 2 2 2 3 2 2 5 2 2" xfId="23121" xr:uid="{00000000-0005-0000-0000-000006AE0000}"/>
    <cellStyle name="Normal 6 2 2 2 3 2 2 5 3" xfId="23122" xr:uid="{00000000-0005-0000-0000-000007AE0000}"/>
    <cellStyle name="Normal 6 2 2 2 3 2 2 6" xfId="23123" xr:uid="{00000000-0005-0000-0000-000008AE0000}"/>
    <cellStyle name="Normal 6 2 2 2 3 2 2 6 2" xfId="23124" xr:uid="{00000000-0005-0000-0000-000009AE0000}"/>
    <cellStyle name="Normal 6 2 2 2 3 2 2 7" xfId="23125" xr:uid="{00000000-0005-0000-0000-00000AAE0000}"/>
    <cellStyle name="Normal 6 2 2 2 3 2 3" xfId="23126" xr:uid="{00000000-0005-0000-0000-00000BAE0000}"/>
    <cellStyle name="Normal 6 2 2 2 3 2 3 2" xfId="23127" xr:uid="{00000000-0005-0000-0000-00000CAE0000}"/>
    <cellStyle name="Normal 6 2 2 2 3 2 3 2 2" xfId="23128" xr:uid="{00000000-0005-0000-0000-00000DAE0000}"/>
    <cellStyle name="Normal 6 2 2 2 3 2 3 2 2 2" xfId="23129" xr:uid="{00000000-0005-0000-0000-00000EAE0000}"/>
    <cellStyle name="Normal 6 2 2 2 3 2 3 2 2 2 2" xfId="23130" xr:uid="{00000000-0005-0000-0000-00000FAE0000}"/>
    <cellStyle name="Normal 6 2 2 2 3 2 3 2 2 2 2 2" xfId="23131" xr:uid="{00000000-0005-0000-0000-000010AE0000}"/>
    <cellStyle name="Normal 6 2 2 2 3 2 3 2 2 2 3" xfId="23132" xr:uid="{00000000-0005-0000-0000-000011AE0000}"/>
    <cellStyle name="Normal 6 2 2 2 3 2 3 2 2 3" xfId="23133" xr:uid="{00000000-0005-0000-0000-000012AE0000}"/>
    <cellStyle name="Normal 6 2 2 2 3 2 3 2 2 3 2" xfId="23134" xr:uid="{00000000-0005-0000-0000-000013AE0000}"/>
    <cellStyle name="Normal 6 2 2 2 3 2 3 2 2 4" xfId="23135" xr:uid="{00000000-0005-0000-0000-000014AE0000}"/>
    <cellStyle name="Normal 6 2 2 2 3 2 3 2 3" xfId="23136" xr:uid="{00000000-0005-0000-0000-000015AE0000}"/>
    <cellStyle name="Normal 6 2 2 2 3 2 3 2 3 2" xfId="23137" xr:uid="{00000000-0005-0000-0000-000016AE0000}"/>
    <cellStyle name="Normal 6 2 2 2 3 2 3 2 3 2 2" xfId="23138" xr:uid="{00000000-0005-0000-0000-000017AE0000}"/>
    <cellStyle name="Normal 6 2 2 2 3 2 3 2 3 3" xfId="23139" xr:uid="{00000000-0005-0000-0000-000018AE0000}"/>
    <cellStyle name="Normal 6 2 2 2 3 2 3 2 4" xfId="23140" xr:uid="{00000000-0005-0000-0000-000019AE0000}"/>
    <cellStyle name="Normal 6 2 2 2 3 2 3 2 4 2" xfId="23141" xr:uid="{00000000-0005-0000-0000-00001AAE0000}"/>
    <cellStyle name="Normal 6 2 2 2 3 2 3 2 5" xfId="23142" xr:uid="{00000000-0005-0000-0000-00001BAE0000}"/>
    <cellStyle name="Normal 6 2 2 2 3 2 3 3" xfId="23143" xr:uid="{00000000-0005-0000-0000-00001CAE0000}"/>
    <cellStyle name="Normal 6 2 2 2 3 2 3 3 2" xfId="23144" xr:uid="{00000000-0005-0000-0000-00001DAE0000}"/>
    <cellStyle name="Normal 6 2 2 2 3 2 3 3 2 2" xfId="23145" xr:uid="{00000000-0005-0000-0000-00001EAE0000}"/>
    <cellStyle name="Normal 6 2 2 2 3 2 3 3 2 2 2" xfId="23146" xr:uid="{00000000-0005-0000-0000-00001FAE0000}"/>
    <cellStyle name="Normal 6 2 2 2 3 2 3 3 2 3" xfId="23147" xr:uid="{00000000-0005-0000-0000-000020AE0000}"/>
    <cellStyle name="Normal 6 2 2 2 3 2 3 3 3" xfId="23148" xr:uid="{00000000-0005-0000-0000-000021AE0000}"/>
    <cellStyle name="Normal 6 2 2 2 3 2 3 3 3 2" xfId="23149" xr:uid="{00000000-0005-0000-0000-000022AE0000}"/>
    <cellStyle name="Normal 6 2 2 2 3 2 3 3 4" xfId="23150" xr:uid="{00000000-0005-0000-0000-000023AE0000}"/>
    <cellStyle name="Normal 6 2 2 2 3 2 3 4" xfId="23151" xr:uid="{00000000-0005-0000-0000-000024AE0000}"/>
    <cellStyle name="Normal 6 2 2 2 3 2 3 4 2" xfId="23152" xr:uid="{00000000-0005-0000-0000-000025AE0000}"/>
    <cellStyle name="Normal 6 2 2 2 3 2 3 4 2 2" xfId="23153" xr:uid="{00000000-0005-0000-0000-000026AE0000}"/>
    <cellStyle name="Normal 6 2 2 2 3 2 3 4 3" xfId="23154" xr:uid="{00000000-0005-0000-0000-000027AE0000}"/>
    <cellStyle name="Normal 6 2 2 2 3 2 3 5" xfId="23155" xr:uid="{00000000-0005-0000-0000-000028AE0000}"/>
    <cellStyle name="Normal 6 2 2 2 3 2 3 5 2" xfId="23156" xr:uid="{00000000-0005-0000-0000-000029AE0000}"/>
    <cellStyle name="Normal 6 2 2 2 3 2 3 6" xfId="23157" xr:uid="{00000000-0005-0000-0000-00002AAE0000}"/>
    <cellStyle name="Normal 6 2 2 2 3 2 4" xfId="23158" xr:uid="{00000000-0005-0000-0000-00002BAE0000}"/>
    <cellStyle name="Normal 6 2 2 2 3 2 4 2" xfId="23159" xr:uid="{00000000-0005-0000-0000-00002CAE0000}"/>
    <cellStyle name="Normal 6 2 2 2 3 2 4 2 2" xfId="23160" xr:uid="{00000000-0005-0000-0000-00002DAE0000}"/>
    <cellStyle name="Normal 6 2 2 2 3 2 4 2 2 2" xfId="23161" xr:uid="{00000000-0005-0000-0000-00002EAE0000}"/>
    <cellStyle name="Normal 6 2 2 2 3 2 4 2 2 2 2" xfId="23162" xr:uid="{00000000-0005-0000-0000-00002FAE0000}"/>
    <cellStyle name="Normal 6 2 2 2 3 2 4 2 2 3" xfId="23163" xr:uid="{00000000-0005-0000-0000-000030AE0000}"/>
    <cellStyle name="Normal 6 2 2 2 3 2 4 2 3" xfId="23164" xr:uid="{00000000-0005-0000-0000-000031AE0000}"/>
    <cellStyle name="Normal 6 2 2 2 3 2 4 2 3 2" xfId="23165" xr:uid="{00000000-0005-0000-0000-000032AE0000}"/>
    <cellStyle name="Normal 6 2 2 2 3 2 4 2 4" xfId="23166" xr:uid="{00000000-0005-0000-0000-000033AE0000}"/>
    <cellStyle name="Normal 6 2 2 2 3 2 4 3" xfId="23167" xr:uid="{00000000-0005-0000-0000-000034AE0000}"/>
    <cellStyle name="Normal 6 2 2 2 3 2 4 3 2" xfId="23168" xr:uid="{00000000-0005-0000-0000-000035AE0000}"/>
    <cellStyle name="Normal 6 2 2 2 3 2 4 3 2 2" xfId="23169" xr:uid="{00000000-0005-0000-0000-000036AE0000}"/>
    <cellStyle name="Normal 6 2 2 2 3 2 4 3 3" xfId="23170" xr:uid="{00000000-0005-0000-0000-000037AE0000}"/>
    <cellStyle name="Normal 6 2 2 2 3 2 4 4" xfId="23171" xr:uid="{00000000-0005-0000-0000-000038AE0000}"/>
    <cellStyle name="Normal 6 2 2 2 3 2 4 4 2" xfId="23172" xr:uid="{00000000-0005-0000-0000-000039AE0000}"/>
    <cellStyle name="Normal 6 2 2 2 3 2 4 5" xfId="23173" xr:uid="{00000000-0005-0000-0000-00003AAE0000}"/>
    <cellStyle name="Normal 6 2 2 2 3 2 5" xfId="23174" xr:uid="{00000000-0005-0000-0000-00003BAE0000}"/>
    <cellStyle name="Normal 6 2 2 2 3 2 5 2" xfId="23175" xr:uid="{00000000-0005-0000-0000-00003CAE0000}"/>
    <cellStyle name="Normal 6 2 2 2 3 2 5 2 2" xfId="23176" xr:uid="{00000000-0005-0000-0000-00003DAE0000}"/>
    <cellStyle name="Normal 6 2 2 2 3 2 5 2 2 2" xfId="23177" xr:uid="{00000000-0005-0000-0000-00003EAE0000}"/>
    <cellStyle name="Normal 6 2 2 2 3 2 5 2 3" xfId="23178" xr:uid="{00000000-0005-0000-0000-00003FAE0000}"/>
    <cellStyle name="Normal 6 2 2 2 3 2 5 3" xfId="23179" xr:uid="{00000000-0005-0000-0000-000040AE0000}"/>
    <cellStyle name="Normal 6 2 2 2 3 2 5 3 2" xfId="23180" xr:uid="{00000000-0005-0000-0000-000041AE0000}"/>
    <cellStyle name="Normal 6 2 2 2 3 2 5 4" xfId="23181" xr:uid="{00000000-0005-0000-0000-000042AE0000}"/>
    <cellStyle name="Normal 6 2 2 2 3 2 6" xfId="23182" xr:uid="{00000000-0005-0000-0000-000043AE0000}"/>
    <cellStyle name="Normal 6 2 2 2 3 2 6 2" xfId="23183" xr:uid="{00000000-0005-0000-0000-000044AE0000}"/>
    <cellStyle name="Normal 6 2 2 2 3 2 6 2 2" xfId="23184" xr:uid="{00000000-0005-0000-0000-000045AE0000}"/>
    <cellStyle name="Normal 6 2 2 2 3 2 6 3" xfId="23185" xr:uid="{00000000-0005-0000-0000-000046AE0000}"/>
    <cellStyle name="Normal 6 2 2 2 3 2 7" xfId="23186" xr:uid="{00000000-0005-0000-0000-000047AE0000}"/>
    <cellStyle name="Normal 6 2 2 2 3 2 7 2" xfId="23187" xr:uid="{00000000-0005-0000-0000-000048AE0000}"/>
    <cellStyle name="Normal 6 2 2 2 3 2 8" xfId="23188" xr:uid="{00000000-0005-0000-0000-000049AE0000}"/>
    <cellStyle name="Normal 6 2 2 2 3 3" xfId="23189" xr:uid="{00000000-0005-0000-0000-00004AAE0000}"/>
    <cellStyle name="Normal 6 2 2 2 3 3 2" xfId="23190" xr:uid="{00000000-0005-0000-0000-00004BAE0000}"/>
    <cellStyle name="Normal 6 2 2 2 3 3 2 2" xfId="23191" xr:uid="{00000000-0005-0000-0000-00004CAE0000}"/>
    <cellStyle name="Normal 6 2 2 2 3 3 2 2 2" xfId="23192" xr:uid="{00000000-0005-0000-0000-00004DAE0000}"/>
    <cellStyle name="Normal 6 2 2 2 3 3 2 2 2 2" xfId="23193" xr:uid="{00000000-0005-0000-0000-00004EAE0000}"/>
    <cellStyle name="Normal 6 2 2 2 3 3 2 2 2 2 2" xfId="23194" xr:uid="{00000000-0005-0000-0000-00004FAE0000}"/>
    <cellStyle name="Normal 6 2 2 2 3 3 2 2 2 2 2 2" xfId="23195" xr:uid="{00000000-0005-0000-0000-000050AE0000}"/>
    <cellStyle name="Normal 6 2 2 2 3 3 2 2 2 2 3" xfId="23196" xr:uid="{00000000-0005-0000-0000-000051AE0000}"/>
    <cellStyle name="Normal 6 2 2 2 3 3 2 2 2 3" xfId="23197" xr:uid="{00000000-0005-0000-0000-000052AE0000}"/>
    <cellStyle name="Normal 6 2 2 2 3 3 2 2 2 3 2" xfId="23198" xr:uid="{00000000-0005-0000-0000-000053AE0000}"/>
    <cellStyle name="Normal 6 2 2 2 3 3 2 2 2 4" xfId="23199" xr:uid="{00000000-0005-0000-0000-000054AE0000}"/>
    <cellStyle name="Normal 6 2 2 2 3 3 2 2 3" xfId="23200" xr:uid="{00000000-0005-0000-0000-000055AE0000}"/>
    <cellStyle name="Normal 6 2 2 2 3 3 2 2 3 2" xfId="23201" xr:uid="{00000000-0005-0000-0000-000056AE0000}"/>
    <cellStyle name="Normal 6 2 2 2 3 3 2 2 3 2 2" xfId="23202" xr:uid="{00000000-0005-0000-0000-000057AE0000}"/>
    <cellStyle name="Normal 6 2 2 2 3 3 2 2 3 3" xfId="23203" xr:uid="{00000000-0005-0000-0000-000058AE0000}"/>
    <cellStyle name="Normal 6 2 2 2 3 3 2 2 4" xfId="23204" xr:uid="{00000000-0005-0000-0000-000059AE0000}"/>
    <cellStyle name="Normal 6 2 2 2 3 3 2 2 4 2" xfId="23205" xr:uid="{00000000-0005-0000-0000-00005AAE0000}"/>
    <cellStyle name="Normal 6 2 2 2 3 3 2 2 5" xfId="23206" xr:uid="{00000000-0005-0000-0000-00005BAE0000}"/>
    <cellStyle name="Normal 6 2 2 2 3 3 2 3" xfId="23207" xr:uid="{00000000-0005-0000-0000-00005CAE0000}"/>
    <cellStyle name="Normal 6 2 2 2 3 3 2 3 2" xfId="23208" xr:uid="{00000000-0005-0000-0000-00005DAE0000}"/>
    <cellStyle name="Normal 6 2 2 2 3 3 2 3 2 2" xfId="23209" xr:uid="{00000000-0005-0000-0000-00005EAE0000}"/>
    <cellStyle name="Normal 6 2 2 2 3 3 2 3 2 2 2" xfId="23210" xr:uid="{00000000-0005-0000-0000-00005FAE0000}"/>
    <cellStyle name="Normal 6 2 2 2 3 3 2 3 2 3" xfId="23211" xr:uid="{00000000-0005-0000-0000-000060AE0000}"/>
    <cellStyle name="Normal 6 2 2 2 3 3 2 3 3" xfId="23212" xr:uid="{00000000-0005-0000-0000-000061AE0000}"/>
    <cellStyle name="Normal 6 2 2 2 3 3 2 3 3 2" xfId="23213" xr:uid="{00000000-0005-0000-0000-000062AE0000}"/>
    <cellStyle name="Normal 6 2 2 2 3 3 2 3 4" xfId="23214" xr:uid="{00000000-0005-0000-0000-000063AE0000}"/>
    <cellStyle name="Normal 6 2 2 2 3 3 2 4" xfId="23215" xr:uid="{00000000-0005-0000-0000-000064AE0000}"/>
    <cellStyle name="Normal 6 2 2 2 3 3 2 4 2" xfId="23216" xr:uid="{00000000-0005-0000-0000-000065AE0000}"/>
    <cellStyle name="Normal 6 2 2 2 3 3 2 4 2 2" xfId="23217" xr:uid="{00000000-0005-0000-0000-000066AE0000}"/>
    <cellStyle name="Normal 6 2 2 2 3 3 2 4 3" xfId="23218" xr:uid="{00000000-0005-0000-0000-000067AE0000}"/>
    <cellStyle name="Normal 6 2 2 2 3 3 2 5" xfId="23219" xr:uid="{00000000-0005-0000-0000-000068AE0000}"/>
    <cellStyle name="Normal 6 2 2 2 3 3 2 5 2" xfId="23220" xr:uid="{00000000-0005-0000-0000-000069AE0000}"/>
    <cellStyle name="Normal 6 2 2 2 3 3 2 6" xfId="23221" xr:uid="{00000000-0005-0000-0000-00006AAE0000}"/>
    <cellStyle name="Normal 6 2 2 2 3 3 3" xfId="23222" xr:uid="{00000000-0005-0000-0000-00006BAE0000}"/>
    <cellStyle name="Normal 6 2 2 2 3 3 3 2" xfId="23223" xr:uid="{00000000-0005-0000-0000-00006CAE0000}"/>
    <cellStyle name="Normal 6 2 2 2 3 3 3 2 2" xfId="23224" xr:uid="{00000000-0005-0000-0000-00006DAE0000}"/>
    <cellStyle name="Normal 6 2 2 2 3 3 3 2 2 2" xfId="23225" xr:uid="{00000000-0005-0000-0000-00006EAE0000}"/>
    <cellStyle name="Normal 6 2 2 2 3 3 3 2 2 2 2" xfId="23226" xr:uid="{00000000-0005-0000-0000-00006FAE0000}"/>
    <cellStyle name="Normal 6 2 2 2 3 3 3 2 2 3" xfId="23227" xr:uid="{00000000-0005-0000-0000-000070AE0000}"/>
    <cellStyle name="Normal 6 2 2 2 3 3 3 2 3" xfId="23228" xr:uid="{00000000-0005-0000-0000-000071AE0000}"/>
    <cellStyle name="Normal 6 2 2 2 3 3 3 2 3 2" xfId="23229" xr:uid="{00000000-0005-0000-0000-000072AE0000}"/>
    <cellStyle name="Normal 6 2 2 2 3 3 3 2 4" xfId="23230" xr:uid="{00000000-0005-0000-0000-000073AE0000}"/>
    <cellStyle name="Normal 6 2 2 2 3 3 3 3" xfId="23231" xr:uid="{00000000-0005-0000-0000-000074AE0000}"/>
    <cellStyle name="Normal 6 2 2 2 3 3 3 3 2" xfId="23232" xr:uid="{00000000-0005-0000-0000-000075AE0000}"/>
    <cellStyle name="Normal 6 2 2 2 3 3 3 3 2 2" xfId="23233" xr:uid="{00000000-0005-0000-0000-000076AE0000}"/>
    <cellStyle name="Normal 6 2 2 2 3 3 3 3 3" xfId="23234" xr:uid="{00000000-0005-0000-0000-000077AE0000}"/>
    <cellStyle name="Normal 6 2 2 2 3 3 3 4" xfId="23235" xr:uid="{00000000-0005-0000-0000-000078AE0000}"/>
    <cellStyle name="Normal 6 2 2 2 3 3 3 4 2" xfId="23236" xr:uid="{00000000-0005-0000-0000-000079AE0000}"/>
    <cellStyle name="Normal 6 2 2 2 3 3 3 5" xfId="23237" xr:uid="{00000000-0005-0000-0000-00007AAE0000}"/>
    <cellStyle name="Normal 6 2 2 2 3 3 4" xfId="23238" xr:uid="{00000000-0005-0000-0000-00007BAE0000}"/>
    <cellStyle name="Normal 6 2 2 2 3 3 4 2" xfId="23239" xr:uid="{00000000-0005-0000-0000-00007CAE0000}"/>
    <cellStyle name="Normal 6 2 2 2 3 3 4 2 2" xfId="23240" xr:uid="{00000000-0005-0000-0000-00007DAE0000}"/>
    <cellStyle name="Normal 6 2 2 2 3 3 4 2 2 2" xfId="23241" xr:uid="{00000000-0005-0000-0000-00007EAE0000}"/>
    <cellStyle name="Normal 6 2 2 2 3 3 4 2 3" xfId="23242" xr:uid="{00000000-0005-0000-0000-00007FAE0000}"/>
    <cellStyle name="Normal 6 2 2 2 3 3 4 3" xfId="23243" xr:uid="{00000000-0005-0000-0000-000080AE0000}"/>
    <cellStyle name="Normal 6 2 2 2 3 3 4 3 2" xfId="23244" xr:uid="{00000000-0005-0000-0000-000081AE0000}"/>
    <cellStyle name="Normal 6 2 2 2 3 3 4 4" xfId="23245" xr:uid="{00000000-0005-0000-0000-000082AE0000}"/>
    <cellStyle name="Normal 6 2 2 2 3 3 5" xfId="23246" xr:uid="{00000000-0005-0000-0000-000083AE0000}"/>
    <cellStyle name="Normal 6 2 2 2 3 3 5 2" xfId="23247" xr:uid="{00000000-0005-0000-0000-000084AE0000}"/>
    <cellStyle name="Normal 6 2 2 2 3 3 5 2 2" xfId="23248" xr:uid="{00000000-0005-0000-0000-000085AE0000}"/>
    <cellStyle name="Normal 6 2 2 2 3 3 5 3" xfId="23249" xr:uid="{00000000-0005-0000-0000-000086AE0000}"/>
    <cellStyle name="Normal 6 2 2 2 3 3 6" xfId="23250" xr:uid="{00000000-0005-0000-0000-000087AE0000}"/>
    <cellStyle name="Normal 6 2 2 2 3 3 6 2" xfId="23251" xr:uid="{00000000-0005-0000-0000-000088AE0000}"/>
    <cellStyle name="Normal 6 2 2 2 3 3 7" xfId="23252" xr:uid="{00000000-0005-0000-0000-000089AE0000}"/>
    <cellStyle name="Normal 6 2 2 2 3 4" xfId="23253" xr:uid="{00000000-0005-0000-0000-00008AAE0000}"/>
    <cellStyle name="Normal 6 2 2 2 3 4 2" xfId="23254" xr:uid="{00000000-0005-0000-0000-00008BAE0000}"/>
    <cellStyle name="Normal 6 2 2 2 3 4 2 2" xfId="23255" xr:uid="{00000000-0005-0000-0000-00008CAE0000}"/>
    <cellStyle name="Normal 6 2 2 2 3 4 2 2 2" xfId="23256" xr:uid="{00000000-0005-0000-0000-00008DAE0000}"/>
    <cellStyle name="Normal 6 2 2 2 3 4 2 2 2 2" xfId="23257" xr:uid="{00000000-0005-0000-0000-00008EAE0000}"/>
    <cellStyle name="Normal 6 2 2 2 3 4 2 2 2 2 2" xfId="23258" xr:uid="{00000000-0005-0000-0000-00008FAE0000}"/>
    <cellStyle name="Normal 6 2 2 2 3 4 2 2 2 3" xfId="23259" xr:uid="{00000000-0005-0000-0000-000090AE0000}"/>
    <cellStyle name="Normal 6 2 2 2 3 4 2 2 3" xfId="23260" xr:uid="{00000000-0005-0000-0000-000091AE0000}"/>
    <cellStyle name="Normal 6 2 2 2 3 4 2 2 3 2" xfId="23261" xr:uid="{00000000-0005-0000-0000-000092AE0000}"/>
    <cellStyle name="Normal 6 2 2 2 3 4 2 2 4" xfId="23262" xr:uid="{00000000-0005-0000-0000-000093AE0000}"/>
    <cellStyle name="Normal 6 2 2 2 3 4 2 3" xfId="23263" xr:uid="{00000000-0005-0000-0000-000094AE0000}"/>
    <cellStyle name="Normal 6 2 2 2 3 4 2 3 2" xfId="23264" xr:uid="{00000000-0005-0000-0000-000095AE0000}"/>
    <cellStyle name="Normal 6 2 2 2 3 4 2 3 2 2" xfId="23265" xr:uid="{00000000-0005-0000-0000-000096AE0000}"/>
    <cellStyle name="Normal 6 2 2 2 3 4 2 3 3" xfId="23266" xr:uid="{00000000-0005-0000-0000-000097AE0000}"/>
    <cellStyle name="Normal 6 2 2 2 3 4 2 4" xfId="23267" xr:uid="{00000000-0005-0000-0000-000098AE0000}"/>
    <cellStyle name="Normal 6 2 2 2 3 4 2 4 2" xfId="23268" xr:uid="{00000000-0005-0000-0000-000099AE0000}"/>
    <cellStyle name="Normal 6 2 2 2 3 4 2 5" xfId="23269" xr:uid="{00000000-0005-0000-0000-00009AAE0000}"/>
    <cellStyle name="Normal 6 2 2 2 3 4 3" xfId="23270" xr:uid="{00000000-0005-0000-0000-00009BAE0000}"/>
    <cellStyle name="Normal 6 2 2 2 3 4 3 2" xfId="23271" xr:uid="{00000000-0005-0000-0000-00009CAE0000}"/>
    <cellStyle name="Normal 6 2 2 2 3 4 3 2 2" xfId="23272" xr:uid="{00000000-0005-0000-0000-00009DAE0000}"/>
    <cellStyle name="Normal 6 2 2 2 3 4 3 2 2 2" xfId="23273" xr:uid="{00000000-0005-0000-0000-00009EAE0000}"/>
    <cellStyle name="Normal 6 2 2 2 3 4 3 2 3" xfId="23274" xr:uid="{00000000-0005-0000-0000-00009FAE0000}"/>
    <cellStyle name="Normal 6 2 2 2 3 4 3 3" xfId="23275" xr:uid="{00000000-0005-0000-0000-0000A0AE0000}"/>
    <cellStyle name="Normal 6 2 2 2 3 4 3 3 2" xfId="23276" xr:uid="{00000000-0005-0000-0000-0000A1AE0000}"/>
    <cellStyle name="Normal 6 2 2 2 3 4 3 4" xfId="23277" xr:uid="{00000000-0005-0000-0000-0000A2AE0000}"/>
    <cellStyle name="Normal 6 2 2 2 3 4 4" xfId="23278" xr:uid="{00000000-0005-0000-0000-0000A3AE0000}"/>
    <cellStyle name="Normal 6 2 2 2 3 4 4 2" xfId="23279" xr:uid="{00000000-0005-0000-0000-0000A4AE0000}"/>
    <cellStyle name="Normal 6 2 2 2 3 4 4 2 2" xfId="23280" xr:uid="{00000000-0005-0000-0000-0000A5AE0000}"/>
    <cellStyle name="Normal 6 2 2 2 3 4 4 3" xfId="23281" xr:uid="{00000000-0005-0000-0000-0000A6AE0000}"/>
    <cellStyle name="Normal 6 2 2 2 3 4 5" xfId="23282" xr:uid="{00000000-0005-0000-0000-0000A7AE0000}"/>
    <cellStyle name="Normal 6 2 2 2 3 4 5 2" xfId="23283" xr:uid="{00000000-0005-0000-0000-0000A8AE0000}"/>
    <cellStyle name="Normal 6 2 2 2 3 4 6" xfId="23284" xr:uid="{00000000-0005-0000-0000-0000A9AE0000}"/>
    <cellStyle name="Normal 6 2 2 2 3 5" xfId="23285" xr:uid="{00000000-0005-0000-0000-0000AAAE0000}"/>
    <cellStyle name="Normal 6 2 2 2 3 5 2" xfId="23286" xr:uid="{00000000-0005-0000-0000-0000ABAE0000}"/>
    <cellStyle name="Normal 6 2 2 2 3 5 2 2" xfId="23287" xr:uid="{00000000-0005-0000-0000-0000ACAE0000}"/>
    <cellStyle name="Normal 6 2 2 2 3 5 2 2 2" xfId="23288" xr:uid="{00000000-0005-0000-0000-0000ADAE0000}"/>
    <cellStyle name="Normal 6 2 2 2 3 5 2 2 2 2" xfId="23289" xr:uid="{00000000-0005-0000-0000-0000AEAE0000}"/>
    <cellStyle name="Normal 6 2 2 2 3 5 2 2 3" xfId="23290" xr:uid="{00000000-0005-0000-0000-0000AFAE0000}"/>
    <cellStyle name="Normal 6 2 2 2 3 5 2 3" xfId="23291" xr:uid="{00000000-0005-0000-0000-0000B0AE0000}"/>
    <cellStyle name="Normal 6 2 2 2 3 5 2 3 2" xfId="23292" xr:uid="{00000000-0005-0000-0000-0000B1AE0000}"/>
    <cellStyle name="Normal 6 2 2 2 3 5 2 4" xfId="23293" xr:uid="{00000000-0005-0000-0000-0000B2AE0000}"/>
    <cellStyle name="Normal 6 2 2 2 3 5 3" xfId="23294" xr:uid="{00000000-0005-0000-0000-0000B3AE0000}"/>
    <cellStyle name="Normal 6 2 2 2 3 5 3 2" xfId="23295" xr:uid="{00000000-0005-0000-0000-0000B4AE0000}"/>
    <cellStyle name="Normal 6 2 2 2 3 5 3 2 2" xfId="23296" xr:uid="{00000000-0005-0000-0000-0000B5AE0000}"/>
    <cellStyle name="Normal 6 2 2 2 3 5 3 3" xfId="23297" xr:uid="{00000000-0005-0000-0000-0000B6AE0000}"/>
    <cellStyle name="Normal 6 2 2 2 3 5 4" xfId="23298" xr:uid="{00000000-0005-0000-0000-0000B7AE0000}"/>
    <cellStyle name="Normal 6 2 2 2 3 5 4 2" xfId="23299" xr:uid="{00000000-0005-0000-0000-0000B8AE0000}"/>
    <cellStyle name="Normal 6 2 2 2 3 5 5" xfId="23300" xr:uid="{00000000-0005-0000-0000-0000B9AE0000}"/>
    <cellStyle name="Normal 6 2 2 2 3 6" xfId="23301" xr:uid="{00000000-0005-0000-0000-0000BAAE0000}"/>
    <cellStyle name="Normal 6 2 2 2 3 6 2" xfId="23302" xr:uid="{00000000-0005-0000-0000-0000BBAE0000}"/>
    <cellStyle name="Normal 6 2 2 2 3 6 2 2" xfId="23303" xr:uid="{00000000-0005-0000-0000-0000BCAE0000}"/>
    <cellStyle name="Normal 6 2 2 2 3 6 2 2 2" xfId="23304" xr:uid="{00000000-0005-0000-0000-0000BDAE0000}"/>
    <cellStyle name="Normal 6 2 2 2 3 6 2 3" xfId="23305" xr:uid="{00000000-0005-0000-0000-0000BEAE0000}"/>
    <cellStyle name="Normal 6 2 2 2 3 6 3" xfId="23306" xr:uid="{00000000-0005-0000-0000-0000BFAE0000}"/>
    <cellStyle name="Normal 6 2 2 2 3 6 3 2" xfId="23307" xr:uid="{00000000-0005-0000-0000-0000C0AE0000}"/>
    <cellStyle name="Normal 6 2 2 2 3 6 4" xfId="23308" xr:uid="{00000000-0005-0000-0000-0000C1AE0000}"/>
    <cellStyle name="Normal 6 2 2 2 3 7" xfId="23309" xr:uid="{00000000-0005-0000-0000-0000C2AE0000}"/>
    <cellStyle name="Normal 6 2 2 2 3 7 2" xfId="23310" xr:uid="{00000000-0005-0000-0000-0000C3AE0000}"/>
    <cellStyle name="Normal 6 2 2 2 3 7 2 2" xfId="23311" xr:uid="{00000000-0005-0000-0000-0000C4AE0000}"/>
    <cellStyle name="Normal 6 2 2 2 3 7 3" xfId="23312" xr:uid="{00000000-0005-0000-0000-0000C5AE0000}"/>
    <cellStyle name="Normal 6 2 2 2 3 8" xfId="23313" xr:uid="{00000000-0005-0000-0000-0000C6AE0000}"/>
    <cellStyle name="Normal 6 2 2 2 3 8 2" xfId="23314" xr:uid="{00000000-0005-0000-0000-0000C7AE0000}"/>
    <cellStyle name="Normal 6 2 2 2 3 9" xfId="23315" xr:uid="{00000000-0005-0000-0000-0000C8AE0000}"/>
    <cellStyle name="Normal 6 2 2 2 4" xfId="23316" xr:uid="{00000000-0005-0000-0000-0000C9AE0000}"/>
    <cellStyle name="Normal 6 2 2 2 4 2" xfId="23317" xr:uid="{00000000-0005-0000-0000-0000CAAE0000}"/>
    <cellStyle name="Normal 6 2 2 2 4 2 2" xfId="23318" xr:uid="{00000000-0005-0000-0000-0000CBAE0000}"/>
    <cellStyle name="Normal 6 2 2 2 4 2 2 2" xfId="23319" xr:uid="{00000000-0005-0000-0000-0000CCAE0000}"/>
    <cellStyle name="Normal 6 2 2 2 4 2 2 2 2" xfId="23320" xr:uid="{00000000-0005-0000-0000-0000CDAE0000}"/>
    <cellStyle name="Normal 6 2 2 2 4 2 2 2 2 2" xfId="23321" xr:uid="{00000000-0005-0000-0000-0000CEAE0000}"/>
    <cellStyle name="Normal 6 2 2 2 4 2 2 2 2 2 2" xfId="23322" xr:uid="{00000000-0005-0000-0000-0000CFAE0000}"/>
    <cellStyle name="Normal 6 2 2 2 4 2 2 2 2 2 2 2" xfId="23323" xr:uid="{00000000-0005-0000-0000-0000D0AE0000}"/>
    <cellStyle name="Normal 6 2 2 2 4 2 2 2 2 2 3" xfId="23324" xr:uid="{00000000-0005-0000-0000-0000D1AE0000}"/>
    <cellStyle name="Normal 6 2 2 2 4 2 2 2 2 3" xfId="23325" xr:uid="{00000000-0005-0000-0000-0000D2AE0000}"/>
    <cellStyle name="Normal 6 2 2 2 4 2 2 2 2 3 2" xfId="23326" xr:uid="{00000000-0005-0000-0000-0000D3AE0000}"/>
    <cellStyle name="Normal 6 2 2 2 4 2 2 2 2 4" xfId="23327" xr:uid="{00000000-0005-0000-0000-0000D4AE0000}"/>
    <cellStyle name="Normal 6 2 2 2 4 2 2 2 3" xfId="23328" xr:uid="{00000000-0005-0000-0000-0000D5AE0000}"/>
    <cellStyle name="Normal 6 2 2 2 4 2 2 2 3 2" xfId="23329" xr:uid="{00000000-0005-0000-0000-0000D6AE0000}"/>
    <cellStyle name="Normal 6 2 2 2 4 2 2 2 3 2 2" xfId="23330" xr:uid="{00000000-0005-0000-0000-0000D7AE0000}"/>
    <cellStyle name="Normal 6 2 2 2 4 2 2 2 3 3" xfId="23331" xr:uid="{00000000-0005-0000-0000-0000D8AE0000}"/>
    <cellStyle name="Normal 6 2 2 2 4 2 2 2 4" xfId="23332" xr:uid="{00000000-0005-0000-0000-0000D9AE0000}"/>
    <cellStyle name="Normal 6 2 2 2 4 2 2 2 4 2" xfId="23333" xr:uid="{00000000-0005-0000-0000-0000DAAE0000}"/>
    <cellStyle name="Normal 6 2 2 2 4 2 2 2 5" xfId="23334" xr:uid="{00000000-0005-0000-0000-0000DBAE0000}"/>
    <cellStyle name="Normal 6 2 2 2 4 2 2 3" xfId="23335" xr:uid="{00000000-0005-0000-0000-0000DCAE0000}"/>
    <cellStyle name="Normal 6 2 2 2 4 2 2 3 2" xfId="23336" xr:uid="{00000000-0005-0000-0000-0000DDAE0000}"/>
    <cellStyle name="Normal 6 2 2 2 4 2 2 3 2 2" xfId="23337" xr:uid="{00000000-0005-0000-0000-0000DEAE0000}"/>
    <cellStyle name="Normal 6 2 2 2 4 2 2 3 2 2 2" xfId="23338" xr:uid="{00000000-0005-0000-0000-0000DFAE0000}"/>
    <cellStyle name="Normal 6 2 2 2 4 2 2 3 2 3" xfId="23339" xr:uid="{00000000-0005-0000-0000-0000E0AE0000}"/>
    <cellStyle name="Normal 6 2 2 2 4 2 2 3 3" xfId="23340" xr:uid="{00000000-0005-0000-0000-0000E1AE0000}"/>
    <cellStyle name="Normal 6 2 2 2 4 2 2 3 3 2" xfId="23341" xr:uid="{00000000-0005-0000-0000-0000E2AE0000}"/>
    <cellStyle name="Normal 6 2 2 2 4 2 2 3 4" xfId="23342" xr:uid="{00000000-0005-0000-0000-0000E3AE0000}"/>
    <cellStyle name="Normal 6 2 2 2 4 2 2 4" xfId="23343" xr:uid="{00000000-0005-0000-0000-0000E4AE0000}"/>
    <cellStyle name="Normal 6 2 2 2 4 2 2 4 2" xfId="23344" xr:uid="{00000000-0005-0000-0000-0000E5AE0000}"/>
    <cellStyle name="Normal 6 2 2 2 4 2 2 4 2 2" xfId="23345" xr:uid="{00000000-0005-0000-0000-0000E6AE0000}"/>
    <cellStyle name="Normal 6 2 2 2 4 2 2 4 3" xfId="23346" xr:uid="{00000000-0005-0000-0000-0000E7AE0000}"/>
    <cellStyle name="Normal 6 2 2 2 4 2 2 5" xfId="23347" xr:uid="{00000000-0005-0000-0000-0000E8AE0000}"/>
    <cellStyle name="Normal 6 2 2 2 4 2 2 5 2" xfId="23348" xr:uid="{00000000-0005-0000-0000-0000E9AE0000}"/>
    <cellStyle name="Normal 6 2 2 2 4 2 2 6" xfId="23349" xr:uid="{00000000-0005-0000-0000-0000EAAE0000}"/>
    <cellStyle name="Normal 6 2 2 2 4 2 3" xfId="23350" xr:uid="{00000000-0005-0000-0000-0000EBAE0000}"/>
    <cellStyle name="Normal 6 2 2 2 4 2 3 2" xfId="23351" xr:uid="{00000000-0005-0000-0000-0000ECAE0000}"/>
    <cellStyle name="Normal 6 2 2 2 4 2 3 2 2" xfId="23352" xr:uid="{00000000-0005-0000-0000-0000EDAE0000}"/>
    <cellStyle name="Normal 6 2 2 2 4 2 3 2 2 2" xfId="23353" xr:uid="{00000000-0005-0000-0000-0000EEAE0000}"/>
    <cellStyle name="Normal 6 2 2 2 4 2 3 2 2 2 2" xfId="23354" xr:uid="{00000000-0005-0000-0000-0000EFAE0000}"/>
    <cellStyle name="Normal 6 2 2 2 4 2 3 2 2 3" xfId="23355" xr:uid="{00000000-0005-0000-0000-0000F0AE0000}"/>
    <cellStyle name="Normal 6 2 2 2 4 2 3 2 3" xfId="23356" xr:uid="{00000000-0005-0000-0000-0000F1AE0000}"/>
    <cellStyle name="Normal 6 2 2 2 4 2 3 2 3 2" xfId="23357" xr:uid="{00000000-0005-0000-0000-0000F2AE0000}"/>
    <cellStyle name="Normal 6 2 2 2 4 2 3 2 4" xfId="23358" xr:uid="{00000000-0005-0000-0000-0000F3AE0000}"/>
    <cellStyle name="Normal 6 2 2 2 4 2 3 3" xfId="23359" xr:uid="{00000000-0005-0000-0000-0000F4AE0000}"/>
    <cellStyle name="Normal 6 2 2 2 4 2 3 3 2" xfId="23360" xr:uid="{00000000-0005-0000-0000-0000F5AE0000}"/>
    <cellStyle name="Normal 6 2 2 2 4 2 3 3 2 2" xfId="23361" xr:uid="{00000000-0005-0000-0000-0000F6AE0000}"/>
    <cellStyle name="Normal 6 2 2 2 4 2 3 3 3" xfId="23362" xr:uid="{00000000-0005-0000-0000-0000F7AE0000}"/>
    <cellStyle name="Normal 6 2 2 2 4 2 3 4" xfId="23363" xr:uid="{00000000-0005-0000-0000-0000F8AE0000}"/>
    <cellStyle name="Normal 6 2 2 2 4 2 3 4 2" xfId="23364" xr:uid="{00000000-0005-0000-0000-0000F9AE0000}"/>
    <cellStyle name="Normal 6 2 2 2 4 2 3 5" xfId="23365" xr:uid="{00000000-0005-0000-0000-0000FAAE0000}"/>
    <cellStyle name="Normal 6 2 2 2 4 2 4" xfId="23366" xr:uid="{00000000-0005-0000-0000-0000FBAE0000}"/>
    <cellStyle name="Normal 6 2 2 2 4 2 4 2" xfId="23367" xr:uid="{00000000-0005-0000-0000-0000FCAE0000}"/>
    <cellStyle name="Normal 6 2 2 2 4 2 4 2 2" xfId="23368" xr:uid="{00000000-0005-0000-0000-0000FDAE0000}"/>
    <cellStyle name="Normal 6 2 2 2 4 2 4 2 2 2" xfId="23369" xr:uid="{00000000-0005-0000-0000-0000FEAE0000}"/>
    <cellStyle name="Normal 6 2 2 2 4 2 4 2 3" xfId="23370" xr:uid="{00000000-0005-0000-0000-0000FFAE0000}"/>
    <cellStyle name="Normal 6 2 2 2 4 2 4 3" xfId="23371" xr:uid="{00000000-0005-0000-0000-000000AF0000}"/>
    <cellStyle name="Normal 6 2 2 2 4 2 4 3 2" xfId="23372" xr:uid="{00000000-0005-0000-0000-000001AF0000}"/>
    <cellStyle name="Normal 6 2 2 2 4 2 4 4" xfId="23373" xr:uid="{00000000-0005-0000-0000-000002AF0000}"/>
    <cellStyle name="Normal 6 2 2 2 4 2 5" xfId="23374" xr:uid="{00000000-0005-0000-0000-000003AF0000}"/>
    <cellStyle name="Normal 6 2 2 2 4 2 5 2" xfId="23375" xr:uid="{00000000-0005-0000-0000-000004AF0000}"/>
    <cellStyle name="Normal 6 2 2 2 4 2 5 2 2" xfId="23376" xr:uid="{00000000-0005-0000-0000-000005AF0000}"/>
    <cellStyle name="Normal 6 2 2 2 4 2 5 3" xfId="23377" xr:uid="{00000000-0005-0000-0000-000006AF0000}"/>
    <cellStyle name="Normal 6 2 2 2 4 2 6" xfId="23378" xr:uid="{00000000-0005-0000-0000-000007AF0000}"/>
    <cellStyle name="Normal 6 2 2 2 4 2 6 2" xfId="23379" xr:uid="{00000000-0005-0000-0000-000008AF0000}"/>
    <cellStyle name="Normal 6 2 2 2 4 2 7" xfId="23380" xr:uid="{00000000-0005-0000-0000-000009AF0000}"/>
    <cellStyle name="Normal 6 2 2 2 4 3" xfId="23381" xr:uid="{00000000-0005-0000-0000-00000AAF0000}"/>
    <cellStyle name="Normal 6 2 2 2 4 3 2" xfId="23382" xr:uid="{00000000-0005-0000-0000-00000BAF0000}"/>
    <cellStyle name="Normal 6 2 2 2 4 3 2 2" xfId="23383" xr:uid="{00000000-0005-0000-0000-00000CAF0000}"/>
    <cellStyle name="Normal 6 2 2 2 4 3 2 2 2" xfId="23384" xr:uid="{00000000-0005-0000-0000-00000DAF0000}"/>
    <cellStyle name="Normal 6 2 2 2 4 3 2 2 2 2" xfId="23385" xr:uid="{00000000-0005-0000-0000-00000EAF0000}"/>
    <cellStyle name="Normal 6 2 2 2 4 3 2 2 2 2 2" xfId="23386" xr:uid="{00000000-0005-0000-0000-00000FAF0000}"/>
    <cellStyle name="Normal 6 2 2 2 4 3 2 2 2 3" xfId="23387" xr:uid="{00000000-0005-0000-0000-000010AF0000}"/>
    <cellStyle name="Normal 6 2 2 2 4 3 2 2 3" xfId="23388" xr:uid="{00000000-0005-0000-0000-000011AF0000}"/>
    <cellStyle name="Normal 6 2 2 2 4 3 2 2 3 2" xfId="23389" xr:uid="{00000000-0005-0000-0000-000012AF0000}"/>
    <cellStyle name="Normal 6 2 2 2 4 3 2 2 4" xfId="23390" xr:uid="{00000000-0005-0000-0000-000013AF0000}"/>
    <cellStyle name="Normal 6 2 2 2 4 3 2 3" xfId="23391" xr:uid="{00000000-0005-0000-0000-000014AF0000}"/>
    <cellStyle name="Normal 6 2 2 2 4 3 2 3 2" xfId="23392" xr:uid="{00000000-0005-0000-0000-000015AF0000}"/>
    <cellStyle name="Normal 6 2 2 2 4 3 2 3 2 2" xfId="23393" xr:uid="{00000000-0005-0000-0000-000016AF0000}"/>
    <cellStyle name="Normal 6 2 2 2 4 3 2 3 3" xfId="23394" xr:uid="{00000000-0005-0000-0000-000017AF0000}"/>
    <cellStyle name="Normal 6 2 2 2 4 3 2 4" xfId="23395" xr:uid="{00000000-0005-0000-0000-000018AF0000}"/>
    <cellStyle name="Normal 6 2 2 2 4 3 2 4 2" xfId="23396" xr:uid="{00000000-0005-0000-0000-000019AF0000}"/>
    <cellStyle name="Normal 6 2 2 2 4 3 2 5" xfId="23397" xr:uid="{00000000-0005-0000-0000-00001AAF0000}"/>
    <cellStyle name="Normal 6 2 2 2 4 3 3" xfId="23398" xr:uid="{00000000-0005-0000-0000-00001BAF0000}"/>
    <cellStyle name="Normal 6 2 2 2 4 3 3 2" xfId="23399" xr:uid="{00000000-0005-0000-0000-00001CAF0000}"/>
    <cellStyle name="Normal 6 2 2 2 4 3 3 2 2" xfId="23400" xr:uid="{00000000-0005-0000-0000-00001DAF0000}"/>
    <cellStyle name="Normal 6 2 2 2 4 3 3 2 2 2" xfId="23401" xr:uid="{00000000-0005-0000-0000-00001EAF0000}"/>
    <cellStyle name="Normal 6 2 2 2 4 3 3 2 3" xfId="23402" xr:uid="{00000000-0005-0000-0000-00001FAF0000}"/>
    <cellStyle name="Normal 6 2 2 2 4 3 3 3" xfId="23403" xr:uid="{00000000-0005-0000-0000-000020AF0000}"/>
    <cellStyle name="Normal 6 2 2 2 4 3 3 3 2" xfId="23404" xr:uid="{00000000-0005-0000-0000-000021AF0000}"/>
    <cellStyle name="Normal 6 2 2 2 4 3 3 4" xfId="23405" xr:uid="{00000000-0005-0000-0000-000022AF0000}"/>
    <cellStyle name="Normal 6 2 2 2 4 3 4" xfId="23406" xr:uid="{00000000-0005-0000-0000-000023AF0000}"/>
    <cellStyle name="Normal 6 2 2 2 4 3 4 2" xfId="23407" xr:uid="{00000000-0005-0000-0000-000024AF0000}"/>
    <cellStyle name="Normal 6 2 2 2 4 3 4 2 2" xfId="23408" xr:uid="{00000000-0005-0000-0000-000025AF0000}"/>
    <cellStyle name="Normal 6 2 2 2 4 3 4 3" xfId="23409" xr:uid="{00000000-0005-0000-0000-000026AF0000}"/>
    <cellStyle name="Normal 6 2 2 2 4 3 5" xfId="23410" xr:uid="{00000000-0005-0000-0000-000027AF0000}"/>
    <cellStyle name="Normal 6 2 2 2 4 3 5 2" xfId="23411" xr:uid="{00000000-0005-0000-0000-000028AF0000}"/>
    <cellStyle name="Normal 6 2 2 2 4 3 6" xfId="23412" xr:uid="{00000000-0005-0000-0000-000029AF0000}"/>
    <cellStyle name="Normal 6 2 2 2 4 4" xfId="23413" xr:uid="{00000000-0005-0000-0000-00002AAF0000}"/>
    <cellStyle name="Normal 6 2 2 2 4 4 2" xfId="23414" xr:uid="{00000000-0005-0000-0000-00002BAF0000}"/>
    <cellStyle name="Normal 6 2 2 2 4 4 2 2" xfId="23415" xr:uid="{00000000-0005-0000-0000-00002CAF0000}"/>
    <cellStyle name="Normal 6 2 2 2 4 4 2 2 2" xfId="23416" xr:uid="{00000000-0005-0000-0000-00002DAF0000}"/>
    <cellStyle name="Normal 6 2 2 2 4 4 2 2 2 2" xfId="23417" xr:uid="{00000000-0005-0000-0000-00002EAF0000}"/>
    <cellStyle name="Normal 6 2 2 2 4 4 2 2 3" xfId="23418" xr:uid="{00000000-0005-0000-0000-00002FAF0000}"/>
    <cellStyle name="Normal 6 2 2 2 4 4 2 3" xfId="23419" xr:uid="{00000000-0005-0000-0000-000030AF0000}"/>
    <cellStyle name="Normal 6 2 2 2 4 4 2 3 2" xfId="23420" xr:uid="{00000000-0005-0000-0000-000031AF0000}"/>
    <cellStyle name="Normal 6 2 2 2 4 4 2 4" xfId="23421" xr:uid="{00000000-0005-0000-0000-000032AF0000}"/>
    <cellStyle name="Normal 6 2 2 2 4 4 3" xfId="23422" xr:uid="{00000000-0005-0000-0000-000033AF0000}"/>
    <cellStyle name="Normal 6 2 2 2 4 4 3 2" xfId="23423" xr:uid="{00000000-0005-0000-0000-000034AF0000}"/>
    <cellStyle name="Normal 6 2 2 2 4 4 3 2 2" xfId="23424" xr:uid="{00000000-0005-0000-0000-000035AF0000}"/>
    <cellStyle name="Normal 6 2 2 2 4 4 3 3" xfId="23425" xr:uid="{00000000-0005-0000-0000-000036AF0000}"/>
    <cellStyle name="Normal 6 2 2 2 4 4 4" xfId="23426" xr:uid="{00000000-0005-0000-0000-000037AF0000}"/>
    <cellStyle name="Normal 6 2 2 2 4 4 4 2" xfId="23427" xr:uid="{00000000-0005-0000-0000-000038AF0000}"/>
    <cellStyle name="Normal 6 2 2 2 4 4 5" xfId="23428" xr:uid="{00000000-0005-0000-0000-000039AF0000}"/>
    <cellStyle name="Normal 6 2 2 2 4 5" xfId="23429" xr:uid="{00000000-0005-0000-0000-00003AAF0000}"/>
    <cellStyle name="Normal 6 2 2 2 4 5 2" xfId="23430" xr:uid="{00000000-0005-0000-0000-00003BAF0000}"/>
    <cellStyle name="Normal 6 2 2 2 4 5 2 2" xfId="23431" xr:uid="{00000000-0005-0000-0000-00003CAF0000}"/>
    <cellStyle name="Normal 6 2 2 2 4 5 2 2 2" xfId="23432" xr:uid="{00000000-0005-0000-0000-00003DAF0000}"/>
    <cellStyle name="Normal 6 2 2 2 4 5 2 3" xfId="23433" xr:uid="{00000000-0005-0000-0000-00003EAF0000}"/>
    <cellStyle name="Normal 6 2 2 2 4 5 3" xfId="23434" xr:uid="{00000000-0005-0000-0000-00003FAF0000}"/>
    <cellStyle name="Normal 6 2 2 2 4 5 3 2" xfId="23435" xr:uid="{00000000-0005-0000-0000-000040AF0000}"/>
    <cellStyle name="Normal 6 2 2 2 4 5 4" xfId="23436" xr:uid="{00000000-0005-0000-0000-000041AF0000}"/>
    <cellStyle name="Normal 6 2 2 2 4 6" xfId="23437" xr:uid="{00000000-0005-0000-0000-000042AF0000}"/>
    <cellStyle name="Normal 6 2 2 2 4 6 2" xfId="23438" xr:uid="{00000000-0005-0000-0000-000043AF0000}"/>
    <cellStyle name="Normal 6 2 2 2 4 6 2 2" xfId="23439" xr:uid="{00000000-0005-0000-0000-000044AF0000}"/>
    <cellStyle name="Normal 6 2 2 2 4 6 3" xfId="23440" xr:uid="{00000000-0005-0000-0000-000045AF0000}"/>
    <cellStyle name="Normal 6 2 2 2 4 7" xfId="23441" xr:uid="{00000000-0005-0000-0000-000046AF0000}"/>
    <cellStyle name="Normal 6 2 2 2 4 7 2" xfId="23442" xr:uid="{00000000-0005-0000-0000-000047AF0000}"/>
    <cellStyle name="Normal 6 2 2 2 4 8" xfId="23443" xr:uid="{00000000-0005-0000-0000-000048AF0000}"/>
    <cellStyle name="Normal 6 2 2 2 5" xfId="23444" xr:uid="{00000000-0005-0000-0000-000049AF0000}"/>
    <cellStyle name="Normal 6 2 2 2 5 2" xfId="23445" xr:uid="{00000000-0005-0000-0000-00004AAF0000}"/>
    <cellStyle name="Normal 6 2 2 2 5 2 2" xfId="23446" xr:uid="{00000000-0005-0000-0000-00004BAF0000}"/>
    <cellStyle name="Normal 6 2 2 2 5 2 2 2" xfId="23447" xr:uid="{00000000-0005-0000-0000-00004CAF0000}"/>
    <cellStyle name="Normal 6 2 2 2 5 2 2 2 2" xfId="23448" xr:uid="{00000000-0005-0000-0000-00004DAF0000}"/>
    <cellStyle name="Normal 6 2 2 2 5 2 2 2 2 2" xfId="23449" xr:uid="{00000000-0005-0000-0000-00004EAF0000}"/>
    <cellStyle name="Normal 6 2 2 2 5 2 2 2 2 2 2" xfId="23450" xr:uid="{00000000-0005-0000-0000-00004FAF0000}"/>
    <cellStyle name="Normal 6 2 2 2 5 2 2 2 2 3" xfId="23451" xr:uid="{00000000-0005-0000-0000-000050AF0000}"/>
    <cellStyle name="Normal 6 2 2 2 5 2 2 2 3" xfId="23452" xr:uid="{00000000-0005-0000-0000-000051AF0000}"/>
    <cellStyle name="Normal 6 2 2 2 5 2 2 2 3 2" xfId="23453" xr:uid="{00000000-0005-0000-0000-000052AF0000}"/>
    <cellStyle name="Normal 6 2 2 2 5 2 2 2 4" xfId="23454" xr:uid="{00000000-0005-0000-0000-000053AF0000}"/>
    <cellStyle name="Normal 6 2 2 2 5 2 2 3" xfId="23455" xr:uid="{00000000-0005-0000-0000-000054AF0000}"/>
    <cellStyle name="Normal 6 2 2 2 5 2 2 3 2" xfId="23456" xr:uid="{00000000-0005-0000-0000-000055AF0000}"/>
    <cellStyle name="Normal 6 2 2 2 5 2 2 3 2 2" xfId="23457" xr:uid="{00000000-0005-0000-0000-000056AF0000}"/>
    <cellStyle name="Normal 6 2 2 2 5 2 2 3 3" xfId="23458" xr:uid="{00000000-0005-0000-0000-000057AF0000}"/>
    <cellStyle name="Normal 6 2 2 2 5 2 2 4" xfId="23459" xr:uid="{00000000-0005-0000-0000-000058AF0000}"/>
    <cellStyle name="Normal 6 2 2 2 5 2 2 4 2" xfId="23460" xr:uid="{00000000-0005-0000-0000-000059AF0000}"/>
    <cellStyle name="Normal 6 2 2 2 5 2 2 5" xfId="23461" xr:uid="{00000000-0005-0000-0000-00005AAF0000}"/>
    <cellStyle name="Normal 6 2 2 2 5 2 3" xfId="23462" xr:uid="{00000000-0005-0000-0000-00005BAF0000}"/>
    <cellStyle name="Normal 6 2 2 2 5 2 3 2" xfId="23463" xr:uid="{00000000-0005-0000-0000-00005CAF0000}"/>
    <cellStyle name="Normal 6 2 2 2 5 2 3 2 2" xfId="23464" xr:uid="{00000000-0005-0000-0000-00005DAF0000}"/>
    <cellStyle name="Normal 6 2 2 2 5 2 3 2 2 2" xfId="23465" xr:uid="{00000000-0005-0000-0000-00005EAF0000}"/>
    <cellStyle name="Normal 6 2 2 2 5 2 3 2 3" xfId="23466" xr:uid="{00000000-0005-0000-0000-00005FAF0000}"/>
    <cellStyle name="Normal 6 2 2 2 5 2 3 3" xfId="23467" xr:uid="{00000000-0005-0000-0000-000060AF0000}"/>
    <cellStyle name="Normal 6 2 2 2 5 2 3 3 2" xfId="23468" xr:uid="{00000000-0005-0000-0000-000061AF0000}"/>
    <cellStyle name="Normal 6 2 2 2 5 2 3 4" xfId="23469" xr:uid="{00000000-0005-0000-0000-000062AF0000}"/>
    <cellStyle name="Normal 6 2 2 2 5 2 4" xfId="23470" xr:uid="{00000000-0005-0000-0000-000063AF0000}"/>
    <cellStyle name="Normal 6 2 2 2 5 2 4 2" xfId="23471" xr:uid="{00000000-0005-0000-0000-000064AF0000}"/>
    <cellStyle name="Normal 6 2 2 2 5 2 4 2 2" xfId="23472" xr:uid="{00000000-0005-0000-0000-000065AF0000}"/>
    <cellStyle name="Normal 6 2 2 2 5 2 4 3" xfId="23473" xr:uid="{00000000-0005-0000-0000-000066AF0000}"/>
    <cellStyle name="Normal 6 2 2 2 5 2 5" xfId="23474" xr:uid="{00000000-0005-0000-0000-000067AF0000}"/>
    <cellStyle name="Normal 6 2 2 2 5 2 5 2" xfId="23475" xr:uid="{00000000-0005-0000-0000-000068AF0000}"/>
    <cellStyle name="Normal 6 2 2 2 5 2 6" xfId="23476" xr:uid="{00000000-0005-0000-0000-000069AF0000}"/>
    <cellStyle name="Normal 6 2 2 2 5 3" xfId="23477" xr:uid="{00000000-0005-0000-0000-00006AAF0000}"/>
    <cellStyle name="Normal 6 2 2 2 5 3 2" xfId="23478" xr:uid="{00000000-0005-0000-0000-00006BAF0000}"/>
    <cellStyle name="Normal 6 2 2 2 5 3 2 2" xfId="23479" xr:uid="{00000000-0005-0000-0000-00006CAF0000}"/>
    <cellStyle name="Normal 6 2 2 2 5 3 2 2 2" xfId="23480" xr:uid="{00000000-0005-0000-0000-00006DAF0000}"/>
    <cellStyle name="Normal 6 2 2 2 5 3 2 2 2 2" xfId="23481" xr:uid="{00000000-0005-0000-0000-00006EAF0000}"/>
    <cellStyle name="Normal 6 2 2 2 5 3 2 2 3" xfId="23482" xr:uid="{00000000-0005-0000-0000-00006FAF0000}"/>
    <cellStyle name="Normal 6 2 2 2 5 3 2 3" xfId="23483" xr:uid="{00000000-0005-0000-0000-000070AF0000}"/>
    <cellStyle name="Normal 6 2 2 2 5 3 2 3 2" xfId="23484" xr:uid="{00000000-0005-0000-0000-000071AF0000}"/>
    <cellStyle name="Normal 6 2 2 2 5 3 2 4" xfId="23485" xr:uid="{00000000-0005-0000-0000-000072AF0000}"/>
    <cellStyle name="Normal 6 2 2 2 5 3 3" xfId="23486" xr:uid="{00000000-0005-0000-0000-000073AF0000}"/>
    <cellStyle name="Normal 6 2 2 2 5 3 3 2" xfId="23487" xr:uid="{00000000-0005-0000-0000-000074AF0000}"/>
    <cellStyle name="Normal 6 2 2 2 5 3 3 2 2" xfId="23488" xr:uid="{00000000-0005-0000-0000-000075AF0000}"/>
    <cellStyle name="Normal 6 2 2 2 5 3 3 3" xfId="23489" xr:uid="{00000000-0005-0000-0000-000076AF0000}"/>
    <cellStyle name="Normal 6 2 2 2 5 3 4" xfId="23490" xr:uid="{00000000-0005-0000-0000-000077AF0000}"/>
    <cellStyle name="Normal 6 2 2 2 5 3 4 2" xfId="23491" xr:uid="{00000000-0005-0000-0000-000078AF0000}"/>
    <cellStyle name="Normal 6 2 2 2 5 3 5" xfId="23492" xr:uid="{00000000-0005-0000-0000-000079AF0000}"/>
    <cellStyle name="Normal 6 2 2 2 5 4" xfId="23493" xr:uid="{00000000-0005-0000-0000-00007AAF0000}"/>
    <cellStyle name="Normal 6 2 2 2 5 4 2" xfId="23494" xr:uid="{00000000-0005-0000-0000-00007BAF0000}"/>
    <cellStyle name="Normal 6 2 2 2 5 4 2 2" xfId="23495" xr:uid="{00000000-0005-0000-0000-00007CAF0000}"/>
    <cellStyle name="Normal 6 2 2 2 5 4 2 2 2" xfId="23496" xr:uid="{00000000-0005-0000-0000-00007DAF0000}"/>
    <cellStyle name="Normal 6 2 2 2 5 4 2 3" xfId="23497" xr:uid="{00000000-0005-0000-0000-00007EAF0000}"/>
    <cellStyle name="Normal 6 2 2 2 5 4 3" xfId="23498" xr:uid="{00000000-0005-0000-0000-00007FAF0000}"/>
    <cellStyle name="Normal 6 2 2 2 5 4 3 2" xfId="23499" xr:uid="{00000000-0005-0000-0000-000080AF0000}"/>
    <cellStyle name="Normal 6 2 2 2 5 4 4" xfId="23500" xr:uid="{00000000-0005-0000-0000-000081AF0000}"/>
    <cellStyle name="Normal 6 2 2 2 5 5" xfId="23501" xr:uid="{00000000-0005-0000-0000-000082AF0000}"/>
    <cellStyle name="Normal 6 2 2 2 5 5 2" xfId="23502" xr:uid="{00000000-0005-0000-0000-000083AF0000}"/>
    <cellStyle name="Normal 6 2 2 2 5 5 2 2" xfId="23503" xr:uid="{00000000-0005-0000-0000-000084AF0000}"/>
    <cellStyle name="Normal 6 2 2 2 5 5 3" xfId="23504" xr:uid="{00000000-0005-0000-0000-000085AF0000}"/>
    <cellStyle name="Normal 6 2 2 2 5 6" xfId="23505" xr:uid="{00000000-0005-0000-0000-000086AF0000}"/>
    <cellStyle name="Normal 6 2 2 2 5 6 2" xfId="23506" xr:uid="{00000000-0005-0000-0000-000087AF0000}"/>
    <cellStyle name="Normal 6 2 2 2 5 7" xfId="23507" xr:uid="{00000000-0005-0000-0000-000088AF0000}"/>
    <cellStyle name="Normal 6 2 2 2 6" xfId="23508" xr:uid="{00000000-0005-0000-0000-000089AF0000}"/>
    <cellStyle name="Normal 6 2 2 2 6 2" xfId="23509" xr:uid="{00000000-0005-0000-0000-00008AAF0000}"/>
    <cellStyle name="Normal 6 2 2 2 6 2 2" xfId="23510" xr:uid="{00000000-0005-0000-0000-00008BAF0000}"/>
    <cellStyle name="Normal 6 2 2 2 6 2 2 2" xfId="23511" xr:uid="{00000000-0005-0000-0000-00008CAF0000}"/>
    <cellStyle name="Normal 6 2 2 2 6 2 2 2 2" xfId="23512" xr:uid="{00000000-0005-0000-0000-00008DAF0000}"/>
    <cellStyle name="Normal 6 2 2 2 6 2 2 2 2 2" xfId="23513" xr:uid="{00000000-0005-0000-0000-00008EAF0000}"/>
    <cellStyle name="Normal 6 2 2 2 6 2 2 2 3" xfId="23514" xr:uid="{00000000-0005-0000-0000-00008FAF0000}"/>
    <cellStyle name="Normal 6 2 2 2 6 2 2 3" xfId="23515" xr:uid="{00000000-0005-0000-0000-000090AF0000}"/>
    <cellStyle name="Normal 6 2 2 2 6 2 2 3 2" xfId="23516" xr:uid="{00000000-0005-0000-0000-000091AF0000}"/>
    <cellStyle name="Normal 6 2 2 2 6 2 2 4" xfId="23517" xr:uid="{00000000-0005-0000-0000-000092AF0000}"/>
    <cellStyle name="Normal 6 2 2 2 6 2 3" xfId="23518" xr:uid="{00000000-0005-0000-0000-000093AF0000}"/>
    <cellStyle name="Normal 6 2 2 2 6 2 3 2" xfId="23519" xr:uid="{00000000-0005-0000-0000-000094AF0000}"/>
    <cellStyle name="Normal 6 2 2 2 6 2 3 2 2" xfId="23520" xr:uid="{00000000-0005-0000-0000-000095AF0000}"/>
    <cellStyle name="Normal 6 2 2 2 6 2 3 3" xfId="23521" xr:uid="{00000000-0005-0000-0000-000096AF0000}"/>
    <cellStyle name="Normal 6 2 2 2 6 2 4" xfId="23522" xr:uid="{00000000-0005-0000-0000-000097AF0000}"/>
    <cellStyle name="Normal 6 2 2 2 6 2 4 2" xfId="23523" xr:uid="{00000000-0005-0000-0000-000098AF0000}"/>
    <cellStyle name="Normal 6 2 2 2 6 2 5" xfId="23524" xr:uid="{00000000-0005-0000-0000-000099AF0000}"/>
    <cellStyle name="Normal 6 2 2 2 6 3" xfId="23525" xr:uid="{00000000-0005-0000-0000-00009AAF0000}"/>
    <cellStyle name="Normal 6 2 2 2 6 3 2" xfId="23526" xr:uid="{00000000-0005-0000-0000-00009BAF0000}"/>
    <cellStyle name="Normal 6 2 2 2 6 3 2 2" xfId="23527" xr:uid="{00000000-0005-0000-0000-00009CAF0000}"/>
    <cellStyle name="Normal 6 2 2 2 6 3 2 2 2" xfId="23528" xr:uid="{00000000-0005-0000-0000-00009DAF0000}"/>
    <cellStyle name="Normal 6 2 2 2 6 3 2 3" xfId="23529" xr:uid="{00000000-0005-0000-0000-00009EAF0000}"/>
    <cellStyle name="Normal 6 2 2 2 6 3 3" xfId="23530" xr:uid="{00000000-0005-0000-0000-00009FAF0000}"/>
    <cellStyle name="Normal 6 2 2 2 6 3 3 2" xfId="23531" xr:uid="{00000000-0005-0000-0000-0000A0AF0000}"/>
    <cellStyle name="Normal 6 2 2 2 6 3 4" xfId="23532" xr:uid="{00000000-0005-0000-0000-0000A1AF0000}"/>
    <cellStyle name="Normal 6 2 2 2 6 4" xfId="23533" xr:uid="{00000000-0005-0000-0000-0000A2AF0000}"/>
    <cellStyle name="Normal 6 2 2 2 6 4 2" xfId="23534" xr:uid="{00000000-0005-0000-0000-0000A3AF0000}"/>
    <cellStyle name="Normal 6 2 2 2 6 4 2 2" xfId="23535" xr:uid="{00000000-0005-0000-0000-0000A4AF0000}"/>
    <cellStyle name="Normal 6 2 2 2 6 4 3" xfId="23536" xr:uid="{00000000-0005-0000-0000-0000A5AF0000}"/>
    <cellStyle name="Normal 6 2 2 2 6 5" xfId="23537" xr:uid="{00000000-0005-0000-0000-0000A6AF0000}"/>
    <cellStyle name="Normal 6 2 2 2 6 5 2" xfId="23538" xr:uid="{00000000-0005-0000-0000-0000A7AF0000}"/>
    <cellStyle name="Normal 6 2 2 2 6 6" xfId="23539" xr:uid="{00000000-0005-0000-0000-0000A8AF0000}"/>
    <cellStyle name="Normal 6 2 2 2 7" xfId="23540" xr:uid="{00000000-0005-0000-0000-0000A9AF0000}"/>
    <cellStyle name="Normal 6 2 2 2 7 2" xfId="23541" xr:uid="{00000000-0005-0000-0000-0000AAAF0000}"/>
    <cellStyle name="Normal 6 2 2 2 7 2 2" xfId="23542" xr:uid="{00000000-0005-0000-0000-0000ABAF0000}"/>
    <cellStyle name="Normal 6 2 2 2 7 2 2 2" xfId="23543" xr:uid="{00000000-0005-0000-0000-0000ACAF0000}"/>
    <cellStyle name="Normal 6 2 2 2 7 2 2 2 2" xfId="23544" xr:uid="{00000000-0005-0000-0000-0000ADAF0000}"/>
    <cellStyle name="Normal 6 2 2 2 7 2 2 3" xfId="23545" xr:uid="{00000000-0005-0000-0000-0000AEAF0000}"/>
    <cellStyle name="Normal 6 2 2 2 7 2 3" xfId="23546" xr:uid="{00000000-0005-0000-0000-0000AFAF0000}"/>
    <cellStyle name="Normal 6 2 2 2 7 2 3 2" xfId="23547" xr:uid="{00000000-0005-0000-0000-0000B0AF0000}"/>
    <cellStyle name="Normal 6 2 2 2 7 2 4" xfId="23548" xr:uid="{00000000-0005-0000-0000-0000B1AF0000}"/>
    <cellStyle name="Normal 6 2 2 2 7 3" xfId="23549" xr:uid="{00000000-0005-0000-0000-0000B2AF0000}"/>
    <cellStyle name="Normal 6 2 2 2 7 3 2" xfId="23550" xr:uid="{00000000-0005-0000-0000-0000B3AF0000}"/>
    <cellStyle name="Normal 6 2 2 2 7 3 2 2" xfId="23551" xr:uid="{00000000-0005-0000-0000-0000B4AF0000}"/>
    <cellStyle name="Normal 6 2 2 2 7 3 3" xfId="23552" xr:uid="{00000000-0005-0000-0000-0000B5AF0000}"/>
    <cellStyle name="Normal 6 2 2 2 7 4" xfId="23553" xr:uid="{00000000-0005-0000-0000-0000B6AF0000}"/>
    <cellStyle name="Normal 6 2 2 2 7 4 2" xfId="23554" xr:uid="{00000000-0005-0000-0000-0000B7AF0000}"/>
    <cellStyle name="Normal 6 2 2 2 7 5" xfId="23555" xr:uid="{00000000-0005-0000-0000-0000B8AF0000}"/>
    <cellStyle name="Normal 6 2 2 2 8" xfId="23556" xr:uid="{00000000-0005-0000-0000-0000B9AF0000}"/>
    <cellStyle name="Normal 6 2 2 2 8 2" xfId="23557" xr:uid="{00000000-0005-0000-0000-0000BAAF0000}"/>
    <cellStyle name="Normal 6 2 2 2 8 2 2" xfId="23558" xr:uid="{00000000-0005-0000-0000-0000BBAF0000}"/>
    <cellStyle name="Normal 6 2 2 2 8 2 2 2" xfId="23559" xr:uid="{00000000-0005-0000-0000-0000BCAF0000}"/>
    <cellStyle name="Normal 6 2 2 2 8 2 3" xfId="23560" xr:uid="{00000000-0005-0000-0000-0000BDAF0000}"/>
    <cellStyle name="Normal 6 2 2 2 8 3" xfId="23561" xr:uid="{00000000-0005-0000-0000-0000BEAF0000}"/>
    <cellStyle name="Normal 6 2 2 2 8 3 2" xfId="23562" xr:uid="{00000000-0005-0000-0000-0000BFAF0000}"/>
    <cellStyle name="Normal 6 2 2 2 8 4" xfId="23563" xr:uid="{00000000-0005-0000-0000-0000C0AF0000}"/>
    <cellStyle name="Normal 6 2 2 2 9" xfId="23564" xr:uid="{00000000-0005-0000-0000-0000C1AF0000}"/>
    <cellStyle name="Normal 6 2 2 2 9 2" xfId="23565" xr:uid="{00000000-0005-0000-0000-0000C2AF0000}"/>
    <cellStyle name="Normal 6 2 2 2 9 2 2" xfId="23566" xr:uid="{00000000-0005-0000-0000-0000C3AF0000}"/>
    <cellStyle name="Normal 6 2 2 2 9 3" xfId="23567" xr:uid="{00000000-0005-0000-0000-0000C4AF0000}"/>
    <cellStyle name="Normal 6 2 2 3" xfId="23568" xr:uid="{00000000-0005-0000-0000-0000C5AF0000}"/>
    <cellStyle name="Normal 6 2 2 3 10" xfId="23569" xr:uid="{00000000-0005-0000-0000-0000C6AF0000}"/>
    <cellStyle name="Normal 6 2 2 3 2" xfId="23570" xr:uid="{00000000-0005-0000-0000-0000C7AF0000}"/>
    <cellStyle name="Normal 6 2 2 3 2 2" xfId="23571" xr:uid="{00000000-0005-0000-0000-0000C8AF0000}"/>
    <cellStyle name="Normal 6 2 2 3 2 2 2" xfId="23572" xr:uid="{00000000-0005-0000-0000-0000C9AF0000}"/>
    <cellStyle name="Normal 6 2 2 3 2 2 2 2" xfId="23573" xr:uid="{00000000-0005-0000-0000-0000CAAF0000}"/>
    <cellStyle name="Normal 6 2 2 3 2 2 2 2 2" xfId="23574" xr:uid="{00000000-0005-0000-0000-0000CBAF0000}"/>
    <cellStyle name="Normal 6 2 2 3 2 2 2 2 2 2" xfId="23575" xr:uid="{00000000-0005-0000-0000-0000CCAF0000}"/>
    <cellStyle name="Normal 6 2 2 3 2 2 2 2 2 2 2" xfId="23576" xr:uid="{00000000-0005-0000-0000-0000CDAF0000}"/>
    <cellStyle name="Normal 6 2 2 3 2 2 2 2 2 2 2 2" xfId="23577" xr:uid="{00000000-0005-0000-0000-0000CEAF0000}"/>
    <cellStyle name="Normal 6 2 2 3 2 2 2 2 2 2 2 2 2" xfId="23578" xr:uid="{00000000-0005-0000-0000-0000CFAF0000}"/>
    <cellStyle name="Normal 6 2 2 3 2 2 2 2 2 2 2 3" xfId="23579" xr:uid="{00000000-0005-0000-0000-0000D0AF0000}"/>
    <cellStyle name="Normal 6 2 2 3 2 2 2 2 2 2 3" xfId="23580" xr:uid="{00000000-0005-0000-0000-0000D1AF0000}"/>
    <cellStyle name="Normal 6 2 2 3 2 2 2 2 2 2 3 2" xfId="23581" xr:uid="{00000000-0005-0000-0000-0000D2AF0000}"/>
    <cellStyle name="Normal 6 2 2 3 2 2 2 2 2 2 4" xfId="23582" xr:uid="{00000000-0005-0000-0000-0000D3AF0000}"/>
    <cellStyle name="Normal 6 2 2 3 2 2 2 2 2 3" xfId="23583" xr:uid="{00000000-0005-0000-0000-0000D4AF0000}"/>
    <cellStyle name="Normal 6 2 2 3 2 2 2 2 2 3 2" xfId="23584" xr:uid="{00000000-0005-0000-0000-0000D5AF0000}"/>
    <cellStyle name="Normal 6 2 2 3 2 2 2 2 2 3 2 2" xfId="23585" xr:uid="{00000000-0005-0000-0000-0000D6AF0000}"/>
    <cellStyle name="Normal 6 2 2 3 2 2 2 2 2 3 3" xfId="23586" xr:uid="{00000000-0005-0000-0000-0000D7AF0000}"/>
    <cellStyle name="Normal 6 2 2 3 2 2 2 2 2 4" xfId="23587" xr:uid="{00000000-0005-0000-0000-0000D8AF0000}"/>
    <cellStyle name="Normal 6 2 2 3 2 2 2 2 2 4 2" xfId="23588" xr:uid="{00000000-0005-0000-0000-0000D9AF0000}"/>
    <cellStyle name="Normal 6 2 2 3 2 2 2 2 2 5" xfId="23589" xr:uid="{00000000-0005-0000-0000-0000DAAF0000}"/>
    <cellStyle name="Normal 6 2 2 3 2 2 2 2 3" xfId="23590" xr:uid="{00000000-0005-0000-0000-0000DBAF0000}"/>
    <cellStyle name="Normal 6 2 2 3 2 2 2 2 3 2" xfId="23591" xr:uid="{00000000-0005-0000-0000-0000DCAF0000}"/>
    <cellStyle name="Normal 6 2 2 3 2 2 2 2 3 2 2" xfId="23592" xr:uid="{00000000-0005-0000-0000-0000DDAF0000}"/>
    <cellStyle name="Normal 6 2 2 3 2 2 2 2 3 2 2 2" xfId="23593" xr:uid="{00000000-0005-0000-0000-0000DEAF0000}"/>
    <cellStyle name="Normal 6 2 2 3 2 2 2 2 3 2 3" xfId="23594" xr:uid="{00000000-0005-0000-0000-0000DFAF0000}"/>
    <cellStyle name="Normal 6 2 2 3 2 2 2 2 3 3" xfId="23595" xr:uid="{00000000-0005-0000-0000-0000E0AF0000}"/>
    <cellStyle name="Normal 6 2 2 3 2 2 2 2 3 3 2" xfId="23596" xr:uid="{00000000-0005-0000-0000-0000E1AF0000}"/>
    <cellStyle name="Normal 6 2 2 3 2 2 2 2 3 4" xfId="23597" xr:uid="{00000000-0005-0000-0000-0000E2AF0000}"/>
    <cellStyle name="Normal 6 2 2 3 2 2 2 2 4" xfId="23598" xr:uid="{00000000-0005-0000-0000-0000E3AF0000}"/>
    <cellStyle name="Normal 6 2 2 3 2 2 2 2 4 2" xfId="23599" xr:uid="{00000000-0005-0000-0000-0000E4AF0000}"/>
    <cellStyle name="Normal 6 2 2 3 2 2 2 2 4 2 2" xfId="23600" xr:uid="{00000000-0005-0000-0000-0000E5AF0000}"/>
    <cellStyle name="Normal 6 2 2 3 2 2 2 2 4 3" xfId="23601" xr:uid="{00000000-0005-0000-0000-0000E6AF0000}"/>
    <cellStyle name="Normal 6 2 2 3 2 2 2 2 5" xfId="23602" xr:uid="{00000000-0005-0000-0000-0000E7AF0000}"/>
    <cellStyle name="Normal 6 2 2 3 2 2 2 2 5 2" xfId="23603" xr:uid="{00000000-0005-0000-0000-0000E8AF0000}"/>
    <cellStyle name="Normal 6 2 2 3 2 2 2 2 6" xfId="23604" xr:uid="{00000000-0005-0000-0000-0000E9AF0000}"/>
    <cellStyle name="Normal 6 2 2 3 2 2 2 3" xfId="23605" xr:uid="{00000000-0005-0000-0000-0000EAAF0000}"/>
    <cellStyle name="Normal 6 2 2 3 2 2 2 3 2" xfId="23606" xr:uid="{00000000-0005-0000-0000-0000EBAF0000}"/>
    <cellStyle name="Normal 6 2 2 3 2 2 2 3 2 2" xfId="23607" xr:uid="{00000000-0005-0000-0000-0000ECAF0000}"/>
    <cellStyle name="Normal 6 2 2 3 2 2 2 3 2 2 2" xfId="23608" xr:uid="{00000000-0005-0000-0000-0000EDAF0000}"/>
    <cellStyle name="Normal 6 2 2 3 2 2 2 3 2 2 2 2" xfId="23609" xr:uid="{00000000-0005-0000-0000-0000EEAF0000}"/>
    <cellStyle name="Normal 6 2 2 3 2 2 2 3 2 2 3" xfId="23610" xr:uid="{00000000-0005-0000-0000-0000EFAF0000}"/>
    <cellStyle name="Normal 6 2 2 3 2 2 2 3 2 3" xfId="23611" xr:uid="{00000000-0005-0000-0000-0000F0AF0000}"/>
    <cellStyle name="Normal 6 2 2 3 2 2 2 3 2 3 2" xfId="23612" xr:uid="{00000000-0005-0000-0000-0000F1AF0000}"/>
    <cellStyle name="Normal 6 2 2 3 2 2 2 3 2 4" xfId="23613" xr:uid="{00000000-0005-0000-0000-0000F2AF0000}"/>
    <cellStyle name="Normal 6 2 2 3 2 2 2 3 3" xfId="23614" xr:uid="{00000000-0005-0000-0000-0000F3AF0000}"/>
    <cellStyle name="Normal 6 2 2 3 2 2 2 3 3 2" xfId="23615" xr:uid="{00000000-0005-0000-0000-0000F4AF0000}"/>
    <cellStyle name="Normal 6 2 2 3 2 2 2 3 3 2 2" xfId="23616" xr:uid="{00000000-0005-0000-0000-0000F5AF0000}"/>
    <cellStyle name="Normal 6 2 2 3 2 2 2 3 3 3" xfId="23617" xr:uid="{00000000-0005-0000-0000-0000F6AF0000}"/>
    <cellStyle name="Normal 6 2 2 3 2 2 2 3 4" xfId="23618" xr:uid="{00000000-0005-0000-0000-0000F7AF0000}"/>
    <cellStyle name="Normal 6 2 2 3 2 2 2 3 4 2" xfId="23619" xr:uid="{00000000-0005-0000-0000-0000F8AF0000}"/>
    <cellStyle name="Normal 6 2 2 3 2 2 2 3 5" xfId="23620" xr:uid="{00000000-0005-0000-0000-0000F9AF0000}"/>
    <cellStyle name="Normal 6 2 2 3 2 2 2 4" xfId="23621" xr:uid="{00000000-0005-0000-0000-0000FAAF0000}"/>
    <cellStyle name="Normal 6 2 2 3 2 2 2 4 2" xfId="23622" xr:uid="{00000000-0005-0000-0000-0000FBAF0000}"/>
    <cellStyle name="Normal 6 2 2 3 2 2 2 4 2 2" xfId="23623" xr:uid="{00000000-0005-0000-0000-0000FCAF0000}"/>
    <cellStyle name="Normal 6 2 2 3 2 2 2 4 2 2 2" xfId="23624" xr:uid="{00000000-0005-0000-0000-0000FDAF0000}"/>
    <cellStyle name="Normal 6 2 2 3 2 2 2 4 2 3" xfId="23625" xr:uid="{00000000-0005-0000-0000-0000FEAF0000}"/>
    <cellStyle name="Normal 6 2 2 3 2 2 2 4 3" xfId="23626" xr:uid="{00000000-0005-0000-0000-0000FFAF0000}"/>
    <cellStyle name="Normal 6 2 2 3 2 2 2 4 3 2" xfId="23627" xr:uid="{00000000-0005-0000-0000-000000B00000}"/>
    <cellStyle name="Normal 6 2 2 3 2 2 2 4 4" xfId="23628" xr:uid="{00000000-0005-0000-0000-000001B00000}"/>
    <cellStyle name="Normal 6 2 2 3 2 2 2 5" xfId="23629" xr:uid="{00000000-0005-0000-0000-000002B00000}"/>
    <cellStyle name="Normal 6 2 2 3 2 2 2 5 2" xfId="23630" xr:uid="{00000000-0005-0000-0000-000003B00000}"/>
    <cellStyle name="Normal 6 2 2 3 2 2 2 5 2 2" xfId="23631" xr:uid="{00000000-0005-0000-0000-000004B00000}"/>
    <cellStyle name="Normal 6 2 2 3 2 2 2 5 3" xfId="23632" xr:uid="{00000000-0005-0000-0000-000005B00000}"/>
    <cellStyle name="Normal 6 2 2 3 2 2 2 6" xfId="23633" xr:uid="{00000000-0005-0000-0000-000006B00000}"/>
    <cellStyle name="Normal 6 2 2 3 2 2 2 6 2" xfId="23634" xr:uid="{00000000-0005-0000-0000-000007B00000}"/>
    <cellStyle name="Normal 6 2 2 3 2 2 2 7" xfId="23635" xr:uid="{00000000-0005-0000-0000-000008B00000}"/>
    <cellStyle name="Normal 6 2 2 3 2 2 3" xfId="23636" xr:uid="{00000000-0005-0000-0000-000009B00000}"/>
    <cellStyle name="Normal 6 2 2 3 2 2 3 2" xfId="23637" xr:uid="{00000000-0005-0000-0000-00000AB00000}"/>
    <cellStyle name="Normal 6 2 2 3 2 2 3 2 2" xfId="23638" xr:uid="{00000000-0005-0000-0000-00000BB00000}"/>
    <cellStyle name="Normal 6 2 2 3 2 2 3 2 2 2" xfId="23639" xr:uid="{00000000-0005-0000-0000-00000CB00000}"/>
    <cellStyle name="Normal 6 2 2 3 2 2 3 2 2 2 2" xfId="23640" xr:uid="{00000000-0005-0000-0000-00000DB00000}"/>
    <cellStyle name="Normal 6 2 2 3 2 2 3 2 2 2 2 2" xfId="23641" xr:uid="{00000000-0005-0000-0000-00000EB00000}"/>
    <cellStyle name="Normal 6 2 2 3 2 2 3 2 2 2 3" xfId="23642" xr:uid="{00000000-0005-0000-0000-00000FB00000}"/>
    <cellStyle name="Normal 6 2 2 3 2 2 3 2 2 3" xfId="23643" xr:uid="{00000000-0005-0000-0000-000010B00000}"/>
    <cellStyle name="Normal 6 2 2 3 2 2 3 2 2 3 2" xfId="23644" xr:uid="{00000000-0005-0000-0000-000011B00000}"/>
    <cellStyle name="Normal 6 2 2 3 2 2 3 2 2 4" xfId="23645" xr:uid="{00000000-0005-0000-0000-000012B00000}"/>
    <cellStyle name="Normal 6 2 2 3 2 2 3 2 3" xfId="23646" xr:uid="{00000000-0005-0000-0000-000013B00000}"/>
    <cellStyle name="Normal 6 2 2 3 2 2 3 2 3 2" xfId="23647" xr:uid="{00000000-0005-0000-0000-000014B00000}"/>
    <cellStyle name="Normal 6 2 2 3 2 2 3 2 3 2 2" xfId="23648" xr:uid="{00000000-0005-0000-0000-000015B00000}"/>
    <cellStyle name="Normal 6 2 2 3 2 2 3 2 3 3" xfId="23649" xr:uid="{00000000-0005-0000-0000-000016B00000}"/>
    <cellStyle name="Normal 6 2 2 3 2 2 3 2 4" xfId="23650" xr:uid="{00000000-0005-0000-0000-000017B00000}"/>
    <cellStyle name="Normal 6 2 2 3 2 2 3 2 4 2" xfId="23651" xr:uid="{00000000-0005-0000-0000-000018B00000}"/>
    <cellStyle name="Normal 6 2 2 3 2 2 3 2 5" xfId="23652" xr:uid="{00000000-0005-0000-0000-000019B00000}"/>
    <cellStyle name="Normal 6 2 2 3 2 2 3 3" xfId="23653" xr:uid="{00000000-0005-0000-0000-00001AB00000}"/>
    <cellStyle name="Normal 6 2 2 3 2 2 3 3 2" xfId="23654" xr:uid="{00000000-0005-0000-0000-00001BB00000}"/>
    <cellStyle name="Normal 6 2 2 3 2 2 3 3 2 2" xfId="23655" xr:uid="{00000000-0005-0000-0000-00001CB00000}"/>
    <cellStyle name="Normal 6 2 2 3 2 2 3 3 2 2 2" xfId="23656" xr:uid="{00000000-0005-0000-0000-00001DB00000}"/>
    <cellStyle name="Normal 6 2 2 3 2 2 3 3 2 3" xfId="23657" xr:uid="{00000000-0005-0000-0000-00001EB00000}"/>
    <cellStyle name="Normal 6 2 2 3 2 2 3 3 3" xfId="23658" xr:uid="{00000000-0005-0000-0000-00001FB00000}"/>
    <cellStyle name="Normal 6 2 2 3 2 2 3 3 3 2" xfId="23659" xr:uid="{00000000-0005-0000-0000-000020B00000}"/>
    <cellStyle name="Normal 6 2 2 3 2 2 3 3 4" xfId="23660" xr:uid="{00000000-0005-0000-0000-000021B00000}"/>
    <cellStyle name="Normal 6 2 2 3 2 2 3 4" xfId="23661" xr:uid="{00000000-0005-0000-0000-000022B00000}"/>
    <cellStyle name="Normal 6 2 2 3 2 2 3 4 2" xfId="23662" xr:uid="{00000000-0005-0000-0000-000023B00000}"/>
    <cellStyle name="Normal 6 2 2 3 2 2 3 4 2 2" xfId="23663" xr:uid="{00000000-0005-0000-0000-000024B00000}"/>
    <cellStyle name="Normal 6 2 2 3 2 2 3 4 3" xfId="23664" xr:uid="{00000000-0005-0000-0000-000025B00000}"/>
    <cellStyle name="Normal 6 2 2 3 2 2 3 5" xfId="23665" xr:uid="{00000000-0005-0000-0000-000026B00000}"/>
    <cellStyle name="Normal 6 2 2 3 2 2 3 5 2" xfId="23666" xr:uid="{00000000-0005-0000-0000-000027B00000}"/>
    <cellStyle name="Normal 6 2 2 3 2 2 3 6" xfId="23667" xr:uid="{00000000-0005-0000-0000-000028B00000}"/>
    <cellStyle name="Normal 6 2 2 3 2 2 4" xfId="23668" xr:uid="{00000000-0005-0000-0000-000029B00000}"/>
    <cellStyle name="Normal 6 2 2 3 2 2 4 2" xfId="23669" xr:uid="{00000000-0005-0000-0000-00002AB00000}"/>
    <cellStyle name="Normal 6 2 2 3 2 2 4 2 2" xfId="23670" xr:uid="{00000000-0005-0000-0000-00002BB00000}"/>
    <cellStyle name="Normal 6 2 2 3 2 2 4 2 2 2" xfId="23671" xr:uid="{00000000-0005-0000-0000-00002CB00000}"/>
    <cellStyle name="Normal 6 2 2 3 2 2 4 2 2 2 2" xfId="23672" xr:uid="{00000000-0005-0000-0000-00002DB00000}"/>
    <cellStyle name="Normal 6 2 2 3 2 2 4 2 2 3" xfId="23673" xr:uid="{00000000-0005-0000-0000-00002EB00000}"/>
    <cellStyle name="Normal 6 2 2 3 2 2 4 2 3" xfId="23674" xr:uid="{00000000-0005-0000-0000-00002FB00000}"/>
    <cellStyle name="Normal 6 2 2 3 2 2 4 2 3 2" xfId="23675" xr:uid="{00000000-0005-0000-0000-000030B00000}"/>
    <cellStyle name="Normal 6 2 2 3 2 2 4 2 4" xfId="23676" xr:uid="{00000000-0005-0000-0000-000031B00000}"/>
    <cellStyle name="Normal 6 2 2 3 2 2 4 3" xfId="23677" xr:uid="{00000000-0005-0000-0000-000032B00000}"/>
    <cellStyle name="Normal 6 2 2 3 2 2 4 3 2" xfId="23678" xr:uid="{00000000-0005-0000-0000-000033B00000}"/>
    <cellStyle name="Normal 6 2 2 3 2 2 4 3 2 2" xfId="23679" xr:uid="{00000000-0005-0000-0000-000034B00000}"/>
    <cellStyle name="Normal 6 2 2 3 2 2 4 3 3" xfId="23680" xr:uid="{00000000-0005-0000-0000-000035B00000}"/>
    <cellStyle name="Normal 6 2 2 3 2 2 4 4" xfId="23681" xr:uid="{00000000-0005-0000-0000-000036B00000}"/>
    <cellStyle name="Normal 6 2 2 3 2 2 4 4 2" xfId="23682" xr:uid="{00000000-0005-0000-0000-000037B00000}"/>
    <cellStyle name="Normal 6 2 2 3 2 2 4 5" xfId="23683" xr:uid="{00000000-0005-0000-0000-000038B00000}"/>
    <cellStyle name="Normal 6 2 2 3 2 2 5" xfId="23684" xr:uid="{00000000-0005-0000-0000-000039B00000}"/>
    <cellStyle name="Normal 6 2 2 3 2 2 5 2" xfId="23685" xr:uid="{00000000-0005-0000-0000-00003AB00000}"/>
    <cellStyle name="Normal 6 2 2 3 2 2 5 2 2" xfId="23686" xr:uid="{00000000-0005-0000-0000-00003BB00000}"/>
    <cellStyle name="Normal 6 2 2 3 2 2 5 2 2 2" xfId="23687" xr:uid="{00000000-0005-0000-0000-00003CB00000}"/>
    <cellStyle name="Normal 6 2 2 3 2 2 5 2 3" xfId="23688" xr:uid="{00000000-0005-0000-0000-00003DB00000}"/>
    <cellStyle name="Normal 6 2 2 3 2 2 5 3" xfId="23689" xr:uid="{00000000-0005-0000-0000-00003EB00000}"/>
    <cellStyle name="Normal 6 2 2 3 2 2 5 3 2" xfId="23690" xr:uid="{00000000-0005-0000-0000-00003FB00000}"/>
    <cellStyle name="Normal 6 2 2 3 2 2 5 4" xfId="23691" xr:uid="{00000000-0005-0000-0000-000040B00000}"/>
    <cellStyle name="Normal 6 2 2 3 2 2 6" xfId="23692" xr:uid="{00000000-0005-0000-0000-000041B00000}"/>
    <cellStyle name="Normal 6 2 2 3 2 2 6 2" xfId="23693" xr:uid="{00000000-0005-0000-0000-000042B00000}"/>
    <cellStyle name="Normal 6 2 2 3 2 2 6 2 2" xfId="23694" xr:uid="{00000000-0005-0000-0000-000043B00000}"/>
    <cellStyle name="Normal 6 2 2 3 2 2 6 3" xfId="23695" xr:uid="{00000000-0005-0000-0000-000044B00000}"/>
    <cellStyle name="Normal 6 2 2 3 2 2 7" xfId="23696" xr:uid="{00000000-0005-0000-0000-000045B00000}"/>
    <cellStyle name="Normal 6 2 2 3 2 2 7 2" xfId="23697" xr:uid="{00000000-0005-0000-0000-000046B00000}"/>
    <cellStyle name="Normal 6 2 2 3 2 2 8" xfId="23698" xr:uid="{00000000-0005-0000-0000-000047B00000}"/>
    <cellStyle name="Normal 6 2 2 3 2 3" xfId="23699" xr:uid="{00000000-0005-0000-0000-000048B00000}"/>
    <cellStyle name="Normal 6 2 2 3 2 3 2" xfId="23700" xr:uid="{00000000-0005-0000-0000-000049B00000}"/>
    <cellStyle name="Normal 6 2 2 3 2 3 2 2" xfId="23701" xr:uid="{00000000-0005-0000-0000-00004AB00000}"/>
    <cellStyle name="Normal 6 2 2 3 2 3 2 2 2" xfId="23702" xr:uid="{00000000-0005-0000-0000-00004BB00000}"/>
    <cellStyle name="Normal 6 2 2 3 2 3 2 2 2 2" xfId="23703" xr:uid="{00000000-0005-0000-0000-00004CB00000}"/>
    <cellStyle name="Normal 6 2 2 3 2 3 2 2 2 2 2" xfId="23704" xr:uid="{00000000-0005-0000-0000-00004DB00000}"/>
    <cellStyle name="Normal 6 2 2 3 2 3 2 2 2 2 2 2" xfId="23705" xr:uid="{00000000-0005-0000-0000-00004EB00000}"/>
    <cellStyle name="Normal 6 2 2 3 2 3 2 2 2 2 3" xfId="23706" xr:uid="{00000000-0005-0000-0000-00004FB00000}"/>
    <cellStyle name="Normal 6 2 2 3 2 3 2 2 2 3" xfId="23707" xr:uid="{00000000-0005-0000-0000-000050B00000}"/>
    <cellStyle name="Normal 6 2 2 3 2 3 2 2 2 3 2" xfId="23708" xr:uid="{00000000-0005-0000-0000-000051B00000}"/>
    <cellStyle name="Normal 6 2 2 3 2 3 2 2 2 4" xfId="23709" xr:uid="{00000000-0005-0000-0000-000052B00000}"/>
    <cellStyle name="Normal 6 2 2 3 2 3 2 2 3" xfId="23710" xr:uid="{00000000-0005-0000-0000-000053B00000}"/>
    <cellStyle name="Normal 6 2 2 3 2 3 2 2 3 2" xfId="23711" xr:uid="{00000000-0005-0000-0000-000054B00000}"/>
    <cellStyle name="Normal 6 2 2 3 2 3 2 2 3 2 2" xfId="23712" xr:uid="{00000000-0005-0000-0000-000055B00000}"/>
    <cellStyle name="Normal 6 2 2 3 2 3 2 2 3 3" xfId="23713" xr:uid="{00000000-0005-0000-0000-000056B00000}"/>
    <cellStyle name="Normal 6 2 2 3 2 3 2 2 4" xfId="23714" xr:uid="{00000000-0005-0000-0000-000057B00000}"/>
    <cellStyle name="Normal 6 2 2 3 2 3 2 2 4 2" xfId="23715" xr:uid="{00000000-0005-0000-0000-000058B00000}"/>
    <cellStyle name="Normal 6 2 2 3 2 3 2 2 5" xfId="23716" xr:uid="{00000000-0005-0000-0000-000059B00000}"/>
    <cellStyle name="Normal 6 2 2 3 2 3 2 3" xfId="23717" xr:uid="{00000000-0005-0000-0000-00005AB00000}"/>
    <cellStyle name="Normal 6 2 2 3 2 3 2 3 2" xfId="23718" xr:uid="{00000000-0005-0000-0000-00005BB00000}"/>
    <cellStyle name="Normal 6 2 2 3 2 3 2 3 2 2" xfId="23719" xr:uid="{00000000-0005-0000-0000-00005CB00000}"/>
    <cellStyle name="Normal 6 2 2 3 2 3 2 3 2 2 2" xfId="23720" xr:uid="{00000000-0005-0000-0000-00005DB00000}"/>
    <cellStyle name="Normal 6 2 2 3 2 3 2 3 2 3" xfId="23721" xr:uid="{00000000-0005-0000-0000-00005EB00000}"/>
    <cellStyle name="Normal 6 2 2 3 2 3 2 3 3" xfId="23722" xr:uid="{00000000-0005-0000-0000-00005FB00000}"/>
    <cellStyle name="Normal 6 2 2 3 2 3 2 3 3 2" xfId="23723" xr:uid="{00000000-0005-0000-0000-000060B00000}"/>
    <cellStyle name="Normal 6 2 2 3 2 3 2 3 4" xfId="23724" xr:uid="{00000000-0005-0000-0000-000061B00000}"/>
    <cellStyle name="Normal 6 2 2 3 2 3 2 4" xfId="23725" xr:uid="{00000000-0005-0000-0000-000062B00000}"/>
    <cellStyle name="Normal 6 2 2 3 2 3 2 4 2" xfId="23726" xr:uid="{00000000-0005-0000-0000-000063B00000}"/>
    <cellStyle name="Normal 6 2 2 3 2 3 2 4 2 2" xfId="23727" xr:uid="{00000000-0005-0000-0000-000064B00000}"/>
    <cellStyle name="Normal 6 2 2 3 2 3 2 4 3" xfId="23728" xr:uid="{00000000-0005-0000-0000-000065B00000}"/>
    <cellStyle name="Normal 6 2 2 3 2 3 2 5" xfId="23729" xr:uid="{00000000-0005-0000-0000-000066B00000}"/>
    <cellStyle name="Normal 6 2 2 3 2 3 2 5 2" xfId="23730" xr:uid="{00000000-0005-0000-0000-000067B00000}"/>
    <cellStyle name="Normal 6 2 2 3 2 3 2 6" xfId="23731" xr:uid="{00000000-0005-0000-0000-000068B00000}"/>
    <cellStyle name="Normal 6 2 2 3 2 3 3" xfId="23732" xr:uid="{00000000-0005-0000-0000-000069B00000}"/>
    <cellStyle name="Normal 6 2 2 3 2 3 3 2" xfId="23733" xr:uid="{00000000-0005-0000-0000-00006AB00000}"/>
    <cellStyle name="Normal 6 2 2 3 2 3 3 2 2" xfId="23734" xr:uid="{00000000-0005-0000-0000-00006BB00000}"/>
    <cellStyle name="Normal 6 2 2 3 2 3 3 2 2 2" xfId="23735" xr:uid="{00000000-0005-0000-0000-00006CB00000}"/>
    <cellStyle name="Normal 6 2 2 3 2 3 3 2 2 2 2" xfId="23736" xr:uid="{00000000-0005-0000-0000-00006DB00000}"/>
    <cellStyle name="Normal 6 2 2 3 2 3 3 2 2 3" xfId="23737" xr:uid="{00000000-0005-0000-0000-00006EB00000}"/>
    <cellStyle name="Normal 6 2 2 3 2 3 3 2 3" xfId="23738" xr:uid="{00000000-0005-0000-0000-00006FB00000}"/>
    <cellStyle name="Normal 6 2 2 3 2 3 3 2 3 2" xfId="23739" xr:uid="{00000000-0005-0000-0000-000070B00000}"/>
    <cellStyle name="Normal 6 2 2 3 2 3 3 2 4" xfId="23740" xr:uid="{00000000-0005-0000-0000-000071B00000}"/>
    <cellStyle name="Normal 6 2 2 3 2 3 3 3" xfId="23741" xr:uid="{00000000-0005-0000-0000-000072B00000}"/>
    <cellStyle name="Normal 6 2 2 3 2 3 3 3 2" xfId="23742" xr:uid="{00000000-0005-0000-0000-000073B00000}"/>
    <cellStyle name="Normal 6 2 2 3 2 3 3 3 2 2" xfId="23743" xr:uid="{00000000-0005-0000-0000-000074B00000}"/>
    <cellStyle name="Normal 6 2 2 3 2 3 3 3 3" xfId="23744" xr:uid="{00000000-0005-0000-0000-000075B00000}"/>
    <cellStyle name="Normal 6 2 2 3 2 3 3 4" xfId="23745" xr:uid="{00000000-0005-0000-0000-000076B00000}"/>
    <cellStyle name="Normal 6 2 2 3 2 3 3 4 2" xfId="23746" xr:uid="{00000000-0005-0000-0000-000077B00000}"/>
    <cellStyle name="Normal 6 2 2 3 2 3 3 5" xfId="23747" xr:uid="{00000000-0005-0000-0000-000078B00000}"/>
    <cellStyle name="Normal 6 2 2 3 2 3 4" xfId="23748" xr:uid="{00000000-0005-0000-0000-000079B00000}"/>
    <cellStyle name="Normal 6 2 2 3 2 3 4 2" xfId="23749" xr:uid="{00000000-0005-0000-0000-00007AB00000}"/>
    <cellStyle name="Normal 6 2 2 3 2 3 4 2 2" xfId="23750" xr:uid="{00000000-0005-0000-0000-00007BB00000}"/>
    <cellStyle name="Normal 6 2 2 3 2 3 4 2 2 2" xfId="23751" xr:uid="{00000000-0005-0000-0000-00007CB00000}"/>
    <cellStyle name="Normal 6 2 2 3 2 3 4 2 3" xfId="23752" xr:uid="{00000000-0005-0000-0000-00007DB00000}"/>
    <cellStyle name="Normal 6 2 2 3 2 3 4 3" xfId="23753" xr:uid="{00000000-0005-0000-0000-00007EB00000}"/>
    <cellStyle name="Normal 6 2 2 3 2 3 4 3 2" xfId="23754" xr:uid="{00000000-0005-0000-0000-00007FB00000}"/>
    <cellStyle name="Normal 6 2 2 3 2 3 4 4" xfId="23755" xr:uid="{00000000-0005-0000-0000-000080B00000}"/>
    <cellStyle name="Normal 6 2 2 3 2 3 5" xfId="23756" xr:uid="{00000000-0005-0000-0000-000081B00000}"/>
    <cellStyle name="Normal 6 2 2 3 2 3 5 2" xfId="23757" xr:uid="{00000000-0005-0000-0000-000082B00000}"/>
    <cellStyle name="Normal 6 2 2 3 2 3 5 2 2" xfId="23758" xr:uid="{00000000-0005-0000-0000-000083B00000}"/>
    <cellStyle name="Normal 6 2 2 3 2 3 5 3" xfId="23759" xr:uid="{00000000-0005-0000-0000-000084B00000}"/>
    <cellStyle name="Normal 6 2 2 3 2 3 6" xfId="23760" xr:uid="{00000000-0005-0000-0000-000085B00000}"/>
    <cellStyle name="Normal 6 2 2 3 2 3 6 2" xfId="23761" xr:uid="{00000000-0005-0000-0000-000086B00000}"/>
    <cellStyle name="Normal 6 2 2 3 2 3 7" xfId="23762" xr:uid="{00000000-0005-0000-0000-000087B00000}"/>
    <cellStyle name="Normal 6 2 2 3 2 4" xfId="23763" xr:uid="{00000000-0005-0000-0000-000088B00000}"/>
    <cellStyle name="Normal 6 2 2 3 2 4 2" xfId="23764" xr:uid="{00000000-0005-0000-0000-000089B00000}"/>
    <cellStyle name="Normal 6 2 2 3 2 4 2 2" xfId="23765" xr:uid="{00000000-0005-0000-0000-00008AB00000}"/>
    <cellStyle name="Normal 6 2 2 3 2 4 2 2 2" xfId="23766" xr:uid="{00000000-0005-0000-0000-00008BB00000}"/>
    <cellStyle name="Normal 6 2 2 3 2 4 2 2 2 2" xfId="23767" xr:uid="{00000000-0005-0000-0000-00008CB00000}"/>
    <cellStyle name="Normal 6 2 2 3 2 4 2 2 2 2 2" xfId="23768" xr:uid="{00000000-0005-0000-0000-00008DB00000}"/>
    <cellStyle name="Normal 6 2 2 3 2 4 2 2 2 3" xfId="23769" xr:uid="{00000000-0005-0000-0000-00008EB00000}"/>
    <cellStyle name="Normal 6 2 2 3 2 4 2 2 3" xfId="23770" xr:uid="{00000000-0005-0000-0000-00008FB00000}"/>
    <cellStyle name="Normal 6 2 2 3 2 4 2 2 3 2" xfId="23771" xr:uid="{00000000-0005-0000-0000-000090B00000}"/>
    <cellStyle name="Normal 6 2 2 3 2 4 2 2 4" xfId="23772" xr:uid="{00000000-0005-0000-0000-000091B00000}"/>
    <cellStyle name="Normal 6 2 2 3 2 4 2 3" xfId="23773" xr:uid="{00000000-0005-0000-0000-000092B00000}"/>
    <cellStyle name="Normal 6 2 2 3 2 4 2 3 2" xfId="23774" xr:uid="{00000000-0005-0000-0000-000093B00000}"/>
    <cellStyle name="Normal 6 2 2 3 2 4 2 3 2 2" xfId="23775" xr:uid="{00000000-0005-0000-0000-000094B00000}"/>
    <cellStyle name="Normal 6 2 2 3 2 4 2 3 3" xfId="23776" xr:uid="{00000000-0005-0000-0000-000095B00000}"/>
    <cellStyle name="Normal 6 2 2 3 2 4 2 4" xfId="23777" xr:uid="{00000000-0005-0000-0000-000096B00000}"/>
    <cellStyle name="Normal 6 2 2 3 2 4 2 4 2" xfId="23778" xr:uid="{00000000-0005-0000-0000-000097B00000}"/>
    <cellStyle name="Normal 6 2 2 3 2 4 2 5" xfId="23779" xr:uid="{00000000-0005-0000-0000-000098B00000}"/>
    <cellStyle name="Normal 6 2 2 3 2 4 3" xfId="23780" xr:uid="{00000000-0005-0000-0000-000099B00000}"/>
    <cellStyle name="Normal 6 2 2 3 2 4 3 2" xfId="23781" xr:uid="{00000000-0005-0000-0000-00009AB00000}"/>
    <cellStyle name="Normal 6 2 2 3 2 4 3 2 2" xfId="23782" xr:uid="{00000000-0005-0000-0000-00009BB00000}"/>
    <cellStyle name="Normal 6 2 2 3 2 4 3 2 2 2" xfId="23783" xr:uid="{00000000-0005-0000-0000-00009CB00000}"/>
    <cellStyle name="Normal 6 2 2 3 2 4 3 2 3" xfId="23784" xr:uid="{00000000-0005-0000-0000-00009DB00000}"/>
    <cellStyle name="Normal 6 2 2 3 2 4 3 3" xfId="23785" xr:uid="{00000000-0005-0000-0000-00009EB00000}"/>
    <cellStyle name="Normal 6 2 2 3 2 4 3 3 2" xfId="23786" xr:uid="{00000000-0005-0000-0000-00009FB00000}"/>
    <cellStyle name="Normal 6 2 2 3 2 4 3 4" xfId="23787" xr:uid="{00000000-0005-0000-0000-0000A0B00000}"/>
    <cellStyle name="Normal 6 2 2 3 2 4 4" xfId="23788" xr:uid="{00000000-0005-0000-0000-0000A1B00000}"/>
    <cellStyle name="Normal 6 2 2 3 2 4 4 2" xfId="23789" xr:uid="{00000000-0005-0000-0000-0000A2B00000}"/>
    <cellStyle name="Normal 6 2 2 3 2 4 4 2 2" xfId="23790" xr:uid="{00000000-0005-0000-0000-0000A3B00000}"/>
    <cellStyle name="Normal 6 2 2 3 2 4 4 3" xfId="23791" xr:uid="{00000000-0005-0000-0000-0000A4B00000}"/>
    <cellStyle name="Normal 6 2 2 3 2 4 5" xfId="23792" xr:uid="{00000000-0005-0000-0000-0000A5B00000}"/>
    <cellStyle name="Normal 6 2 2 3 2 4 5 2" xfId="23793" xr:uid="{00000000-0005-0000-0000-0000A6B00000}"/>
    <cellStyle name="Normal 6 2 2 3 2 4 6" xfId="23794" xr:uid="{00000000-0005-0000-0000-0000A7B00000}"/>
    <cellStyle name="Normal 6 2 2 3 2 5" xfId="23795" xr:uid="{00000000-0005-0000-0000-0000A8B00000}"/>
    <cellStyle name="Normal 6 2 2 3 2 5 2" xfId="23796" xr:uid="{00000000-0005-0000-0000-0000A9B00000}"/>
    <cellStyle name="Normal 6 2 2 3 2 5 2 2" xfId="23797" xr:uid="{00000000-0005-0000-0000-0000AAB00000}"/>
    <cellStyle name="Normal 6 2 2 3 2 5 2 2 2" xfId="23798" xr:uid="{00000000-0005-0000-0000-0000ABB00000}"/>
    <cellStyle name="Normal 6 2 2 3 2 5 2 2 2 2" xfId="23799" xr:uid="{00000000-0005-0000-0000-0000ACB00000}"/>
    <cellStyle name="Normal 6 2 2 3 2 5 2 2 3" xfId="23800" xr:uid="{00000000-0005-0000-0000-0000ADB00000}"/>
    <cellStyle name="Normal 6 2 2 3 2 5 2 3" xfId="23801" xr:uid="{00000000-0005-0000-0000-0000AEB00000}"/>
    <cellStyle name="Normal 6 2 2 3 2 5 2 3 2" xfId="23802" xr:uid="{00000000-0005-0000-0000-0000AFB00000}"/>
    <cellStyle name="Normal 6 2 2 3 2 5 2 4" xfId="23803" xr:uid="{00000000-0005-0000-0000-0000B0B00000}"/>
    <cellStyle name="Normal 6 2 2 3 2 5 3" xfId="23804" xr:uid="{00000000-0005-0000-0000-0000B1B00000}"/>
    <cellStyle name="Normal 6 2 2 3 2 5 3 2" xfId="23805" xr:uid="{00000000-0005-0000-0000-0000B2B00000}"/>
    <cellStyle name="Normal 6 2 2 3 2 5 3 2 2" xfId="23806" xr:uid="{00000000-0005-0000-0000-0000B3B00000}"/>
    <cellStyle name="Normal 6 2 2 3 2 5 3 3" xfId="23807" xr:uid="{00000000-0005-0000-0000-0000B4B00000}"/>
    <cellStyle name="Normal 6 2 2 3 2 5 4" xfId="23808" xr:uid="{00000000-0005-0000-0000-0000B5B00000}"/>
    <cellStyle name="Normal 6 2 2 3 2 5 4 2" xfId="23809" xr:uid="{00000000-0005-0000-0000-0000B6B00000}"/>
    <cellStyle name="Normal 6 2 2 3 2 5 5" xfId="23810" xr:uid="{00000000-0005-0000-0000-0000B7B00000}"/>
    <cellStyle name="Normal 6 2 2 3 2 6" xfId="23811" xr:uid="{00000000-0005-0000-0000-0000B8B00000}"/>
    <cellStyle name="Normal 6 2 2 3 2 6 2" xfId="23812" xr:uid="{00000000-0005-0000-0000-0000B9B00000}"/>
    <cellStyle name="Normal 6 2 2 3 2 6 2 2" xfId="23813" xr:uid="{00000000-0005-0000-0000-0000BAB00000}"/>
    <cellStyle name="Normal 6 2 2 3 2 6 2 2 2" xfId="23814" xr:uid="{00000000-0005-0000-0000-0000BBB00000}"/>
    <cellStyle name="Normal 6 2 2 3 2 6 2 3" xfId="23815" xr:uid="{00000000-0005-0000-0000-0000BCB00000}"/>
    <cellStyle name="Normal 6 2 2 3 2 6 3" xfId="23816" xr:uid="{00000000-0005-0000-0000-0000BDB00000}"/>
    <cellStyle name="Normal 6 2 2 3 2 6 3 2" xfId="23817" xr:uid="{00000000-0005-0000-0000-0000BEB00000}"/>
    <cellStyle name="Normal 6 2 2 3 2 6 4" xfId="23818" xr:uid="{00000000-0005-0000-0000-0000BFB00000}"/>
    <cellStyle name="Normal 6 2 2 3 2 7" xfId="23819" xr:uid="{00000000-0005-0000-0000-0000C0B00000}"/>
    <cellStyle name="Normal 6 2 2 3 2 7 2" xfId="23820" xr:uid="{00000000-0005-0000-0000-0000C1B00000}"/>
    <cellStyle name="Normal 6 2 2 3 2 7 2 2" xfId="23821" xr:uid="{00000000-0005-0000-0000-0000C2B00000}"/>
    <cellStyle name="Normal 6 2 2 3 2 7 3" xfId="23822" xr:uid="{00000000-0005-0000-0000-0000C3B00000}"/>
    <cellStyle name="Normal 6 2 2 3 2 8" xfId="23823" xr:uid="{00000000-0005-0000-0000-0000C4B00000}"/>
    <cellStyle name="Normal 6 2 2 3 2 8 2" xfId="23824" xr:uid="{00000000-0005-0000-0000-0000C5B00000}"/>
    <cellStyle name="Normal 6 2 2 3 2 9" xfId="23825" xr:uid="{00000000-0005-0000-0000-0000C6B00000}"/>
    <cellStyle name="Normal 6 2 2 3 3" xfId="23826" xr:uid="{00000000-0005-0000-0000-0000C7B00000}"/>
    <cellStyle name="Normal 6 2 2 3 3 2" xfId="23827" xr:uid="{00000000-0005-0000-0000-0000C8B00000}"/>
    <cellStyle name="Normal 6 2 2 3 3 2 2" xfId="23828" xr:uid="{00000000-0005-0000-0000-0000C9B00000}"/>
    <cellStyle name="Normal 6 2 2 3 3 2 2 2" xfId="23829" xr:uid="{00000000-0005-0000-0000-0000CAB00000}"/>
    <cellStyle name="Normal 6 2 2 3 3 2 2 2 2" xfId="23830" xr:uid="{00000000-0005-0000-0000-0000CBB00000}"/>
    <cellStyle name="Normal 6 2 2 3 3 2 2 2 2 2" xfId="23831" xr:uid="{00000000-0005-0000-0000-0000CCB00000}"/>
    <cellStyle name="Normal 6 2 2 3 3 2 2 2 2 2 2" xfId="23832" xr:uid="{00000000-0005-0000-0000-0000CDB00000}"/>
    <cellStyle name="Normal 6 2 2 3 3 2 2 2 2 2 2 2" xfId="23833" xr:uid="{00000000-0005-0000-0000-0000CEB00000}"/>
    <cellStyle name="Normal 6 2 2 3 3 2 2 2 2 2 3" xfId="23834" xr:uid="{00000000-0005-0000-0000-0000CFB00000}"/>
    <cellStyle name="Normal 6 2 2 3 3 2 2 2 2 3" xfId="23835" xr:uid="{00000000-0005-0000-0000-0000D0B00000}"/>
    <cellStyle name="Normal 6 2 2 3 3 2 2 2 2 3 2" xfId="23836" xr:uid="{00000000-0005-0000-0000-0000D1B00000}"/>
    <cellStyle name="Normal 6 2 2 3 3 2 2 2 2 4" xfId="23837" xr:uid="{00000000-0005-0000-0000-0000D2B00000}"/>
    <cellStyle name="Normal 6 2 2 3 3 2 2 2 3" xfId="23838" xr:uid="{00000000-0005-0000-0000-0000D3B00000}"/>
    <cellStyle name="Normal 6 2 2 3 3 2 2 2 3 2" xfId="23839" xr:uid="{00000000-0005-0000-0000-0000D4B00000}"/>
    <cellStyle name="Normal 6 2 2 3 3 2 2 2 3 2 2" xfId="23840" xr:uid="{00000000-0005-0000-0000-0000D5B00000}"/>
    <cellStyle name="Normal 6 2 2 3 3 2 2 2 3 3" xfId="23841" xr:uid="{00000000-0005-0000-0000-0000D6B00000}"/>
    <cellStyle name="Normal 6 2 2 3 3 2 2 2 4" xfId="23842" xr:uid="{00000000-0005-0000-0000-0000D7B00000}"/>
    <cellStyle name="Normal 6 2 2 3 3 2 2 2 4 2" xfId="23843" xr:uid="{00000000-0005-0000-0000-0000D8B00000}"/>
    <cellStyle name="Normal 6 2 2 3 3 2 2 2 5" xfId="23844" xr:uid="{00000000-0005-0000-0000-0000D9B00000}"/>
    <cellStyle name="Normal 6 2 2 3 3 2 2 3" xfId="23845" xr:uid="{00000000-0005-0000-0000-0000DAB00000}"/>
    <cellStyle name="Normal 6 2 2 3 3 2 2 3 2" xfId="23846" xr:uid="{00000000-0005-0000-0000-0000DBB00000}"/>
    <cellStyle name="Normal 6 2 2 3 3 2 2 3 2 2" xfId="23847" xr:uid="{00000000-0005-0000-0000-0000DCB00000}"/>
    <cellStyle name="Normal 6 2 2 3 3 2 2 3 2 2 2" xfId="23848" xr:uid="{00000000-0005-0000-0000-0000DDB00000}"/>
    <cellStyle name="Normal 6 2 2 3 3 2 2 3 2 3" xfId="23849" xr:uid="{00000000-0005-0000-0000-0000DEB00000}"/>
    <cellStyle name="Normal 6 2 2 3 3 2 2 3 3" xfId="23850" xr:uid="{00000000-0005-0000-0000-0000DFB00000}"/>
    <cellStyle name="Normal 6 2 2 3 3 2 2 3 3 2" xfId="23851" xr:uid="{00000000-0005-0000-0000-0000E0B00000}"/>
    <cellStyle name="Normal 6 2 2 3 3 2 2 3 4" xfId="23852" xr:uid="{00000000-0005-0000-0000-0000E1B00000}"/>
    <cellStyle name="Normal 6 2 2 3 3 2 2 4" xfId="23853" xr:uid="{00000000-0005-0000-0000-0000E2B00000}"/>
    <cellStyle name="Normal 6 2 2 3 3 2 2 4 2" xfId="23854" xr:uid="{00000000-0005-0000-0000-0000E3B00000}"/>
    <cellStyle name="Normal 6 2 2 3 3 2 2 4 2 2" xfId="23855" xr:uid="{00000000-0005-0000-0000-0000E4B00000}"/>
    <cellStyle name="Normal 6 2 2 3 3 2 2 4 3" xfId="23856" xr:uid="{00000000-0005-0000-0000-0000E5B00000}"/>
    <cellStyle name="Normal 6 2 2 3 3 2 2 5" xfId="23857" xr:uid="{00000000-0005-0000-0000-0000E6B00000}"/>
    <cellStyle name="Normal 6 2 2 3 3 2 2 5 2" xfId="23858" xr:uid="{00000000-0005-0000-0000-0000E7B00000}"/>
    <cellStyle name="Normal 6 2 2 3 3 2 2 6" xfId="23859" xr:uid="{00000000-0005-0000-0000-0000E8B00000}"/>
    <cellStyle name="Normal 6 2 2 3 3 2 3" xfId="23860" xr:uid="{00000000-0005-0000-0000-0000E9B00000}"/>
    <cellStyle name="Normal 6 2 2 3 3 2 3 2" xfId="23861" xr:uid="{00000000-0005-0000-0000-0000EAB00000}"/>
    <cellStyle name="Normal 6 2 2 3 3 2 3 2 2" xfId="23862" xr:uid="{00000000-0005-0000-0000-0000EBB00000}"/>
    <cellStyle name="Normal 6 2 2 3 3 2 3 2 2 2" xfId="23863" xr:uid="{00000000-0005-0000-0000-0000ECB00000}"/>
    <cellStyle name="Normal 6 2 2 3 3 2 3 2 2 2 2" xfId="23864" xr:uid="{00000000-0005-0000-0000-0000EDB00000}"/>
    <cellStyle name="Normal 6 2 2 3 3 2 3 2 2 3" xfId="23865" xr:uid="{00000000-0005-0000-0000-0000EEB00000}"/>
    <cellStyle name="Normal 6 2 2 3 3 2 3 2 3" xfId="23866" xr:uid="{00000000-0005-0000-0000-0000EFB00000}"/>
    <cellStyle name="Normal 6 2 2 3 3 2 3 2 3 2" xfId="23867" xr:uid="{00000000-0005-0000-0000-0000F0B00000}"/>
    <cellStyle name="Normal 6 2 2 3 3 2 3 2 4" xfId="23868" xr:uid="{00000000-0005-0000-0000-0000F1B00000}"/>
    <cellStyle name="Normal 6 2 2 3 3 2 3 3" xfId="23869" xr:uid="{00000000-0005-0000-0000-0000F2B00000}"/>
    <cellStyle name="Normal 6 2 2 3 3 2 3 3 2" xfId="23870" xr:uid="{00000000-0005-0000-0000-0000F3B00000}"/>
    <cellStyle name="Normal 6 2 2 3 3 2 3 3 2 2" xfId="23871" xr:uid="{00000000-0005-0000-0000-0000F4B00000}"/>
    <cellStyle name="Normal 6 2 2 3 3 2 3 3 3" xfId="23872" xr:uid="{00000000-0005-0000-0000-0000F5B00000}"/>
    <cellStyle name="Normal 6 2 2 3 3 2 3 4" xfId="23873" xr:uid="{00000000-0005-0000-0000-0000F6B00000}"/>
    <cellStyle name="Normal 6 2 2 3 3 2 3 4 2" xfId="23874" xr:uid="{00000000-0005-0000-0000-0000F7B00000}"/>
    <cellStyle name="Normal 6 2 2 3 3 2 3 5" xfId="23875" xr:uid="{00000000-0005-0000-0000-0000F8B00000}"/>
    <cellStyle name="Normal 6 2 2 3 3 2 4" xfId="23876" xr:uid="{00000000-0005-0000-0000-0000F9B00000}"/>
    <cellStyle name="Normal 6 2 2 3 3 2 4 2" xfId="23877" xr:uid="{00000000-0005-0000-0000-0000FAB00000}"/>
    <cellStyle name="Normal 6 2 2 3 3 2 4 2 2" xfId="23878" xr:uid="{00000000-0005-0000-0000-0000FBB00000}"/>
    <cellStyle name="Normal 6 2 2 3 3 2 4 2 2 2" xfId="23879" xr:uid="{00000000-0005-0000-0000-0000FCB00000}"/>
    <cellStyle name="Normal 6 2 2 3 3 2 4 2 3" xfId="23880" xr:uid="{00000000-0005-0000-0000-0000FDB00000}"/>
    <cellStyle name="Normal 6 2 2 3 3 2 4 3" xfId="23881" xr:uid="{00000000-0005-0000-0000-0000FEB00000}"/>
    <cellStyle name="Normal 6 2 2 3 3 2 4 3 2" xfId="23882" xr:uid="{00000000-0005-0000-0000-0000FFB00000}"/>
    <cellStyle name="Normal 6 2 2 3 3 2 4 4" xfId="23883" xr:uid="{00000000-0005-0000-0000-000000B10000}"/>
    <cellStyle name="Normal 6 2 2 3 3 2 5" xfId="23884" xr:uid="{00000000-0005-0000-0000-000001B10000}"/>
    <cellStyle name="Normal 6 2 2 3 3 2 5 2" xfId="23885" xr:uid="{00000000-0005-0000-0000-000002B10000}"/>
    <cellStyle name="Normal 6 2 2 3 3 2 5 2 2" xfId="23886" xr:uid="{00000000-0005-0000-0000-000003B10000}"/>
    <cellStyle name="Normal 6 2 2 3 3 2 5 3" xfId="23887" xr:uid="{00000000-0005-0000-0000-000004B10000}"/>
    <cellStyle name="Normal 6 2 2 3 3 2 6" xfId="23888" xr:uid="{00000000-0005-0000-0000-000005B10000}"/>
    <cellStyle name="Normal 6 2 2 3 3 2 6 2" xfId="23889" xr:uid="{00000000-0005-0000-0000-000006B10000}"/>
    <cellStyle name="Normal 6 2 2 3 3 2 7" xfId="23890" xr:uid="{00000000-0005-0000-0000-000007B10000}"/>
    <cellStyle name="Normal 6 2 2 3 3 3" xfId="23891" xr:uid="{00000000-0005-0000-0000-000008B10000}"/>
    <cellStyle name="Normal 6 2 2 3 3 3 2" xfId="23892" xr:uid="{00000000-0005-0000-0000-000009B10000}"/>
    <cellStyle name="Normal 6 2 2 3 3 3 2 2" xfId="23893" xr:uid="{00000000-0005-0000-0000-00000AB10000}"/>
    <cellStyle name="Normal 6 2 2 3 3 3 2 2 2" xfId="23894" xr:uid="{00000000-0005-0000-0000-00000BB10000}"/>
    <cellStyle name="Normal 6 2 2 3 3 3 2 2 2 2" xfId="23895" xr:uid="{00000000-0005-0000-0000-00000CB10000}"/>
    <cellStyle name="Normal 6 2 2 3 3 3 2 2 2 2 2" xfId="23896" xr:uid="{00000000-0005-0000-0000-00000DB10000}"/>
    <cellStyle name="Normal 6 2 2 3 3 3 2 2 2 3" xfId="23897" xr:uid="{00000000-0005-0000-0000-00000EB10000}"/>
    <cellStyle name="Normal 6 2 2 3 3 3 2 2 3" xfId="23898" xr:uid="{00000000-0005-0000-0000-00000FB10000}"/>
    <cellStyle name="Normal 6 2 2 3 3 3 2 2 3 2" xfId="23899" xr:uid="{00000000-0005-0000-0000-000010B10000}"/>
    <cellStyle name="Normal 6 2 2 3 3 3 2 2 4" xfId="23900" xr:uid="{00000000-0005-0000-0000-000011B10000}"/>
    <cellStyle name="Normal 6 2 2 3 3 3 2 3" xfId="23901" xr:uid="{00000000-0005-0000-0000-000012B10000}"/>
    <cellStyle name="Normal 6 2 2 3 3 3 2 3 2" xfId="23902" xr:uid="{00000000-0005-0000-0000-000013B10000}"/>
    <cellStyle name="Normal 6 2 2 3 3 3 2 3 2 2" xfId="23903" xr:uid="{00000000-0005-0000-0000-000014B10000}"/>
    <cellStyle name="Normal 6 2 2 3 3 3 2 3 3" xfId="23904" xr:uid="{00000000-0005-0000-0000-000015B10000}"/>
    <cellStyle name="Normal 6 2 2 3 3 3 2 4" xfId="23905" xr:uid="{00000000-0005-0000-0000-000016B10000}"/>
    <cellStyle name="Normal 6 2 2 3 3 3 2 4 2" xfId="23906" xr:uid="{00000000-0005-0000-0000-000017B10000}"/>
    <cellStyle name="Normal 6 2 2 3 3 3 2 5" xfId="23907" xr:uid="{00000000-0005-0000-0000-000018B10000}"/>
    <cellStyle name="Normal 6 2 2 3 3 3 3" xfId="23908" xr:uid="{00000000-0005-0000-0000-000019B10000}"/>
    <cellStyle name="Normal 6 2 2 3 3 3 3 2" xfId="23909" xr:uid="{00000000-0005-0000-0000-00001AB10000}"/>
    <cellStyle name="Normal 6 2 2 3 3 3 3 2 2" xfId="23910" xr:uid="{00000000-0005-0000-0000-00001BB10000}"/>
    <cellStyle name="Normal 6 2 2 3 3 3 3 2 2 2" xfId="23911" xr:uid="{00000000-0005-0000-0000-00001CB10000}"/>
    <cellStyle name="Normal 6 2 2 3 3 3 3 2 3" xfId="23912" xr:uid="{00000000-0005-0000-0000-00001DB10000}"/>
    <cellStyle name="Normal 6 2 2 3 3 3 3 3" xfId="23913" xr:uid="{00000000-0005-0000-0000-00001EB10000}"/>
    <cellStyle name="Normal 6 2 2 3 3 3 3 3 2" xfId="23914" xr:uid="{00000000-0005-0000-0000-00001FB10000}"/>
    <cellStyle name="Normal 6 2 2 3 3 3 3 4" xfId="23915" xr:uid="{00000000-0005-0000-0000-000020B10000}"/>
    <cellStyle name="Normal 6 2 2 3 3 3 4" xfId="23916" xr:uid="{00000000-0005-0000-0000-000021B10000}"/>
    <cellStyle name="Normal 6 2 2 3 3 3 4 2" xfId="23917" xr:uid="{00000000-0005-0000-0000-000022B10000}"/>
    <cellStyle name="Normal 6 2 2 3 3 3 4 2 2" xfId="23918" xr:uid="{00000000-0005-0000-0000-000023B10000}"/>
    <cellStyle name="Normal 6 2 2 3 3 3 4 3" xfId="23919" xr:uid="{00000000-0005-0000-0000-000024B10000}"/>
    <cellStyle name="Normal 6 2 2 3 3 3 5" xfId="23920" xr:uid="{00000000-0005-0000-0000-000025B10000}"/>
    <cellStyle name="Normal 6 2 2 3 3 3 5 2" xfId="23921" xr:uid="{00000000-0005-0000-0000-000026B10000}"/>
    <cellStyle name="Normal 6 2 2 3 3 3 6" xfId="23922" xr:uid="{00000000-0005-0000-0000-000027B10000}"/>
    <cellStyle name="Normal 6 2 2 3 3 4" xfId="23923" xr:uid="{00000000-0005-0000-0000-000028B10000}"/>
    <cellStyle name="Normal 6 2 2 3 3 4 2" xfId="23924" xr:uid="{00000000-0005-0000-0000-000029B10000}"/>
    <cellStyle name="Normal 6 2 2 3 3 4 2 2" xfId="23925" xr:uid="{00000000-0005-0000-0000-00002AB10000}"/>
    <cellStyle name="Normal 6 2 2 3 3 4 2 2 2" xfId="23926" xr:uid="{00000000-0005-0000-0000-00002BB10000}"/>
    <cellStyle name="Normal 6 2 2 3 3 4 2 2 2 2" xfId="23927" xr:uid="{00000000-0005-0000-0000-00002CB10000}"/>
    <cellStyle name="Normal 6 2 2 3 3 4 2 2 3" xfId="23928" xr:uid="{00000000-0005-0000-0000-00002DB10000}"/>
    <cellStyle name="Normal 6 2 2 3 3 4 2 3" xfId="23929" xr:uid="{00000000-0005-0000-0000-00002EB10000}"/>
    <cellStyle name="Normal 6 2 2 3 3 4 2 3 2" xfId="23930" xr:uid="{00000000-0005-0000-0000-00002FB10000}"/>
    <cellStyle name="Normal 6 2 2 3 3 4 2 4" xfId="23931" xr:uid="{00000000-0005-0000-0000-000030B10000}"/>
    <cellStyle name="Normal 6 2 2 3 3 4 3" xfId="23932" xr:uid="{00000000-0005-0000-0000-000031B10000}"/>
    <cellStyle name="Normal 6 2 2 3 3 4 3 2" xfId="23933" xr:uid="{00000000-0005-0000-0000-000032B10000}"/>
    <cellStyle name="Normal 6 2 2 3 3 4 3 2 2" xfId="23934" xr:uid="{00000000-0005-0000-0000-000033B10000}"/>
    <cellStyle name="Normal 6 2 2 3 3 4 3 3" xfId="23935" xr:uid="{00000000-0005-0000-0000-000034B10000}"/>
    <cellStyle name="Normal 6 2 2 3 3 4 4" xfId="23936" xr:uid="{00000000-0005-0000-0000-000035B10000}"/>
    <cellStyle name="Normal 6 2 2 3 3 4 4 2" xfId="23937" xr:uid="{00000000-0005-0000-0000-000036B10000}"/>
    <cellStyle name="Normal 6 2 2 3 3 4 5" xfId="23938" xr:uid="{00000000-0005-0000-0000-000037B10000}"/>
    <cellStyle name="Normal 6 2 2 3 3 5" xfId="23939" xr:uid="{00000000-0005-0000-0000-000038B10000}"/>
    <cellStyle name="Normal 6 2 2 3 3 5 2" xfId="23940" xr:uid="{00000000-0005-0000-0000-000039B10000}"/>
    <cellStyle name="Normal 6 2 2 3 3 5 2 2" xfId="23941" xr:uid="{00000000-0005-0000-0000-00003AB10000}"/>
    <cellStyle name="Normal 6 2 2 3 3 5 2 2 2" xfId="23942" xr:uid="{00000000-0005-0000-0000-00003BB10000}"/>
    <cellStyle name="Normal 6 2 2 3 3 5 2 3" xfId="23943" xr:uid="{00000000-0005-0000-0000-00003CB10000}"/>
    <cellStyle name="Normal 6 2 2 3 3 5 3" xfId="23944" xr:uid="{00000000-0005-0000-0000-00003DB10000}"/>
    <cellStyle name="Normal 6 2 2 3 3 5 3 2" xfId="23945" xr:uid="{00000000-0005-0000-0000-00003EB10000}"/>
    <cellStyle name="Normal 6 2 2 3 3 5 4" xfId="23946" xr:uid="{00000000-0005-0000-0000-00003FB10000}"/>
    <cellStyle name="Normal 6 2 2 3 3 6" xfId="23947" xr:uid="{00000000-0005-0000-0000-000040B10000}"/>
    <cellStyle name="Normal 6 2 2 3 3 6 2" xfId="23948" xr:uid="{00000000-0005-0000-0000-000041B10000}"/>
    <cellStyle name="Normal 6 2 2 3 3 6 2 2" xfId="23949" xr:uid="{00000000-0005-0000-0000-000042B10000}"/>
    <cellStyle name="Normal 6 2 2 3 3 6 3" xfId="23950" xr:uid="{00000000-0005-0000-0000-000043B10000}"/>
    <cellStyle name="Normal 6 2 2 3 3 7" xfId="23951" xr:uid="{00000000-0005-0000-0000-000044B10000}"/>
    <cellStyle name="Normal 6 2 2 3 3 7 2" xfId="23952" xr:uid="{00000000-0005-0000-0000-000045B10000}"/>
    <cellStyle name="Normal 6 2 2 3 3 8" xfId="23953" xr:uid="{00000000-0005-0000-0000-000046B10000}"/>
    <cellStyle name="Normal 6 2 2 3 4" xfId="23954" xr:uid="{00000000-0005-0000-0000-000047B10000}"/>
    <cellStyle name="Normal 6 2 2 3 4 2" xfId="23955" xr:uid="{00000000-0005-0000-0000-000048B10000}"/>
    <cellStyle name="Normal 6 2 2 3 4 2 2" xfId="23956" xr:uid="{00000000-0005-0000-0000-000049B10000}"/>
    <cellStyle name="Normal 6 2 2 3 4 2 2 2" xfId="23957" xr:uid="{00000000-0005-0000-0000-00004AB10000}"/>
    <cellStyle name="Normal 6 2 2 3 4 2 2 2 2" xfId="23958" xr:uid="{00000000-0005-0000-0000-00004BB10000}"/>
    <cellStyle name="Normal 6 2 2 3 4 2 2 2 2 2" xfId="23959" xr:uid="{00000000-0005-0000-0000-00004CB10000}"/>
    <cellStyle name="Normal 6 2 2 3 4 2 2 2 2 2 2" xfId="23960" xr:uid="{00000000-0005-0000-0000-00004DB10000}"/>
    <cellStyle name="Normal 6 2 2 3 4 2 2 2 2 3" xfId="23961" xr:uid="{00000000-0005-0000-0000-00004EB10000}"/>
    <cellStyle name="Normal 6 2 2 3 4 2 2 2 3" xfId="23962" xr:uid="{00000000-0005-0000-0000-00004FB10000}"/>
    <cellStyle name="Normal 6 2 2 3 4 2 2 2 3 2" xfId="23963" xr:uid="{00000000-0005-0000-0000-000050B10000}"/>
    <cellStyle name="Normal 6 2 2 3 4 2 2 2 4" xfId="23964" xr:uid="{00000000-0005-0000-0000-000051B10000}"/>
    <cellStyle name="Normal 6 2 2 3 4 2 2 3" xfId="23965" xr:uid="{00000000-0005-0000-0000-000052B10000}"/>
    <cellStyle name="Normal 6 2 2 3 4 2 2 3 2" xfId="23966" xr:uid="{00000000-0005-0000-0000-000053B10000}"/>
    <cellStyle name="Normal 6 2 2 3 4 2 2 3 2 2" xfId="23967" xr:uid="{00000000-0005-0000-0000-000054B10000}"/>
    <cellStyle name="Normal 6 2 2 3 4 2 2 3 3" xfId="23968" xr:uid="{00000000-0005-0000-0000-000055B10000}"/>
    <cellStyle name="Normal 6 2 2 3 4 2 2 4" xfId="23969" xr:uid="{00000000-0005-0000-0000-000056B10000}"/>
    <cellStyle name="Normal 6 2 2 3 4 2 2 4 2" xfId="23970" xr:uid="{00000000-0005-0000-0000-000057B10000}"/>
    <cellStyle name="Normal 6 2 2 3 4 2 2 5" xfId="23971" xr:uid="{00000000-0005-0000-0000-000058B10000}"/>
    <cellStyle name="Normal 6 2 2 3 4 2 3" xfId="23972" xr:uid="{00000000-0005-0000-0000-000059B10000}"/>
    <cellStyle name="Normal 6 2 2 3 4 2 3 2" xfId="23973" xr:uid="{00000000-0005-0000-0000-00005AB10000}"/>
    <cellStyle name="Normal 6 2 2 3 4 2 3 2 2" xfId="23974" xr:uid="{00000000-0005-0000-0000-00005BB10000}"/>
    <cellStyle name="Normal 6 2 2 3 4 2 3 2 2 2" xfId="23975" xr:uid="{00000000-0005-0000-0000-00005CB10000}"/>
    <cellStyle name="Normal 6 2 2 3 4 2 3 2 3" xfId="23976" xr:uid="{00000000-0005-0000-0000-00005DB10000}"/>
    <cellStyle name="Normal 6 2 2 3 4 2 3 3" xfId="23977" xr:uid="{00000000-0005-0000-0000-00005EB10000}"/>
    <cellStyle name="Normal 6 2 2 3 4 2 3 3 2" xfId="23978" xr:uid="{00000000-0005-0000-0000-00005FB10000}"/>
    <cellStyle name="Normal 6 2 2 3 4 2 3 4" xfId="23979" xr:uid="{00000000-0005-0000-0000-000060B10000}"/>
    <cellStyle name="Normal 6 2 2 3 4 2 4" xfId="23980" xr:uid="{00000000-0005-0000-0000-000061B10000}"/>
    <cellStyle name="Normal 6 2 2 3 4 2 4 2" xfId="23981" xr:uid="{00000000-0005-0000-0000-000062B10000}"/>
    <cellStyle name="Normal 6 2 2 3 4 2 4 2 2" xfId="23982" xr:uid="{00000000-0005-0000-0000-000063B10000}"/>
    <cellStyle name="Normal 6 2 2 3 4 2 4 3" xfId="23983" xr:uid="{00000000-0005-0000-0000-000064B10000}"/>
    <cellStyle name="Normal 6 2 2 3 4 2 5" xfId="23984" xr:uid="{00000000-0005-0000-0000-000065B10000}"/>
    <cellStyle name="Normal 6 2 2 3 4 2 5 2" xfId="23985" xr:uid="{00000000-0005-0000-0000-000066B10000}"/>
    <cellStyle name="Normal 6 2 2 3 4 2 6" xfId="23986" xr:uid="{00000000-0005-0000-0000-000067B10000}"/>
    <cellStyle name="Normal 6 2 2 3 4 3" xfId="23987" xr:uid="{00000000-0005-0000-0000-000068B10000}"/>
    <cellStyle name="Normal 6 2 2 3 4 3 2" xfId="23988" xr:uid="{00000000-0005-0000-0000-000069B10000}"/>
    <cellStyle name="Normal 6 2 2 3 4 3 2 2" xfId="23989" xr:uid="{00000000-0005-0000-0000-00006AB10000}"/>
    <cellStyle name="Normal 6 2 2 3 4 3 2 2 2" xfId="23990" xr:uid="{00000000-0005-0000-0000-00006BB10000}"/>
    <cellStyle name="Normal 6 2 2 3 4 3 2 2 2 2" xfId="23991" xr:uid="{00000000-0005-0000-0000-00006CB10000}"/>
    <cellStyle name="Normal 6 2 2 3 4 3 2 2 3" xfId="23992" xr:uid="{00000000-0005-0000-0000-00006DB10000}"/>
    <cellStyle name="Normal 6 2 2 3 4 3 2 3" xfId="23993" xr:uid="{00000000-0005-0000-0000-00006EB10000}"/>
    <cellStyle name="Normal 6 2 2 3 4 3 2 3 2" xfId="23994" xr:uid="{00000000-0005-0000-0000-00006FB10000}"/>
    <cellStyle name="Normal 6 2 2 3 4 3 2 4" xfId="23995" xr:uid="{00000000-0005-0000-0000-000070B10000}"/>
    <cellStyle name="Normal 6 2 2 3 4 3 3" xfId="23996" xr:uid="{00000000-0005-0000-0000-000071B10000}"/>
    <cellStyle name="Normal 6 2 2 3 4 3 3 2" xfId="23997" xr:uid="{00000000-0005-0000-0000-000072B10000}"/>
    <cellStyle name="Normal 6 2 2 3 4 3 3 2 2" xfId="23998" xr:uid="{00000000-0005-0000-0000-000073B10000}"/>
    <cellStyle name="Normal 6 2 2 3 4 3 3 3" xfId="23999" xr:uid="{00000000-0005-0000-0000-000074B10000}"/>
    <cellStyle name="Normal 6 2 2 3 4 3 4" xfId="24000" xr:uid="{00000000-0005-0000-0000-000075B10000}"/>
    <cellStyle name="Normal 6 2 2 3 4 3 4 2" xfId="24001" xr:uid="{00000000-0005-0000-0000-000076B10000}"/>
    <cellStyle name="Normal 6 2 2 3 4 3 5" xfId="24002" xr:uid="{00000000-0005-0000-0000-000077B10000}"/>
    <cellStyle name="Normal 6 2 2 3 4 4" xfId="24003" xr:uid="{00000000-0005-0000-0000-000078B10000}"/>
    <cellStyle name="Normal 6 2 2 3 4 4 2" xfId="24004" xr:uid="{00000000-0005-0000-0000-000079B10000}"/>
    <cellStyle name="Normal 6 2 2 3 4 4 2 2" xfId="24005" xr:uid="{00000000-0005-0000-0000-00007AB10000}"/>
    <cellStyle name="Normal 6 2 2 3 4 4 2 2 2" xfId="24006" xr:uid="{00000000-0005-0000-0000-00007BB10000}"/>
    <cellStyle name="Normal 6 2 2 3 4 4 2 3" xfId="24007" xr:uid="{00000000-0005-0000-0000-00007CB10000}"/>
    <cellStyle name="Normal 6 2 2 3 4 4 3" xfId="24008" xr:uid="{00000000-0005-0000-0000-00007DB10000}"/>
    <cellStyle name="Normal 6 2 2 3 4 4 3 2" xfId="24009" xr:uid="{00000000-0005-0000-0000-00007EB10000}"/>
    <cellStyle name="Normal 6 2 2 3 4 4 4" xfId="24010" xr:uid="{00000000-0005-0000-0000-00007FB10000}"/>
    <cellStyle name="Normal 6 2 2 3 4 5" xfId="24011" xr:uid="{00000000-0005-0000-0000-000080B10000}"/>
    <cellStyle name="Normal 6 2 2 3 4 5 2" xfId="24012" xr:uid="{00000000-0005-0000-0000-000081B10000}"/>
    <cellStyle name="Normal 6 2 2 3 4 5 2 2" xfId="24013" xr:uid="{00000000-0005-0000-0000-000082B10000}"/>
    <cellStyle name="Normal 6 2 2 3 4 5 3" xfId="24014" xr:uid="{00000000-0005-0000-0000-000083B10000}"/>
    <cellStyle name="Normal 6 2 2 3 4 6" xfId="24015" xr:uid="{00000000-0005-0000-0000-000084B10000}"/>
    <cellStyle name="Normal 6 2 2 3 4 6 2" xfId="24016" xr:uid="{00000000-0005-0000-0000-000085B10000}"/>
    <cellStyle name="Normal 6 2 2 3 4 7" xfId="24017" xr:uid="{00000000-0005-0000-0000-000086B10000}"/>
    <cellStyle name="Normal 6 2 2 3 5" xfId="24018" xr:uid="{00000000-0005-0000-0000-000087B10000}"/>
    <cellStyle name="Normal 6 2 2 3 5 2" xfId="24019" xr:uid="{00000000-0005-0000-0000-000088B10000}"/>
    <cellStyle name="Normal 6 2 2 3 5 2 2" xfId="24020" xr:uid="{00000000-0005-0000-0000-000089B10000}"/>
    <cellStyle name="Normal 6 2 2 3 5 2 2 2" xfId="24021" xr:uid="{00000000-0005-0000-0000-00008AB10000}"/>
    <cellStyle name="Normal 6 2 2 3 5 2 2 2 2" xfId="24022" xr:uid="{00000000-0005-0000-0000-00008BB10000}"/>
    <cellStyle name="Normal 6 2 2 3 5 2 2 2 2 2" xfId="24023" xr:uid="{00000000-0005-0000-0000-00008CB10000}"/>
    <cellStyle name="Normal 6 2 2 3 5 2 2 2 3" xfId="24024" xr:uid="{00000000-0005-0000-0000-00008DB10000}"/>
    <cellStyle name="Normal 6 2 2 3 5 2 2 3" xfId="24025" xr:uid="{00000000-0005-0000-0000-00008EB10000}"/>
    <cellStyle name="Normal 6 2 2 3 5 2 2 3 2" xfId="24026" xr:uid="{00000000-0005-0000-0000-00008FB10000}"/>
    <cellStyle name="Normal 6 2 2 3 5 2 2 4" xfId="24027" xr:uid="{00000000-0005-0000-0000-000090B10000}"/>
    <cellStyle name="Normal 6 2 2 3 5 2 3" xfId="24028" xr:uid="{00000000-0005-0000-0000-000091B10000}"/>
    <cellStyle name="Normal 6 2 2 3 5 2 3 2" xfId="24029" xr:uid="{00000000-0005-0000-0000-000092B10000}"/>
    <cellStyle name="Normal 6 2 2 3 5 2 3 2 2" xfId="24030" xr:uid="{00000000-0005-0000-0000-000093B10000}"/>
    <cellStyle name="Normal 6 2 2 3 5 2 3 3" xfId="24031" xr:uid="{00000000-0005-0000-0000-000094B10000}"/>
    <cellStyle name="Normal 6 2 2 3 5 2 4" xfId="24032" xr:uid="{00000000-0005-0000-0000-000095B10000}"/>
    <cellStyle name="Normal 6 2 2 3 5 2 4 2" xfId="24033" xr:uid="{00000000-0005-0000-0000-000096B10000}"/>
    <cellStyle name="Normal 6 2 2 3 5 2 5" xfId="24034" xr:uid="{00000000-0005-0000-0000-000097B10000}"/>
    <cellStyle name="Normal 6 2 2 3 5 3" xfId="24035" xr:uid="{00000000-0005-0000-0000-000098B10000}"/>
    <cellStyle name="Normal 6 2 2 3 5 3 2" xfId="24036" xr:uid="{00000000-0005-0000-0000-000099B10000}"/>
    <cellStyle name="Normal 6 2 2 3 5 3 2 2" xfId="24037" xr:uid="{00000000-0005-0000-0000-00009AB10000}"/>
    <cellStyle name="Normal 6 2 2 3 5 3 2 2 2" xfId="24038" xr:uid="{00000000-0005-0000-0000-00009BB10000}"/>
    <cellStyle name="Normal 6 2 2 3 5 3 2 3" xfId="24039" xr:uid="{00000000-0005-0000-0000-00009CB10000}"/>
    <cellStyle name="Normal 6 2 2 3 5 3 3" xfId="24040" xr:uid="{00000000-0005-0000-0000-00009DB10000}"/>
    <cellStyle name="Normal 6 2 2 3 5 3 3 2" xfId="24041" xr:uid="{00000000-0005-0000-0000-00009EB10000}"/>
    <cellStyle name="Normal 6 2 2 3 5 3 4" xfId="24042" xr:uid="{00000000-0005-0000-0000-00009FB10000}"/>
    <cellStyle name="Normal 6 2 2 3 5 4" xfId="24043" xr:uid="{00000000-0005-0000-0000-0000A0B10000}"/>
    <cellStyle name="Normal 6 2 2 3 5 4 2" xfId="24044" xr:uid="{00000000-0005-0000-0000-0000A1B10000}"/>
    <cellStyle name="Normal 6 2 2 3 5 4 2 2" xfId="24045" xr:uid="{00000000-0005-0000-0000-0000A2B10000}"/>
    <cellStyle name="Normal 6 2 2 3 5 4 3" xfId="24046" xr:uid="{00000000-0005-0000-0000-0000A3B10000}"/>
    <cellStyle name="Normal 6 2 2 3 5 5" xfId="24047" xr:uid="{00000000-0005-0000-0000-0000A4B10000}"/>
    <cellStyle name="Normal 6 2 2 3 5 5 2" xfId="24048" xr:uid="{00000000-0005-0000-0000-0000A5B10000}"/>
    <cellStyle name="Normal 6 2 2 3 5 6" xfId="24049" xr:uid="{00000000-0005-0000-0000-0000A6B10000}"/>
    <cellStyle name="Normal 6 2 2 3 6" xfId="24050" xr:uid="{00000000-0005-0000-0000-0000A7B10000}"/>
    <cellStyle name="Normal 6 2 2 3 6 2" xfId="24051" xr:uid="{00000000-0005-0000-0000-0000A8B10000}"/>
    <cellStyle name="Normal 6 2 2 3 6 2 2" xfId="24052" xr:uid="{00000000-0005-0000-0000-0000A9B10000}"/>
    <cellStyle name="Normal 6 2 2 3 6 2 2 2" xfId="24053" xr:uid="{00000000-0005-0000-0000-0000AAB10000}"/>
    <cellStyle name="Normal 6 2 2 3 6 2 2 2 2" xfId="24054" xr:uid="{00000000-0005-0000-0000-0000ABB10000}"/>
    <cellStyle name="Normal 6 2 2 3 6 2 2 3" xfId="24055" xr:uid="{00000000-0005-0000-0000-0000ACB10000}"/>
    <cellStyle name="Normal 6 2 2 3 6 2 3" xfId="24056" xr:uid="{00000000-0005-0000-0000-0000ADB10000}"/>
    <cellStyle name="Normal 6 2 2 3 6 2 3 2" xfId="24057" xr:uid="{00000000-0005-0000-0000-0000AEB10000}"/>
    <cellStyle name="Normal 6 2 2 3 6 2 4" xfId="24058" xr:uid="{00000000-0005-0000-0000-0000AFB10000}"/>
    <cellStyle name="Normal 6 2 2 3 6 3" xfId="24059" xr:uid="{00000000-0005-0000-0000-0000B0B10000}"/>
    <cellStyle name="Normal 6 2 2 3 6 3 2" xfId="24060" xr:uid="{00000000-0005-0000-0000-0000B1B10000}"/>
    <cellStyle name="Normal 6 2 2 3 6 3 2 2" xfId="24061" xr:uid="{00000000-0005-0000-0000-0000B2B10000}"/>
    <cellStyle name="Normal 6 2 2 3 6 3 3" xfId="24062" xr:uid="{00000000-0005-0000-0000-0000B3B10000}"/>
    <cellStyle name="Normal 6 2 2 3 6 4" xfId="24063" xr:uid="{00000000-0005-0000-0000-0000B4B10000}"/>
    <cellStyle name="Normal 6 2 2 3 6 4 2" xfId="24064" xr:uid="{00000000-0005-0000-0000-0000B5B10000}"/>
    <cellStyle name="Normal 6 2 2 3 6 5" xfId="24065" xr:uid="{00000000-0005-0000-0000-0000B6B10000}"/>
    <cellStyle name="Normal 6 2 2 3 7" xfId="24066" xr:uid="{00000000-0005-0000-0000-0000B7B10000}"/>
    <cellStyle name="Normal 6 2 2 3 7 2" xfId="24067" xr:uid="{00000000-0005-0000-0000-0000B8B10000}"/>
    <cellStyle name="Normal 6 2 2 3 7 2 2" xfId="24068" xr:uid="{00000000-0005-0000-0000-0000B9B10000}"/>
    <cellStyle name="Normal 6 2 2 3 7 2 2 2" xfId="24069" xr:uid="{00000000-0005-0000-0000-0000BAB10000}"/>
    <cellStyle name="Normal 6 2 2 3 7 2 3" xfId="24070" xr:uid="{00000000-0005-0000-0000-0000BBB10000}"/>
    <cellStyle name="Normal 6 2 2 3 7 3" xfId="24071" xr:uid="{00000000-0005-0000-0000-0000BCB10000}"/>
    <cellStyle name="Normal 6 2 2 3 7 3 2" xfId="24072" xr:uid="{00000000-0005-0000-0000-0000BDB10000}"/>
    <cellStyle name="Normal 6 2 2 3 7 4" xfId="24073" xr:uid="{00000000-0005-0000-0000-0000BEB10000}"/>
    <cellStyle name="Normal 6 2 2 3 8" xfId="24074" xr:uid="{00000000-0005-0000-0000-0000BFB10000}"/>
    <cellStyle name="Normal 6 2 2 3 8 2" xfId="24075" xr:uid="{00000000-0005-0000-0000-0000C0B10000}"/>
    <cellStyle name="Normal 6 2 2 3 8 2 2" xfId="24076" xr:uid="{00000000-0005-0000-0000-0000C1B10000}"/>
    <cellStyle name="Normal 6 2 2 3 8 3" xfId="24077" xr:uid="{00000000-0005-0000-0000-0000C2B10000}"/>
    <cellStyle name="Normal 6 2 2 3 9" xfId="24078" xr:uid="{00000000-0005-0000-0000-0000C3B10000}"/>
    <cellStyle name="Normal 6 2 2 3 9 2" xfId="24079" xr:uid="{00000000-0005-0000-0000-0000C4B10000}"/>
    <cellStyle name="Normal 6 2 2 4" xfId="24080" xr:uid="{00000000-0005-0000-0000-0000C5B10000}"/>
    <cellStyle name="Normal 6 2 2 4 2" xfId="24081" xr:uid="{00000000-0005-0000-0000-0000C6B10000}"/>
    <cellStyle name="Normal 6 2 2 4 2 2" xfId="24082" xr:uid="{00000000-0005-0000-0000-0000C7B10000}"/>
    <cellStyle name="Normal 6 2 2 4 2 2 2" xfId="24083" xr:uid="{00000000-0005-0000-0000-0000C8B10000}"/>
    <cellStyle name="Normal 6 2 2 4 2 2 2 2" xfId="24084" xr:uid="{00000000-0005-0000-0000-0000C9B10000}"/>
    <cellStyle name="Normal 6 2 2 4 2 2 2 2 2" xfId="24085" xr:uid="{00000000-0005-0000-0000-0000CAB10000}"/>
    <cellStyle name="Normal 6 2 2 4 2 2 2 2 2 2" xfId="24086" xr:uid="{00000000-0005-0000-0000-0000CBB10000}"/>
    <cellStyle name="Normal 6 2 2 4 2 2 2 2 2 2 2" xfId="24087" xr:uid="{00000000-0005-0000-0000-0000CCB10000}"/>
    <cellStyle name="Normal 6 2 2 4 2 2 2 2 2 2 2 2" xfId="24088" xr:uid="{00000000-0005-0000-0000-0000CDB10000}"/>
    <cellStyle name="Normal 6 2 2 4 2 2 2 2 2 2 3" xfId="24089" xr:uid="{00000000-0005-0000-0000-0000CEB10000}"/>
    <cellStyle name="Normal 6 2 2 4 2 2 2 2 2 3" xfId="24090" xr:uid="{00000000-0005-0000-0000-0000CFB10000}"/>
    <cellStyle name="Normal 6 2 2 4 2 2 2 2 2 3 2" xfId="24091" xr:uid="{00000000-0005-0000-0000-0000D0B10000}"/>
    <cellStyle name="Normal 6 2 2 4 2 2 2 2 2 4" xfId="24092" xr:uid="{00000000-0005-0000-0000-0000D1B10000}"/>
    <cellStyle name="Normal 6 2 2 4 2 2 2 2 3" xfId="24093" xr:uid="{00000000-0005-0000-0000-0000D2B10000}"/>
    <cellStyle name="Normal 6 2 2 4 2 2 2 2 3 2" xfId="24094" xr:uid="{00000000-0005-0000-0000-0000D3B10000}"/>
    <cellStyle name="Normal 6 2 2 4 2 2 2 2 3 2 2" xfId="24095" xr:uid="{00000000-0005-0000-0000-0000D4B10000}"/>
    <cellStyle name="Normal 6 2 2 4 2 2 2 2 3 3" xfId="24096" xr:uid="{00000000-0005-0000-0000-0000D5B10000}"/>
    <cellStyle name="Normal 6 2 2 4 2 2 2 2 4" xfId="24097" xr:uid="{00000000-0005-0000-0000-0000D6B10000}"/>
    <cellStyle name="Normal 6 2 2 4 2 2 2 2 4 2" xfId="24098" xr:uid="{00000000-0005-0000-0000-0000D7B10000}"/>
    <cellStyle name="Normal 6 2 2 4 2 2 2 2 5" xfId="24099" xr:uid="{00000000-0005-0000-0000-0000D8B10000}"/>
    <cellStyle name="Normal 6 2 2 4 2 2 2 3" xfId="24100" xr:uid="{00000000-0005-0000-0000-0000D9B10000}"/>
    <cellStyle name="Normal 6 2 2 4 2 2 2 3 2" xfId="24101" xr:uid="{00000000-0005-0000-0000-0000DAB10000}"/>
    <cellStyle name="Normal 6 2 2 4 2 2 2 3 2 2" xfId="24102" xr:uid="{00000000-0005-0000-0000-0000DBB10000}"/>
    <cellStyle name="Normal 6 2 2 4 2 2 2 3 2 2 2" xfId="24103" xr:uid="{00000000-0005-0000-0000-0000DCB10000}"/>
    <cellStyle name="Normal 6 2 2 4 2 2 2 3 2 3" xfId="24104" xr:uid="{00000000-0005-0000-0000-0000DDB10000}"/>
    <cellStyle name="Normal 6 2 2 4 2 2 2 3 3" xfId="24105" xr:uid="{00000000-0005-0000-0000-0000DEB10000}"/>
    <cellStyle name="Normal 6 2 2 4 2 2 2 3 3 2" xfId="24106" xr:uid="{00000000-0005-0000-0000-0000DFB10000}"/>
    <cellStyle name="Normal 6 2 2 4 2 2 2 3 4" xfId="24107" xr:uid="{00000000-0005-0000-0000-0000E0B10000}"/>
    <cellStyle name="Normal 6 2 2 4 2 2 2 4" xfId="24108" xr:uid="{00000000-0005-0000-0000-0000E1B10000}"/>
    <cellStyle name="Normal 6 2 2 4 2 2 2 4 2" xfId="24109" xr:uid="{00000000-0005-0000-0000-0000E2B10000}"/>
    <cellStyle name="Normal 6 2 2 4 2 2 2 4 2 2" xfId="24110" xr:uid="{00000000-0005-0000-0000-0000E3B10000}"/>
    <cellStyle name="Normal 6 2 2 4 2 2 2 4 3" xfId="24111" xr:uid="{00000000-0005-0000-0000-0000E4B10000}"/>
    <cellStyle name="Normal 6 2 2 4 2 2 2 5" xfId="24112" xr:uid="{00000000-0005-0000-0000-0000E5B10000}"/>
    <cellStyle name="Normal 6 2 2 4 2 2 2 5 2" xfId="24113" xr:uid="{00000000-0005-0000-0000-0000E6B10000}"/>
    <cellStyle name="Normal 6 2 2 4 2 2 2 6" xfId="24114" xr:uid="{00000000-0005-0000-0000-0000E7B10000}"/>
    <cellStyle name="Normal 6 2 2 4 2 2 3" xfId="24115" xr:uid="{00000000-0005-0000-0000-0000E8B10000}"/>
    <cellStyle name="Normal 6 2 2 4 2 2 3 2" xfId="24116" xr:uid="{00000000-0005-0000-0000-0000E9B10000}"/>
    <cellStyle name="Normal 6 2 2 4 2 2 3 2 2" xfId="24117" xr:uid="{00000000-0005-0000-0000-0000EAB10000}"/>
    <cellStyle name="Normal 6 2 2 4 2 2 3 2 2 2" xfId="24118" xr:uid="{00000000-0005-0000-0000-0000EBB10000}"/>
    <cellStyle name="Normal 6 2 2 4 2 2 3 2 2 2 2" xfId="24119" xr:uid="{00000000-0005-0000-0000-0000ECB10000}"/>
    <cellStyle name="Normal 6 2 2 4 2 2 3 2 2 3" xfId="24120" xr:uid="{00000000-0005-0000-0000-0000EDB10000}"/>
    <cellStyle name="Normal 6 2 2 4 2 2 3 2 3" xfId="24121" xr:uid="{00000000-0005-0000-0000-0000EEB10000}"/>
    <cellStyle name="Normal 6 2 2 4 2 2 3 2 3 2" xfId="24122" xr:uid="{00000000-0005-0000-0000-0000EFB10000}"/>
    <cellStyle name="Normal 6 2 2 4 2 2 3 2 4" xfId="24123" xr:uid="{00000000-0005-0000-0000-0000F0B10000}"/>
    <cellStyle name="Normal 6 2 2 4 2 2 3 3" xfId="24124" xr:uid="{00000000-0005-0000-0000-0000F1B10000}"/>
    <cellStyle name="Normal 6 2 2 4 2 2 3 3 2" xfId="24125" xr:uid="{00000000-0005-0000-0000-0000F2B10000}"/>
    <cellStyle name="Normal 6 2 2 4 2 2 3 3 2 2" xfId="24126" xr:uid="{00000000-0005-0000-0000-0000F3B10000}"/>
    <cellStyle name="Normal 6 2 2 4 2 2 3 3 3" xfId="24127" xr:uid="{00000000-0005-0000-0000-0000F4B10000}"/>
    <cellStyle name="Normal 6 2 2 4 2 2 3 4" xfId="24128" xr:uid="{00000000-0005-0000-0000-0000F5B10000}"/>
    <cellStyle name="Normal 6 2 2 4 2 2 3 4 2" xfId="24129" xr:uid="{00000000-0005-0000-0000-0000F6B10000}"/>
    <cellStyle name="Normal 6 2 2 4 2 2 3 5" xfId="24130" xr:uid="{00000000-0005-0000-0000-0000F7B10000}"/>
    <cellStyle name="Normal 6 2 2 4 2 2 4" xfId="24131" xr:uid="{00000000-0005-0000-0000-0000F8B10000}"/>
    <cellStyle name="Normal 6 2 2 4 2 2 4 2" xfId="24132" xr:uid="{00000000-0005-0000-0000-0000F9B10000}"/>
    <cellStyle name="Normal 6 2 2 4 2 2 4 2 2" xfId="24133" xr:uid="{00000000-0005-0000-0000-0000FAB10000}"/>
    <cellStyle name="Normal 6 2 2 4 2 2 4 2 2 2" xfId="24134" xr:uid="{00000000-0005-0000-0000-0000FBB10000}"/>
    <cellStyle name="Normal 6 2 2 4 2 2 4 2 3" xfId="24135" xr:uid="{00000000-0005-0000-0000-0000FCB10000}"/>
    <cellStyle name="Normal 6 2 2 4 2 2 4 3" xfId="24136" xr:uid="{00000000-0005-0000-0000-0000FDB10000}"/>
    <cellStyle name="Normal 6 2 2 4 2 2 4 3 2" xfId="24137" xr:uid="{00000000-0005-0000-0000-0000FEB10000}"/>
    <cellStyle name="Normal 6 2 2 4 2 2 4 4" xfId="24138" xr:uid="{00000000-0005-0000-0000-0000FFB10000}"/>
    <cellStyle name="Normal 6 2 2 4 2 2 5" xfId="24139" xr:uid="{00000000-0005-0000-0000-000000B20000}"/>
    <cellStyle name="Normal 6 2 2 4 2 2 5 2" xfId="24140" xr:uid="{00000000-0005-0000-0000-000001B20000}"/>
    <cellStyle name="Normal 6 2 2 4 2 2 5 2 2" xfId="24141" xr:uid="{00000000-0005-0000-0000-000002B20000}"/>
    <cellStyle name="Normal 6 2 2 4 2 2 5 3" xfId="24142" xr:uid="{00000000-0005-0000-0000-000003B20000}"/>
    <cellStyle name="Normal 6 2 2 4 2 2 6" xfId="24143" xr:uid="{00000000-0005-0000-0000-000004B20000}"/>
    <cellStyle name="Normal 6 2 2 4 2 2 6 2" xfId="24144" xr:uid="{00000000-0005-0000-0000-000005B20000}"/>
    <cellStyle name="Normal 6 2 2 4 2 2 7" xfId="24145" xr:uid="{00000000-0005-0000-0000-000006B20000}"/>
    <cellStyle name="Normal 6 2 2 4 2 3" xfId="24146" xr:uid="{00000000-0005-0000-0000-000007B20000}"/>
    <cellStyle name="Normal 6 2 2 4 2 3 2" xfId="24147" xr:uid="{00000000-0005-0000-0000-000008B20000}"/>
    <cellStyle name="Normal 6 2 2 4 2 3 2 2" xfId="24148" xr:uid="{00000000-0005-0000-0000-000009B20000}"/>
    <cellStyle name="Normal 6 2 2 4 2 3 2 2 2" xfId="24149" xr:uid="{00000000-0005-0000-0000-00000AB20000}"/>
    <cellStyle name="Normal 6 2 2 4 2 3 2 2 2 2" xfId="24150" xr:uid="{00000000-0005-0000-0000-00000BB20000}"/>
    <cellStyle name="Normal 6 2 2 4 2 3 2 2 2 2 2" xfId="24151" xr:uid="{00000000-0005-0000-0000-00000CB20000}"/>
    <cellStyle name="Normal 6 2 2 4 2 3 2 2 2 3" xfId="24152" xr:uid="{00000000-0005-0000-0000-00000DB20000}"/>
    <cellStyle name="Normal 6 2 2 4 2 3 2 2 3" xfId="24153" xr:uid="{00000000-0005-0000-0000-00000EB20000}"/>
    <cellStyle name="Normal 6 2 2 4 2 3 2 2 3 2" xfId="24154" xr:uid="{00000000-0005-0000-0000-00000FB20000}"/>
    <cellStyle name="Normal 6 2 2 4 2 3 2 2 4" xfId="24155" xr:uid="{00000000-0005-0000-0000-000010B20000}"/>
    <cellStyle name="Normal 6 2 2 4 2 3 2 3" xfId="24156" xr:uid="{00000000-0005-0000-0000-000011B20000}"/>
    <cellStyle name="Normal 6 2 2 4 2 3 2 3 2" xfId="24157" xr:uid="{00000000-0005-0000-0000-000012B20000}"/>
    <cellStyle name="Normal 6 2 2 4 2 3 2 3 2 2" xfId="24158" xr:uid="{00000000-0005-0000-0000-000013B20000}"/>
    <cellStyle name="Normal 6 2 2 4 2 3 2 3 3" xfId="24159" xr:uid="{00000000-0005-0000-0000-000014B20000}"/>
    <cellStyle name="Normal 6 2 2 4 2 3 2 4" xfId="24160" xr:uid="{00000000-0005-0000-0000-000015B20000}"/>
    <cellStyle name="Normal 6 2 2 4 2 3 2 4 2" xfId="24161" xr:uid="{00000000-0005-0000-0000-000016B20000}"/>
    <cellStyle name="Normal 6 2 2 4 2 3 2 5" xfId="24162" xr:uid="{00000000-0005-0000-0000-000017B20000}"/>
    <cellStyle name="Normal 6 2 2 4 2 3 3" xfId="24163" xr:uid="{00000000-0005-0000-0000-000018B20000}"/>
    <cellStyle name="Normal 6 2 2 4 2 3 3 2" xfId="24164" xr:uid="{00000000-0005-0000-0000-000019B20000}"/>
    <cellStyle name="Normal 6 2 2 4 2 3 3 2 2" xfId="24165" xr:uid="{00000000-0005-0000-0000-00001AB20000}"/>
    <cellStyle name="Normal 6 2 2 4 2 3 3 2 2 2" xfId="24166" xr:uid="{00000000-0005-0000-0000-00001BB20000}"/>
    <cellStyle name="Normal 6 2 2 4 2 3 3 2 3" xfId="24167" xr:uid="{00000000-0005-0000-0000-00001CB20000}"/>
    <cellStyle name="Normal 6 2 2 4 2 3 3 3" xfId="24168" xr:uid="{00000000-0005-0000-0000-00001DB20000}"/>
    <cellStyle name="Normal 6 2 2 4 2 3 3 3 2" xfId="24169" xr:uid="{00000000-0005-0000-0000-00001EB20000}"/>
    <cellStyle name="Normal 6 2 2 4 2 3 3 4" xfId="24170" xr:uid="{00000000-0005-0000-0000-00001FB20000}"/>
    <cellStyle name="Normal 6 2 2 4 2 3 4" xfId="24171" xr:uid="{00000000-0005-0000-0000-000020B20000}"/>
    <cellStyle name="Normal 6 2 2 4 2 3 4 2" xfId="24172" xr:uid="{00000000-0005-0000-0000-000021B20000}"/>
    <cellStyle name="Normal 6 2 2 4 2 3 4 2 2" xfId="24173" xr:uid="{00000000-0005-0000-0000-000022B20000}"/>
    <cellStyle name="Normal 6 2 2 4 2 3 4 3" xfId="24174" xr:uid="{00000000-0005-0000-0000-000023B20000}"/>
    <cellStyle name="Normal 6 2 2 4 2 3 5" xfId="24175" xr:uid="{00000000-0005-0000-0000-000024B20000}"/>
    <cellStyle name="Normal 6 2 2 4 2 3 5 2" xfId="24176" xr:uid="{00000000-0005-0000-0000-000025B20000}"/>
    <cellStyle name="Normal 6 2 2 4 2 3 6" xfId="24177" xr:uid="{00000000-0005-0000-0000-000026B20000}"/>
    <cellStyle name="Normal 6 2 2 4 2 4" xfId="24178" xr:uid="{00000000-0005-0000-0000-000027B20000}"/>
    <cellStyle name="Normal 6 2 2 4 2 4 2" xfId="24179" xr:uid="{00000000-0005-0000-0000-000028B20000}"/>
    <cellStyle name="Normal 6 2 2 4 2 4 2 2" xfId="24180" xr:uid="{00000000-0005-0000-0000-000029B20000}"/>
    <cellStyle name="Normal 6 2 2 4 2 4 2 2 2" xfId="24181" xr:uid="{00000000-0005-0000-0000-00002AB20000}"/>
    <cellStyle name="Normal 6 2 2 4 2 4 2 2 2 2" xfId="24182" xr:uid="{00000000-0005-0000-0000-00002BB20000}"/>
    <cellStyle name="Normal 6 2 2 4 2 4 2 2 3" xfId="24183" xr:uid="{00000000-0005-0000-0000-00002CB20000}"/>
    <cellStyle name="Normal 6 2 2 4 2 4 2 3" xfId="24184" xr:uid="{00000000-0005-0000-0000-00002DB20000}"/>
    <cellStyle name="Normal 6 2 2 4 2 4 2 3 2" xfId="24185" xr:uid="{00000000-0005-0000-0000-00002EB20000}"/>
    <cellStyle name="Normal 6 2 2 4 2 4 2 4" xfId="24186" xr:uid="{00000000-0005-0000-0000-00002FB20000}"/>
    <cellStyle name="Normal 6 2 2 4 2 4 3" xfId="24187" xr:uid="{00000000-0005-0000-0000-000030B20000}"/>
    <cellStyle name="Normal 6 2 2 4 2 4 3 2" xfId="24188" xr:uid="{00000000-0005-0000-0000-000031B20000}"/>
    <cellStyle name="Normal 6 2 2 4 2 4 3 2 2" xfId="24189" xr:uid="{00000000-0005-0000-0000-000032B20000}"/>
    <cellStyle name="Normal 6 2 2 4 2 4 3 3" xfId="24190" xr:uid="{00000000-0005-0000-0000-000033B20000}"/>
    <cellStyle name="Normal 6 2 2 4 2 4 4" xfId="24191" xr:uid="{00000000-0005-0000-0000-000034B20000}"/>
    <cellStyle name="Normal 6 2 2 4 2 4 4 2" xfId="24192" xr:uid="{00000000-0005-0000-0000-000035B20000}"/>
    <cellStyle name="Normal 6 2 2 4 2 4 5" xfId="24193" xr:uid="{00000000-0005-0000-0000-000036B20000}"/>
    <cellStyle name="Normal 6 2 2 4 2 5" xfId="24194" xr:uid="{00000000-0005-0000-0000-000037B20000}"/>
    <cellStyle name="Normal 6 2 2 4 2 5 2" xfId="24195" xr:uid="{00000000-0005-0000-0000-000038B20000}"/>
    <cellStyle name="Normal 6 2 2 4 2 5 2 2" xfId="24196" xr:uid="{00000000-0005-0000-0000-000039B20000}"/>
    <cellStyle name="Normal 6 2 2 4 2 5 2 2 2" xfId="24197" xr:uid="{00000000-0005-0000-0000-00003AB20000}"/>
    <cellStyle name="Normal 6 2 2 4 2 5 2 3" xfId="24198" xr:uid="{00000000-0005-0000-0000-00003BB20000}"/>
    <cellStyle name="Normal 6 2 2 4 2 5 3" xfId="24199" xr:uid="{00000000-0005-0000-0000-00003CB20000}"/>
    <cellStyle name="Normal 6 2 2 4 2 5 3 2" xfId="24200" xr:uid="{00000000-0005-0000-0000-00003DB20000}"/>
    <cellStyle name="Normal 6 2 2 4 2 5 4" xfId="24201" xr:uid="{00000000-0005-0000-0000-00003EB20000}"/>
    <cellStyle name="Normal 6 2 2 4 2 6" xfId="24202" xr:uid="{00000000-0005-0000-0000-00003FB20000}"/>
    <cellStyle name="Normal 6 2 2 4 2 6 2" xfId="24203" xr:uid="{00000000-0005-0000-0000-000040B20000}"/>
    <cellStyle name="Normal 6 2 2 4 2 6 2 2" xfId="24204" xr:uid="{00000000-0005-0000-0000-000041B20000}"/>
    <cellStyle name="Normal 6 2 2 4 2 6 3" xfId="24205" xr:uid="{00000000-0005-0000-0000-000042B20000}"/>
    <cellStyle name="Normal 6 2 2 4 2 7" xfId="24206" xr:uid="{00000000-0005-0000-0000-000043B20000}"/>
    <cellStyle name="Normal 6 2 2 4 2 7 2" xfId="24207" xr:uid="{00000000-0005-0000-0000-000044B20000}"/>
    <cellStyle name="Normal 6 2 2 4 2 8" xfId="24208" xr:uid="{00000000-0005-0000-0000-000045B20000}"/>
    <cellStyle name="Normal 6 2 2 4 3" xfId="24209" xr:uid="{00000000-0005-0000-0000-000046B20000}"/>
    <cellStyle name="Normal 6 2 2 4 3 2" xfId="24210" xr:uid="{00000000-0005-0000-0000-000047B20000}"/>
    <cellStyle name="Normal 6 2 2 4 3 2 2" xfId="24211" xr:uid="{00000000-0005-0000-0000-000048B20000}"/>
    <cellStyle name="Normal 6 2 2 4 3 2 2 2" xfId="24212" xr:uid="{00000000-0005-0000-0000-000049B20000}"/>
    <cellStyle name="Normal 6 2 2 4 3 2 2 2 2" xfId="24213" xr:uid="{00000000-0005-0000-0000-00004AB20000}"/>
    <cellStyle name="Normal 6 2 2 4 3 2 2 2 2 2" xfId="24214" xr:uid="{00000000-0005-0000-0000-00004BB20000}"/>
    <cellStyle name="Normal 6 2 2 4 3 2 2 2 2 2 2" xfId="24215" xr:uid="{00000000-0005-0000-0000-00004CB20000}"/>
    <cellStyle name="Normal 6 2 2 4 3 2 2 2 2 3" xfId="24216" xr:uid="{00000000-0005-0000-0000-00004DB20000}"/>
    <cellStyle name="Normal 6 2 2 4 3 2 2 2 3" xfId="24217" xr:uid="{00000000-0005-0000-0000-00004EB20000}"/>
    <cellStyle name="Normal 6 2 2 4 3 2 2 2 3 2" xfId="24218" xr:uid="{00000000-0005-0000-0000-00004FB20000}"/>
    <cellStyle name="Normal 6 2 2 4 3 2 2 2 4" xfId="24219" xr:uid="{00000000-0005-0000-0000-000050B20000}"/>
    <cellStyle name="Normal 6 2 2 4 3 2 2 3" xfId="24220" xr:uid="{00000000-0005-0000-0000-000051B20000}"/>
    <cellStyle name="Normal 6 2 2 4 3 2 2 3 2" xfId="24221" xr:uid="{00000000-0005-0000-0000-000052B20000}"/>
    <cellStyle name="Normal 6 2 2 4 3 2 2 3 2 2" xfId="24222" xr:uid="{00000000-0005-0000-0000-000053B20000}"/>
    <cellStyle name="Normal 6 2 2 4 3 2 2 3 3" xfId="24223" xr:uid="{00000000-0005-0000-0000-000054B20000}"/>
    <cellStyle name="Normal 6 2 2 4 3 2 2 4" xfId="24224" xr:uid="{00000000-0005-0000-0000-000055B20000}"/>
    <cellStyle name="Normal 6 2 2 4 3 2 2 4 2" xfId="24225" xr:uid="{00000000-0005-0000-0000-000056B20000}"/>
    <cellStyle name="Normal 6 2 2 4 3 2 2 5" xfId="24226" xr:uid="{00000000-0005-0000-0000-000057B20000}"/>
    <cellStyle name="Normal 6 2 2 4 3 2 3" xfId="24227" xr:uid="{00000000-0005-0000-0000-000058B20000}"/>
    <cellStyle name="Normal 6 2 2 4 3 2 3 2" xfId="24228" xr:uid="{00000000-0005-0000-0000-000059B20000}"/>
    <cellStyle name="Normal 6 2 2 4 3 2 3 2 2" xfId="24229" xr:uid="{00000000-0005-0000-0000-00005AB20000}"/>
    <cellStyle name="Normal 6 2 2 4 3 2 3 2 2 2" xfId="24230" xr:uid="{00000000-0005-0000-0000-00005BB20000}"/>
    <cellStyle name="Normal 6 2 2 4 3 2 3 2 3" xfId="24231" xr:uid="{00000000-0005-0000-0000-00005CB20000}"/>
    <cellStyle name="Normal 6 2 2 4 3 2 3 3" xfId="24232" xr:uid="{00000000-0005-0000-0000-00005DB20000}"/>
    <cellStyle name="Normal 6 2 2 4 3 2 3 3 2" xfId="24233" xr:uid="{00000000-0005-0000-0000-00005EB20000}"/>
    <cellStyle name="Normal 6 2 2 4 3 2 3 4" xfId="24234" xr:uid="{00000000-0005-0000-0000-00005FB20000}"/>
    <cellStyle name="Normal 6 2 2 4 3 2 4" xfId="24235" xr:uid="{00000000-0005-0000-0000-000060B20000}"/>
    <cellStyle name="Normal 6 2 2 4 3 2 4 2" xfId="24236" xr:uid="{00000000-0005-0000-0000-000061B20000}"/>
    <cellStyle name="Normal 6 2 2 4 3 2 4 2 2" xfId="24237" xr:uid="{00000000-0005-0000-0000-000062B20000}"/>
    <cellStyle name="Normal 6 2 2 4 3 2 4 3" xfId="24238" xr:uid="{00000000-0005-0000-0000-000063B20000}"/>
    <cellStyle name="Normal 6 2 2 4 3 2 5" xfId="24239" xr:uid="{00000000-0005-0000-0000-000064B20000}"/>
    <cellStyle name="Normal 6 2 2 4 3 2 5 2" xfId="24240" xr:uid="{00000000-0005-0000-0000-000065B20000}"/>
    <cellStyle name="Normal 6 2 2 4 3 2 6" xfId="24241" xr:uid="{00000000-0005-0000-0000-000066B20000}"/>
    <cellStyle name="Normal 6 2 2 4 3 3" xfId="24242" xr:uid="{00000000-0005-0000-0000-000067B20000}"/>
    <cellStyle name="Normal 6 2 2 4 3 3 2" xfId="24243" xr:uid="{00000000-0005-0000-0000-000068B20000}"/>
    <cellStyle name="Normal 6 2 2 4 3 3 2 2" xfId="24244" xr:uid="{00000000-0005-0000-0000-000069B20000}"/>
    <cellStyle name="Normal 6 2 2 4 3 3 2 2 2" xfId="24245" xr:uid="{00000000-0005-0000-0000-00006AB20000}"/>
    <cellStyle name="Normal 6 2 2 4 3 3 2 2 2 2" xfId="24246" xr:uid="{00000000-0005-0000-0000-00006BB20000}"/>
    <cellStyle name="Normal 6 2 2 4 3 3 2 2 3" xfId="24247" xr:uid="{00000000-0005-0000-0000-00006CB20000}"/>
    <cellStyle name="Normal 6 2 2 4 3 3 2 3" xfId="24248" xr:uid="{00000000-0005-0000-0000-00006DB20000}"/>
    <cellStyle name="Normal 6 2 2 4 3 3 2 3 2" xfId="24249" xr:uid="{00000000-0005-0000-0000-00006EB20000}"/>
    <cellStyle name="Normal 6 2 2 4 3 3 2 4" xfId="24250" xr:uid="{00000000-0005-0000-0000-00006FB20000}"/>
    <cellStyle name="Normal 6 2 2 4 3 3 3" xfId="24251" xr:uid="{00000000-0005-0000-0000-000070B20000}"/>
    <cellStyle name="Normal 6 2 2 4 3 3 3 2" xfId="24252" xr:uid="{00000000-0005-0000-0000-000071B20000}"/>
    <cellStyle name="Normal 6 2 2 4 3 3 3 2 2" xfId="24253" xr:uid="{00000000-0005-0000-0000-000072B20000}"/>
    <cellStyle name="Normal 6 2 2 4 3 3 3 3" xfId="24254" xr:uid="{00000000-0005-0000-0000-000073B20000}"/>
    <cellStyle name="Normal 6 2 2 4 3 3 4" xfId="24255" xr:uid="{00000000-0005-0000-0000-000074B20000}"/>
    <cellStyle name="Normal 6 2 2 4 3 3 4 2" xfId="24256" xr:uid="{00000000-0005-0000-0000-000075B20000}"/>
    <cellStyle name="Normal 6 2 2 4 3 3 5" xfId="24257" xr:uid="{00000000-0005-0000-0000-000076B20000}"/>
    <cellStyle name="Normal 6 2 2 4 3 4" xfId="24258" xr:uid="{00000000-0005-0000-0000-000077B20000}"/>
    <cellStyle name="Normal 6 2 2 4 3 4 2" xfId="24259" xr:uid="{00000000-0005-0000-0000-000078B20000}"/>
    <cellStyle name="Normal 6 2 2 4 3 4 2 2" xfId="24260" xr:uid="{00000000-0005-0000-0000-000079B20000}"/>
    <cellStyle name="Normal 6 2 2 4 3 4 2 2 2" xfId="24261" xr:uid="{00000000-0005-0000-0000-00007AB20000}"/>
    <cellStyle name="Normal 6 2 2 4 3 4 2 3" xfId="24262" xr:uid="{00000000-0005-0000-0000-00007BB20000}"/>
    <cellStyle name="Normal 6 2 2 4 3 4 3" xfId="24263" xr:uid="{00000000-0005-0000-0000-00007CB20000}"/>
    <cellStyle name="Normal 6 2 2 4 3 4 3 2" xfId="24264" xr:uid="{00000000-0005-0000-0000-00007DB20000}"/>
    <cellStyle name="Normal 6 2 2 4 3 4 4" xfId="24265" xr:uid="{00000000-0005-0000-0000-00007EB20000}"/>
    <cellStyle name="Normal 6 2 2 4 3 5" xfId="24266" xr:uid="{00000000-0005-0000-0000-00007FB20000}"/>
    <cellStyle name="Normal 6 2 2 4 3 5 2" xfId="24267" xr:uid="{00000000-0005-0000-0000-000080B20000}"/>
    <cellStyle name="Normal 6 2 2 4 3 5 2 2" xfId="24268" xr:uid="{00000000-0005-0000-0000-000081B20000}"/>
    <cellStyle name="Normal 6 2 2 4 3 5 3" xfId="24269" xr:uid="{00000000-0005-0000-0000-000082B20000}"/>
    <cellStyle name="Normal 6 2 2 4 3 6" xfId="24270" xr:uid="{00000000-0005-0000-0000-000083B20000}"/>
    <cellStyle name="Normal 6 2 2 4 3 6 2" xfId="24271" xr:uid="{00000000-0005-0000-0000-000084B20000}"/>
    <cellStyle name="Normal 6 2 2 4 3 7" xfId="24272" xr:uid="{00000000-0005-0000-0000-000085B20000}"/>
    <cellStyle name="Normal 6 2 2 4 4" xfId="24273" xr:uid="{00000000-0005-0000-0000-000086B20000}"/>
    <cellStyle name="Normal 6 2 2 4 4 2" xfId="24274" xr:uid="{00000000-0005-0000-0000-000087B20000}"/>
    <cellStyle name="Normal 6 2 2 4 4 2 2" xfId="24275" xr:uid="{00000000-0005-0000-0000-000088B20000}"/>
    <cellStyle name="Normal 6 2 2 4 4 2 2 2" xfId="24276" xr:uid="{00000000-0005-0000-0000-000089B20000}"/>
    <cellStyle name="Normal 6 2 2 4 4 2 2 2 2" xfId="24277" xr:uid="{00000000-0005-0000-0000-00008AB20000}"/>
    <cellStyle name="Normal 6 2 2 4 4 2 2 2 2 2" xfId="24278" xr:uid="{00000000-0005-0000-0000-00008BB20000}"/>
    <cellStyle name="Normal 6 2 2 4 4 2 2 2 3" xfId="24279" xr:uid="{00000000-0005-0000-0000-00008CB20000}"/>
    <cellStyle name="Normal 6 2 2 4 4 2 2 3" xfId="24280" xr:uid="{00000000-0005-0000-0000-00008DB20000}"/>
    <cellStyle name="Normal 6 2 2 4 4 2 2 3 2" xfId="24281" xr:uid="{00000000-0005-0000-0000-00008EB20000}"/>
    <cellStyle name="Normal 6 2 2 4 4 2 2 4" xfId="24282" xr:uid="{00000000-0005-0000-0000-00008FB20000}"/>
    <cellStyle name="Normal 6 2 2 4 4 2 3" xfId="24283" xr:uid="{00000000-0005-0000-0000-000090B20000}"/>
    <cellStyle name="Normal 6 2 2 4 4 2 3 2" xfId="24284" xr:uid="{00000000-0005-0000-0000-000091B20000}"/>
    <cellStyle name="Normal 6 2 2 4 4 2 3 2 2" xfId="24285" xr:uid="{00000000-0005-0000-0000-000092B20000}"/>
    <cellStyle name="Normal 6 2 2 4 4 2 3 3" xfId="24286" xr:uid="{00000000-0005-0000-0000-000093B20000}"/>
    <cellStyle name="Normal 6 2 2 4 4 2 4" xfId="24287" xr:uid="{00000000-0005-0000-0000-000094B20000}"/>
    <cellStyle name="Normal 6 2 2 4 4 2 4 2" xfId="24288" xr:uid="{00000000-0005-0000-0000-000095B20000}"/>
    <cellStyle name="Normal 6 2 2 4 4 2 5" xfId="24289" xr:uid="{00000000-0005-0000-0000-000096B20000}"/>
    <cellStyle name="Normal 6 2 2 4 4 3" xfId="24290" xr:uid="{00000000-0005-0000-0000-000097B20000}"/>
    <cellStyle name="Normal 6 2 2 4 4 3 2" xfId="24291" xr:uid="{00000000-0005-0000-0000-000098B20000}"/>
    <cellStyle name="Normal 6 2 2 4 4 3 2 2" xfId="24292" xr:uid="{00000000-0005-0000-0000-000099B20000}"/>
    <cellStyle name="Normal 6 2 2 4 4 3 2 2 2" xfId="24293" xr:uid="{00000000-0005-0000-0000-00009AB20000}"/>
    <cellStyle name="Normal 6 2 2 4 4 3 2 3" xfId="24294" xr:uid="{00000000-0005-0000-0000-00009BB20000}"/>
    <cellStyle name="Normal 6 2 2 4 4 3 3" xfId="24295" xr:uid="{00000000-0005-0000-0000-00009CB20000}"/>
    <cellStyle name="Normal 6 2 2 4 4 3 3 2" xfId="24296" xr:uid="{00000000-0005-0000-0000-00009DB20000}"/>
    <cellStyle name="Normal 6 2 2 4 4 3 4" xfId="24297" xr:uid="{00000000-0005-0000-0000-00009EB20000}"/>
    <cellStyle name="Normal 6 2 2 4 4 4" xfId="24298" xr:uid="{00000000-0005-0000-0000-00009FB20000}"/>
    <cellStyle name="Normal 6 2 2 4 4 4 2" xfId="24299" xr:uid="{00000000-0005-0000-0000-0000A0B20000}"/>
    <cellStyle name="Normal 6 2 2 4 4 4 2 2" xfId="24300" xr:uid="{00000000-0005-0000-0000-0000A1B20000}"/>
    <cellStyle name="Normal 6 2 2 4 4 4 3" xfId="24301" xr:uid="{00000000-0005-0000-0000-0000A2B20000}"/>
    <cellStyle name="Normal 6 2 2 4 4 5" xfId="24302" xr:uid="{00000000-0005-0000-0000-0000A3B20000}"/>
    <cellStyle name="Normal 6 2 2 4 4 5 2" xfId="24303" xr:uid="{00000000-0005-0000-0000-0000A4B20000}"/>
    <cellStyle name="Normal 6 2 2 4 4 6" xfId="24304" xr:uid="{00000000-0005-0000-0000-0000A5B20000}"/>
    <cellStyle name="Normal 6 2 2 4 5" xfId="24305" xr:uid="{00000000-0005-0000-0000-0000A6B20000}"/>
    <cellStyle name="Normal 6 2 2 4 5 2" xfId="24306" xr:uid="{00000000-0005-0000-0000-0000A7B20000}"/>
    <cellStyle name="Normal 6 2 2 4 5 2 2" xfId="24307" xr:uid="{00000000-0005-0000-0000-0000A8B20000}"/>
    <cellStyle name="Normal 6 2 2 4 5 2 2 2" xfId="24308" xr:uid="{00000000-0005-0000-0000-0000A9B20000}"/>
    <cellStyle name="Normal 6 2 2 4 5 2 2 2 2" xfId="24309" xr:uid="{00000000-0005-0000-0000-0000AAB20000}"/>
    <cellStyle name="Normal 6 2 2 4 5 2 2 3" xfId="24310" xr:uid="{00000000-0005-0000-0000-0000ABB20000}"/>
    <cellStyle name="Normal 6 2 2 4 5 2 3" xfId="24311" xr:uid="{00000000-0005-0000-0000-0000ACB20000}"/>
    <cellStyle name="Normal 6 2 2 4 5 2 3 2" xfId="24312" xr:uid="{00000000-0005-0000-0000-0000ADB20000}"/>
    <cellStyle name="Normal 6 2 2 4 5 2 4" xfId="24313" xr:uid="{00000000-0005-0000-0000-0000AEB20000}"/>
    <cellStyle name="Normal 6 2 2 4 5 3" xfId="24314" xr:uid="{00000000-0005-0000-0000-0000AFB20000}"/>
    <cellStyle name="Normal 6 2 2 4 5 3 2" xfId="24315" xr:uid="{00000000-0005-0000-0000-0000B0B20000}"/>
    <cellStyle name="Normal 6 2 2 4 5 3 2 2" xfId="24316" xr:uid="{00000000-0005-0000-0000-0000B1B20000}"/>
    <cellStyle name="Normal 6 2 2 4 5 3 3" xfId="24317" xr:uid="{00000000-0005-0000-0000-0000B2B20000}"/>
    <cellStyle name="Normal 6 2 2 4 5 4" xfId="24318" xr:uid="{00000000-0005-0000-0000-0000B3B20000}"/>
    <cellStyle name="Normal 6 2 2 4 5 4 2" xfId="24319" xr:uid="{00000000-0005-0000-0000-0000B4B20000}"/>
    <cellStyle name="Normal 6 2 2 4 5 5" xfId="24320" xr:uid="{00000000-0005-0000-0000-0000B5B20000}"/>
    <cellStyle name="Normal 6 2 2 4 6" xfId="24321" xr:uid="{00000000-0005-0000-0000-0000B6B20000}"/>
    <cellStyle name="Normal 6 2 2 4 6 2" xfId="24322" xr:uid="{00000000-0005-0000-0000-0000B7B20000}"/>
    <cellStyle name="Normal 6 2 2 4 6 2 2" xfId="24323" xr:uid="{00000000-0005-0000-0000-0000B8B20000}"/>
    <cellStyle name="Normal 6 2 2 4 6 2 2 2" xfId="24324" xr:uid="{00000000-0005-0000-0000-0000B9B20000}"/>
    <cellStyle name="Normal 6 2 2 4 6 2 3" xfId="24325" xr:uid="{00000000-0005-0000-0000-0000BAB20000}"/>
    <cellStyle name="Normal 6 2 2 4 6 3" xfId="24326" xr:uid="{00000000-0005-0000-0000-0000BBB20000}"/>
    <cellStyle name="Normal 6 2 2 4 6 3 2" xfId="24327" xr:uid="{00000000-0005-0000-0000-0000BCB20000}"/>
    <cellStyle name="Normal 6 2 2 4 6 4" xfId="24328" xr:uid="{00000000-0005-0000-0000-0000BDB20000}"/>
    <cellStyle name="Normal 6 2 2 4 7" xfId="24329" xr:uid="{00000000-0005-0000-0000-0000BEB20000}"/>
    <cellStyle name="Normal 6 2 2 4 7 2" xfId="24330" xr:uid="{00000000-0005-0000-0000-0000BFB20000}"/>
    <cellStyle name="Normal 6 2 2 4 7 2 2" xfId="24331" xr:uid="{00000000-0005-0000-0000-0000C0B20000}"/>
    <cellStyle name="Normal 6 2 2 4 7 3" xfId="24332" xr:uid="{00000000-0005-0000-0000-0000C1B20000}"/>
    <cellStyle name="Normal 6 2 2 4 8" xfId="24333" xr:uid="{00000000-0005-0000-0000-0000C2B20000}"/>
    <cellStyle name="Normal 6 2 2 4 8 2" xfId="24334" xr:uid="{00000000-0005-0000-0000-0000C3B20000}"/>
    <cellStyle name="Normal 6 2 2 4 9" xfId="24335" xr:uid="{00000000-0005-0000-0000-0000C4B20000}"/>
    <cellStyle name="Normal 6 2 2 5" xfId="24336" xr:uid="{00000000-0005-0000-0000-0000C5B20000}"/>
    <cellStyle name="Normal 6 2 2 5 2" xfId="24337" xr:uid="{00000000-0005-0000-0000-0000C6B20000}"/>
    <cellStyle name="Normal 6 2 2 5 2 2" xfId="24338" xr:uid="{00000000-0005-0000-0000-0000C7B20000}"/>
    <cellStyle name="Normal 6 2 2 5 2 2 2" xfId="24339" xr:uid="{00000000-0005-0000-0000-0000C8B20000}"/>
    <cellStyle name="Normal 6 2 2 5 2 2 2 2" xfId="24340" xr:uid="{00000000-0005-0000-0000-0000C9B20000}"/>
    <cellStyle name="Normal 6 2 2 5 2 2 2 2 2" xfId="24341" xr:uid="{00000000-0005-0000-0000-0000CAB20000}"/>
    <cellStyle name="Normal 6 2 2 5 2 2 2 2 2 2" xfId="24342" xr:uid="{00000000-0005-0000-0000-0000CBB20000}"/>
    <cellStyle name="Normal 6 2 2 5 2 2 2 2 2 2 2" xfId="24343" xr:uid="{00000000-0005-0000-0000-0000CCB20000}"/>
    <cellStyle name="Normal 6 2 2 5 2 2 2 2 2 3" xfId="24344" xr:uid="{00000000-0005-0000-0000-0000CDB20000}"/>
    <cellStyle name="Normal 6 2 2 5 2 2 2 2 3" xfId="24345" xr:uid="{00000000-0005-0000-0000-0000CEB20000}"/>
    <cellStyle name="Normal 6 2 2 5 2 2 2 2 3 2" xfId="24346" xr:uid="{00000000-0005-0000-0000-0000CFB20000}"/>
    <cellStyle name="Normal 6 2 2 5 2 2 2 2 4" xfId="24347" xr:uid="{00000000-0005-0000-0000-0000D0B20000}"/>
    <cellStyle name="Normal 6 2 2 5 2 2 2 3" xfId="24348" xr:uid="{00000000-0005-0000-0000-0000D1B20000}"/>
    <cellStyle name="Normal 6 2 2 5 2 2 2 3 2" xfId="24349" xr:uid="{00000000-0005-0000-0000-0000D2B20000}"/>
    <cellStyle name="Normal 6 2 2 5 2 2 2 3 2 2" xfId="24350" xr:uid="{00000000-0005-0000-0000-0000D3B20000}"/>
    <cellStyle name="Normal 6 2 2 5 2 2 2 3 3" xfId="24351" xr:uid="{00000000-0005-0000-0000-0000D4B20000}"/>
    <cellStyle name="Normal 6 2 2 5 2 2 2 4" xfId="24352" xr:uid="{00000000-0005-0000-0000-0000D5B20000}"/>
    <cellStyle name="Normal 6 2 2 5 2 2 2 4 2" xfId="24353" xr:uid="{00000000-0005-0000-0000-0000D6B20000}"/>
    <cellStyle name="Normal 6 2 2 5 2 2 2 5" xfId="24354" xr:uid="{00000000-0005-0000-0000-0000D7B20000}"/>
    <cellStyle name="Normal 6 2 2 5 2 2 3" xfId="24355" xr:uid="{00000000-0005-0000-0000-0000D8B20000}"/>
    <cellStyle name="Normal 6 2 2 5 2 2 3 2" xfId="24356" xr:uid="{00000000-0005-0000-0000-0000D9B20000}"/>
    <cellStyle name="Normal 6 2 2 5 2 2 3 2 2" xfId="24357" xr:uid="{00000000-0005-0000-0000-0000DAB20000}"/>
    <cellStyle name="Normal 6 2 2 5 2 2 3 2 2 2" xfId="24358" xr:uid="{00000000-0005-0000-0000-0000DBB20000}"/>
    <cellStyle name="Normal 6 2 2 5 2 2 3 2 3" xfId="24359" xr:uid="{00000000-0005-0000-0000-0000DCB20000}"/>
    <cellStyle name="Normal 6 2 2 5 2 2 3 3" xfId="24360" xr:uid="{00000000-0005-0000-0000-0000DDB20000}"/>
    <cellStyle name="Normal 6 2 2 5 2 2 3 3 2" xfId="24361" xr:uid="{00000000-0005-0000-0000-0000DEB20000}"/>
    <cellStyle name="Normal 6 2 2 5 2 2 3 4" xfId="24362" xr:uid="{00000000-0005-0000-0000-0000DFB20000}"/>
    <cellStyle name="Normal 6 2 2 5 2 2 4" xfId="24363" xr:uid="{00000000-0005-0000-0000-0000E0B20000}"/>
    <cellStyle name="Normal 6 2 2 5 2 2 4 2" xfId="24364" xr:uid="{00000000-0005-0000-0000-0000E1B20000}"/>
    <cellStyle name="Normal 6 2 2 5 2 2 4 2 2" xfId="24365" xr:uid="{00000000-0005-0000-0000-0000E2B20000}"/>
    <cellStyle name="Normal 6 2 2 5 2 2 4 3" xfId="24366" xr:uid="{00000000-0005-0000-0000-0000E3B20000}"/>
    <cellStyle name="Normal 6 2 2 5 2 2 5" xfId="24367" xr:uid="{00000000-0005-0000-0000-0000E4B20000}"/>
    <cellStyle name="Normal 6 2 2 5 2 2 5 2" xfId="24368" xr:uid="{00000000-0005-0000-0000-0000E5B20000}"/>
    <cellStyle name="Normal 6 2 2 5 2 2 6" xfId="24369" xr:uid="{00000000-0005-0000-0000-0000E6B20000}"/>
    <cellStyle name="Normal 6 2 2 5 2 3" xfId="24370" xr:uid="{00000000-0005-0000-0000-0000E7B20000}"/>
    <cellStyle name="Normal 6 2 2 5 2 3 2" xfId="24371" xr:uid="{00000000-0005-0000-0000-0000E8B20000}"/>
    <cellStyle name="Normal 6 2 2 5 2 3 2 2" xfId="24372" xr:uid="{00000000-0005-0000-0000-0000E9B20000}"/>
    <cellStyle name="Normal 6 2 2 5 2 3 2 2 2" xfId="24373" xr:uid="{00000000-0005-0000-0000-0000EAB20000}"/>
    <cellStyle name="Normal 6 2 2 5 2 3 2 2 2 2" xfId="24374" xr:uid="{00000000-0005-0000-0000-0000EBB20000}"/>
    <cellStyle name="Normal 6 2 2 5 2 3 2 2 3" xfId="24375" xr:uid="{00000000-0005-0000-0000-0000ECB20000}"/>
    <cellStyle name="Normal 6 2 2 5 2 3 2 3" xfId="24376" xr:uid="{00000000-0005-0000-0000-0000EDB20000}"/>
    <cellStyle name="Normal 6 2 2 5 2 3 2 3 2" xfId="24377" xr:uid="{00000000-0005-0000-0000-0000EEB20000}"/>
    <cellStyle name="Normal 6 2 2 5 2 3 2 4" xfId="24378" xr:uid="{00000000-0005-0000-0000-0000EFB20000}"/>
    <cellStyle name="Normal 6 2 2 5 2 3 3" xfId="24379" xr:uid="{00000000-0005-0000-0000-0000F0B20000}"/>
    <cellStyle name="Normal 6 2 2 5 2 3 3 2" xfId="24380" xr:uid="{00000000-0005-0000-0000-0000F1B20000}"/>
    <cellStyle name="Normal 6 2 2 5 2 3 3 2 2" xfId="24381" xr:uid="{00000000-0005-0000-0000-0000F2B20000}"/>
    <cellStyle name="Normal 6 2 2 5 2 3 3 3" xfId="24382" xr:uid="{00000000-0005-0000-0000-0000F3B20000}"/>
    <cellStyle name="Normal 6 2 2 5 2 3 4" xfId="24383" xr:uid="{00000000-0005-0000-0000-0000F4B20000}"/>
    <cellStyle name="Normal 6 2 2 5 2 3 4 2" xfId="24384" xr:uid="{00000000-0005-0000-0000-0000F5B20000}"/>
    <cellStyle name="Normal 6 2 2 5 2 3 5" xfId="24385" xr:uid="{00000000-0005-0000-0000-0000F6B20000}"/>
    <cellStyle name="Normal 6 2 2 5 2 4" xfId="24386" xr:uid="{00000000-0005-0000-0000-0000F7B20000}"/>
    <cellStyle name="Normal 6 2 2 5 2 4 2" xfId="24387" xr:uid="{00000000-0005-0000-0000-0000F8B20000}"/>
    <cellStyle name="Normal 6 2 2 5 2 4 2 2" xfId="24388" xr:uid="{00000000-0005-0000-0000-0000F9B20000}"/>
    <cellStyle name="Normal 6 2 2 5 2 4 2 2 2" xfId="24389" xr:uid="{00000000-0005-0000-0000-0000FAB20000}"/>
    <cellStyle name="Normal 6 2 2 5 2 4 2 3" xfId="24390" xr:uid="{00000000-0005-0000-0000-0000FBB20000}"/>
    <cellStyle name="Normal 6 2 2 5 2 4 3" xfId="24391" xr:uid="{00000000-0005-0000-0000-0000FCB20000}"/>
    <cellStyle name="Normal 6 2 2 5 2 4 3 2" xfId="24392" xr:uid="{00000000-0005-0000-0000-0000FDB20000}"/>
    <cellStyle name="Normal 6 2 2 5 2 4 4" xfId="24393" xr:uid="{00000000-0005-0000-0000-0000FEB20000}"/>
    <cellStyle name="Normal 6 2 2 5 2 5" xfId="24394" xr:uid="{00000000-0005-0000-0000-0000FFB20000}"/>
    <cellStyle name="Normal 6 2 2 5 2 5 2" xfId="24395" xr:uid="{00000000-0005-0000-0000-000000B30000}"/>
    <cellStyle name="Normal 6 2 2 5 2 5 2 2" xfId="24396" xr:uid="{00000000-0005-0000-0000-000001B30000}"/>
    <cellStyle name="Normal 6 2 2 5 2 5 3" xfId="24397" xr:uid="{00000000-0005-0000-0000-000002B30000}"/>
    <cellStyle name="Normal 6 2 2 5 2 6" xfId="24398" xr:uid="{00000000-0005-0000-0000-000003B30000}"/>
    <cellStyle name="Normal 6 2 2 5 2 6 2" xfId="24399" xr:uid="{00000000-0005-0000-0000-000004B30000}"/>
    <cellStyle name="Normal 6 2 2 5 2 7" xfId="24400" xr:uid="{00000000-0005-0000-0000-000005B30000}"/>
    <cellStyle name="Normal 6 2 2 5 3" xfId="24401" xr:uid="{00000000-0005-0000-0000-000006B30000}"/>
    <cellStyle name="Normal 6 2 2 5 3 2" xfId="24402" xr:uid="{00000000-0005-0000-0000-000007B30000}"/>
    <cellStyle name="Normal 6 2 2 5 3 2 2" xfId="24403" xr:uid="{00000000-0005-0000-0000-000008B30000}"/>
    <cellStyle name="Normal 6 2 2 5 3 2 2 2" xfId="24404" xr:uid="{00000000-0005-0000-0000-000009B30000}"/>
    <cellStyle name="Normal 6 2 2 5 3 2 2 2 2" xfId="24405" xr:uid="{00000000-0005-0000-0000-00000AB30000}"/>
    <cellStyle name="Normal 6 2 2 5 3 2 2 2 2 2" xfId="24406" xr:uid="{00000000-0005-0000-0000-00000BB30000}"/>
    <cellStyle name="Normal 6 2 2 5 3 2 2 2 3" xfId="24407" xr:uid="{00000000-0005-0000-0000-00000CB30000}"/>
    <cellStyle name="Normal 6 2 2 5 3 2 2 3" xfId="24408" xr:uid="{00000000-0005-0000-0000-00000DB30000}"/>
    <cellStyle name="Normal 6 2 2 5 3 2 2 3 2" xfId="24409" xr:uid="{00000000-0005-0000-0000-00000EB30000}"/>
    <cellStyle name="Normal 6 2 2 5 3 2 2 4" xfId="24410" xr:uid="{00000000-0005-0000-0000-00000FB30000}"/>
    <cellStyle name="Normal 6 2 2 5 3 2 3" xfId="24411" xr:uid="{00000000-0005-0000-0000-000010B30000}"/>
    <cellStyle name="Normal 6 2 2 5 3 2 3 2" xfId="24412" xr:uid="{00000000-0005-0000-0000-000011B30000}"/>
    <cellStyle name="Normal 6 2 2 5 3 2 3 2 2" xfId="24413" xr:uid="{00000000-0005-0000-0000-000012B30000}"/>
    <cellStyle name="Normal 6 2 2 5 3 2 3 3" xfId="24414" xr:uid="{00000000-0005-0000-0000-000013B30000}"/>
    <cellStyle name="Normal 6 2 2 5 3 2 4" xfId="24415" xr:uid="{00000000-0005-0000-0000-000014B30000}"/>
    <cellStyle name="Normal 6 2 2 5 3 2 4 2" xfId="24416" xr:uid="{00000000-0005-0000-0000-000015B30000}"/>
    <cellStyle name="Normal 6 2 2 5 3 2 5" xfId="24417" xr:uid="{00000000-0005-0000-0000-000016B30000}"/>
    <cellStyle name="Normal 6 2 2 5 3 3" xfId="24418" xr:uid="{00000000-0005-0000-0000-000017B30000}"/>
    <cellStyle name="Normal 6 2 2 5 3 3 2" xfId="24419" xr:uid="{00000000-0005-0000-0000-000018B30000}"/>
    <cellStyle name="Normal 6 2 2 5 3 3 2 2" xfId="24420" xr:uid="{00000000-0005-0000-0000-000019B30000}"/>
    <cellStyle name="Normal 6 2 2 5 3 3 2 2 2" xfId="24421" xr:uid="{00000000-0005-0000-0000-00001AB30000}"/>
    <cellStyle name="Normal 6 2 2 5 3 3 2 3" xfId="24422" xr:uid="{00000000-0005-0000-0000-00001BB30000}"/>
    <cellStyle name="Normal 6 2 2 5 3 3 3" xfId="24423" xr:uid="{00000000-0005-0000-0000-00001CB30000}"/>
    <cellStyle name="Normal 6 2 2 5 3 3 3 2" xfId="24424" xr:uid="{00000000-0005-0000-0000-00001DB30000}"/>
    <cellStyle name="Normal 6 2 2 5 3 3 4" xfId="24425" xr:uid="{00000000-0005-0000-0000-00001EB30000}"/>
    <cellStyle name="Normal 6 2 2 5 3 4" xfId="24426" xr:uid="{00000000-0005-0000-0000-00001FB30000}"/>
    <cellStyle name="Normal 6 2 2 5 3 4 2" xfId="24427" xr:uid="{00000000-0005-0000-0000-000020B30000}"/>
    <cellStyle name="Normal 6 2 2 5 3 4 2 2" xfId="24428" xr:uid="{00000000-0005-0000-0000-000021B30000}"/>
    <cellStyle name="Normal 6 2 2 5 3 4 3" xfId="24429" xr:uid="{00000000-0005-0000-0000-000022B30000}"/>
    <cellStyle name="Normal 6 2 2 5 3 5" xfId="24430" xr:uid="{00000000-0005-0000-0000-000023B30000}"/>
    <cellStyle name="Normal 6 2 2 5 3 5 2" xfId="24431" xr:uid="{00000000-0005-0000-0000-000024B30000}"/>
    <cellStyle name="Normal 6 2 2 5 3 6" xfId="24432" xr:uid="{00000000-0005-0000-0000-000025B30000}"/>
    <cellStyle name="Normal 6 2 2 5 4" xfId="24433" xr:uid="{00000000-0005-0000-0000-000026B30000}"/>
    <cellStyle name="Normal 6 2 2 5 4 2" xfId="24434" xr:uid="{00000000-0005-0000-0000-000027B30000}"/>
    <cellStyle name="Normal 6 2 2 5 4 2 2" xfId="24435" xr:uid="{00000000-0005-0000-0000-000028B30000}"/>
    <cellStyle name="Normal 6 2 2 5 4 2 2 2" xfId="24436" xr:uid="{00000000-0005-0000-0000-000029B30000}"/>
    <cellStyle name="Normal 6 2 2 5 4 2 2 2 2" xfId="24437" xr:uid="{00000000-0005-0000-0000-00002AB30000}"/>
    <cellStyle name="Normal 6 2 2 5 4 2 2 3" xfId="24438" xr:uid="{00000000-0005-0000-0000-00002BB30000}"/>
    <cellStyle name="Normal 6 2 2 5 4 2 3" xfId="24439" xr:uid="{00000000-0005-0000-0000-00002CB30000}"/>
    <cellStyle name="Normal 6 2 2 5 4 2 3 2" xfId="24440" xr:uid="{00000000-0005-0000-0000-00002DB30000}"/>
    <cellStyle name="Normal 6 2 2 5 4 2 4" xfId="24441" xr:uid="{00000000-0005-0000-0000-00002EB30000}"/>
    <cellStyle name="Normal 6 2 2 5 4 3" xfId="24442" xr:uid="{00000000-0005-0000-0000-00002FB30000}"/>
    <cellStyle name="Normal 6 2 2 5 4 3 2" xfId="24443" xr:uid="{00000000-0005-0000-0000-000030B30000}"/>
    <cellStyle name="Normal 6 2 2 5 4 3 2 2" xfId="24444" xr:uid="{00000000-0005-0000-0000-000031B30000}"/>
    <cellStyle name="Normal 6 2 2 5 4 3 3" xfId="24445" xr:uid="{00000000-0005-0000-0000-000032B30000}"/>
    <cellStyle name="Normal 6 2 2 5 4 4" xfId="24446" xr:uid="{00000000-0005-0000-0000-000033B30000}"/>
    <cellStyle name="Normal 6 2 2 5 4 4 2" xfId="24447" xr:uid="{00000000-0005-0000-0000-000034B30000}"/>
    <cellStyle name="Normal 6 2 2 5 4 5" xfId="24448" xr:uid="{00000000-0005-0000-0000-000035B30000}"/>
    <cellStyle name="Normal 6 2 2 5 5" xfId="24449" xr:uid="{00000000-0005-0000-0000-000036B30000}"/>
    <cellStyle name="Normal 6 2 2 5 5 2" xfId="24450" xr:uid="{00000000-0005-0000-0000-000037B30000}"/>
    <cellStyle name="Normal 6 2 2 5 5 2 2" xfId="24451" xr:uid="{00000000-0005-0000-0000-000038B30000}"/>
    <cellStyle name="Normal 6 2 2 5 5 2 2 2" xfId="24452" xr:uid="{00000000-0005-0000-0000-000039B30000}"/>
    <cellStyle name="Normal 6 2 2 5 5 2 3" xfId="24453" xr:uid="{00000000-0005-0000-0000-00003AB30000}"/>
    <cellStyle name="Normal 6 2 2 5 5 3" xfId="24454" xr:uid="{00000000-0005-0000-0000-00003BB30000}"/>
    <cellStyle name="Normal 6 2 2 5 5 3 2" xfId="24455" xr:uid="{00000000-0005-0000-0000-00003CB30000}"/>
    <cellStyle name="Normal 6 2 2 5 5 4" xfId="24456" xr:uid="{00000000-0005-0000-0000-00003DB30000}"/>
    <cellStyle name="Normal 6 2 2 5 6" xfId="24457" xr:uid="{00000000-0005-0000-0000-00003EB30000}"/>
    <cellStyle name="Normal 6 2 2 5 6 2" xfId="24458" xr:uid="{00000000-0005-0000-0000-00003FB30000}"/>
    <cellStyle name="Normal 6 2 2 5 6 2 2" xfId="24459" xr:uid="{00000000-0005-0000-0000-000040B30000}"/>
    <cellStyle name="Normal 6 2 2 5 6 3" xfId="24460" xr:uid="{00000000-0005-0000-0000-000041B30000}"/>
    <cellStyle name="Normal 6 2 2 5 7" xfId="24461" xr:uid="{00000000-0005-0000-0000-000042B30000}"/>
    <cellStyle name="Normal 6 2 2 5 7 2" xfId="24462" xr:uid="{00000000-0005-0000-0000-000043B30000}"/>
    <cellStyle name="Normal 6 2 2 5 8" xfId="24463" xr:uid="{00000000-0005-0000-0000-000044B30000}"/>
    <cellStyle name="Normal 6 2 2 6" xfId="24464" xr:uid="{00000000-0005-0000-0000-000045B30000}"/>
    <cellStyle name="Normal 6 2 2 6 2" xfId="24465" xr:uid="{00000000-0005-0000-0000-000046B30000}"/>
    <cellStyle name="Normal 6 2 2 6 2 2" xfId="24466" xr:uid="{00000000-0005-0000-0000-000047B30000}"/>
    <cellStyle name="Normal 6 2 2 6 2 2 2" xfId="24467" xr:uid="{00000000-0005-0000-0000-000048B30000}"/>
    <cellStyle name="Normal 6 2 2 6 2 2 2 2" xfId="24468" xr:uid="{00000000-0005-0000-0000-000049B30000}"/>
    <cellStyle name="Normal 6 2 2 6 2 2 2 2 2" xfId="24469" xr:uid="{00000000-0005-0000-0000-00004AB30000}"/>
    <cellStyle name="Normal 6 2 2 6 2 2 2 2 2 2" xfId="24470" xr:uid="{00000000-0005-0000-0000-00004BB30000}"/>
    <cellStyle name="Normal 6 2 2 6 2 2 2 2 3" xfId="24471" xr:uid="{00000000-0005-0000-0000-00004CB30000}"/>
    <cellStyle name="Normal 6 2 2 6 2 2 2 3" xfId="24472" xr:uid="{00000000-0005-0000-0000-00004DB30000}"/>
    <cellStyle name="Normal 6 2 2 6 2 2 2 3 2" xfId="24473" xr:uid="{00000000-0005-0000-0000-00004EB30000}"/>
    <cellStyle name="Normal 6 2 2 6 2 2 2 4" xfId="24474" xr:uid="{00000000-0005-0000-0000-00004FB30000}"/>
    <cellStyle name="Normal 6 2 2 6 2 2 3" xfId="24475" xr:uid="{00000000-0005-0000-0000-000050B30000}"/>
    <cellStyle name="Normal 6 2 2 6 2 2 3 2" xfId="24476" xr:uid="{00000000-0005-0000-0000-000051B30000}"/>
    <cellStyle name="Normal 6 2 2 6 2 2 3 2 2" xfId="24477" xr:uid="{00000000-0005-0000-0000-000052B30000}"/>
    <cellStyle name="Normal 6 2 2 6 2 2 3 3" xfId="24478" xr:uid="{00000000-0005-0000-0000-000053B30000}"/>
    <cellStyle name="Normal 6 2 2 6 2 2 4" xfId="24479" xr:uid="{00000000-0005-0000-0000-000054B30000}"/>
    <cellStyle name="Normal 6 2 2 6 2 2 4 2" xfId="24480" xr:uid="{00000000-0005-0000-0000-000055B30000}"/>
    <cellStyle name="Normal 6 2 2 6 2 2 5" xfId="24481" xr:uid="{00000000-0005-0000-0000-000056B30000}"/>
    <cellStyle name="Normal 6 2 2 6 2 3" xfId="24482" xr:uid="{00000000-0005-0000-0000-000057B30000}"/>
    <cellStyle name="Normal 6 2 2 6 2 3 2" xfId="24483" xr:uid="{00000000-0005-0000-0000-000058B30000}"/>
    <cellStyle name="Normal 6 2 2 6 2 3 2 2" xfId="24484" xr:uid="{00000000-0005-0000-0000-000059B30000}"/>
    <cellStyle name="Normal 6 2 2 6 2 3 2 2 2" xfId="24485" xr:uid="{00000000-0005-0000-0000-00005AB30000}"/>
    <cellStyle name="Normal 6 2 2 6 2 3 2 3" xfId="24486" xr:uid="{00000000-0005-0000-0000-00005BB30000}"/>
    <cellStyle name="Normal 6 2 2 6 2 3 3" xfId="24487" xr:uid="{00000000-0005-0000-0000-00005CB30000}"/>
    <cellStyle name="Normal 6 2 2 6 2 3 3 2" xfId="24488" xr:uid="{00000000-0005-0000-0000-00005DB30000}"/>
    <cellStyle name="Normal 6 2 2 6 2 3 4" xfId="24489" xr:uid="{00000000-0005-0000-0000-00005EB30000}"/>
    <cellStyle name="Normal 6 2 2 6 2 4" xfId="24490" xr:uid="{00000000-0005-0000-0000-00005FB30000}"/>
    <cellStyle name="Normal 6 2 2 6 2 4 2" xfId="24491" xr:uid="{00000000-0005-0000-0000-000060B30000}"/>
    <cellStyle name="Normal 6 2 2 6 2 4 2 2" xfId="24492" xr:uid="{00000000-0005-0000-0000-000061B30000}"/>
    <cellStyle name="Normal 6 2 2 6 2 4 3" xfId="24493" xr:uid="{00000000-0005-0000-0000-000062B30000}"/>
    <cellStyle name="Normal 6 2 2 6 2 5" xfId="24494" xr:uid="{00000000-0005-0000-0000-000063B30000}"/>
    <cellStyle name="Normal 6 2 2 6 2 5 2" xfId="24495" xr:uid="{00000000-0005-0000-0000-000064B30000}"/>
    <cellStyle name="Normal 6 2 2 6 2 6" xfId="24496" xr:uid="{00000000-0005-0000-0000-000065B30000}"/>
    <cellStyle name="Normal 6 2 2 6 3" xfId="24497" xr:uid="{00000000-0005-0000-0000-000066B30000}"/>
    <cellStyle name="Normal 6 2 2 6 3 2" xfId="24498" xr:uid="{00000000-0005-0000-0000-000067B30000}"/>
    <cellStyle name="Normal 6 2 2 6 3 2 2" xfId="24499" xr:uid="{00000000-0005-0000-0000-000068B30000}"/>
    <cellStyle name="Normal 6 2 2 6 3 2 2 2" xfId="24500" xr:uid="{00000000-0005-0000-0000-000069B30000}"/>
    <cellStyle name="Normal 6 2 2 6 3 2 2 2 2" xfId="24501" xr:uid="{00000000-0005-0000-0000-00006AB30000}"/>
    <cellStyle name="Normal 6 2 2 6 3 2 2 3" xfId="24502" xr:uid="{00000000-0005-0000-0000-00006BB30000}"/>
    <cellStyle name="Normal 6 2 2 6 3 2 3" xfId="24503" xr:uid="{00000000-0005-0000-0000-00006CB30000}"/>
    <cellStyle name="Normal 6 2 2 6 3 2 3 2" xfId="24504" xr:uid="{00000000-0005-0000-0000-00006DB30000}"/>
    <cellStyle name="Normal 6 2 2 6 3 2 4" xfId="24505" xr:uid="{00000000-0005-0000-0000-00006EB30000}"/>
    <cellStyle name="Normal 6 2 2 6 3 3" xfId="24506" xr:uid="{00000000-0005-0000-0000-00006FB30000}"/>
    <cellStyle name="Normal 6 2 2 6 3 3 2" xfId="24507" xr:uid="{00000000-0005-0000-0000-000070B30000}"/>
    <cellStyle name="Normal 6 2 2 6 3 3 2 2" xfId="24508" xr:uid="{00000000-0005-0000-0000-000071B30000}"/>
    <cellStyle name="Normal 6 2 2 6 3 3 3" xfId="24509" xr:uid="{00000000-0005-0000-0000-000072B30000}"/>
    <cellStyle name="Normal 6 2 2 6 3 4" xfId="24510" xr:uid="{00000000-0005-0000-0000-000073B30000}"/>
    <cellStyle name="Normal 6 2 2 6 3 4 2" xfId="24511" xr:uid="{00000000-0005-0000-0000-000074B30000}"/>
    <cellStyle name="Normal 6 2 2 6 3 5" xfId="24512" xr:uid="{00000000-0005-0000-0000-000075B30000}"/>
    <cellStyle name="Normal 6 2 2 6 4" xfId="24513" xr:uid="{00000000-0005-0000-0000-000076B30000}"/>
    <cellStyle name="Normal 6 2 2 6 4 2" xfId="24514" xr:uid="{00000000-0005-0000-0000-000077B30000}"/>
    <cellStyle name="Normal 6 2 2 6 4 2 2" xfId="24515" xr:uid="{00000000-0005-0000-0000-000078B30000}"/>
    <cellStyle name="Normal 6 2 2 6 4 2 2 2" xfId="24516" xr:uid="{00000000-0005-0000-0000-000079B30000}"/>
    <cellStyle name="Normal 6 2 2 6 4 2 3" xfId="24517" xr:uid="{00000000-0005-0000-0000-00007AB30000}"/>
    <cellStyle name="Normal 6 2 2 6 4 3" xfId="24518" xr:uid="{00000000-0005-0000-0000-00007BB30000}"/>
    <cellStyle name="Normal 6 2 2 6 4 3 2" xfId="24519" xr:uid="{00000000-0005-0000-0000-00007CB30000}"/>
    <cellStyle name="Normal 6 2 2 6 4 4" xfId="24520" xr:uid="{00000000-0005-0000-0000-00007DB30000}"/>
    <cellStyle name="Normal 6 2 2 6 5" xfId="24521" xr:uid="{00000000-0005-0000-0000-00007EB30000}"/>
    <cellStyle name="Normal 6 2 2 6 5 2" xfId="24522" xr:uid="{00000000-0005-0000-0000-00007FB30000}"/>
    <cellStyle name="Normal 6 2 2 6 5 2 2" xfId="24523" xr:uid="{00000000-0005-0000-0000-000080B30000}"/>
    <cellStyle name="Normal 6 2 2 6 5 3" xfId="24524" xr:uid="{00000000-0005-0000-0000-000081B30000}"/>
    <cellStyle name="Normal 6 2 2 6 6" xfId="24525" xr:uid="{00000000-0005-0000-0000-000082B30000}"/>
    <cellStyle name="Normal 6 2 2 6 6 2" xfId="24526" xr:uid="{00000000-0005-0000-0000-000083B30000}"/>
    <cellStyle name="Normal 6 2 2 6 7" xfId="24527" xr:uid="{00000000-0005-0000-0000-000084B30000}"/>
    <cellStyle name="Normal 6 2 2 7" xfId="24528" xr:uid="{00000000-0005-0000-0000-000085B30000}"/>
    <cellStyle name="Normal 6 2 2 7 2" xfId="24529" xr:uid="{00000000-0005-0000-0000-000086B30000}"/>
    <cellStyle name="Normal 6 2 2 7 2 2" xfId="24530" xr:uid="{00000000-0005-0000-0000-000087B30000}"/>
    <cellStyle name="Normal 6 2 2 7 2 2 2" xfId="24531" xr:uid="{00000000-0005-0000-0000-000088B30000}"/>
    <cellStyle name="Normal 6 2 2 7 2 2 2 2" xfId="24532" xr:uid="{00000000-0005-0000-0000-000089B30000}"/>
    <cellStyle name="Normal 6 2 2 7 2 2 2 2 2" xfId="24533" xr:uid="{00000000-0005-0000-0000-00008AB30000}"/>
    <cellStyle name="Normal 6 2 2 7 2 2 2 3" xfId="24534" xr:uid="{00000000-0005-0000-0000-00008BB30000}"/>
    <cellStyle name="Normal 6 2 2 7 2 2 3" xfId="24535" xr:uid="{00000000-0005-0000-0000-00008CB30000}"/>
    <cellStyle name="Normal 6 2 2 7 2 2 3 2" xfId="24536" xr:uid="{00000000-0005-0000-0000-00008DB30000}"/>
    <cellStyle name="Normal 6 2 2 7 2 2 4" xfId="24537" xr:uid="{00000000-0005-0000-0000-00008EB30000}"/>
    <cellStyle name="Normal 6 2 2 7 2 3" xfId="24538" xr:uid="{00000000-0005-0000-0000-00008FB30000}"/>
    <cellStyle name="Normal 6 2 2 7 2 3 2" xfId="24539" xr:uid="{00000000-0005-0000-0000-000090B30000}"/>
    <cellStyle name="Normal 6 2 2 7 2 3 2 2" xfId="24540" xr:uid="{00000000-0005-0000-0000-000091B30000}"/>
    <cellStyle name="Normal 6 2 2 7 2 3 3" xfId="24541" xr:uid="{00000000-0005-0000-0000-000092B30000}"/>
    <cellStyle name="Normal 6 2 2 7 2 4" xfId="24542" xr:uid="{00000000-0005-0000-0000-000093B30000}"/>
    <cellStyle name="Normal 6 2 2 7 2 4 2" xfId="24543" xr:uid="{00000000-0005-0000-0000-000094B30000}"/>
    <cellStyle name="Normal 6 2 2 7 2 5" xfId="24544" xr:uid="{00000000-0005-0000-0000-000095B30000}"/>
    <cellStyle name="Normal 6 2 2 7 3" xfId="24545" xr:uid="{00000000-0005-0000-0000-000096B30000}"/>
    <cellStyle name="Normal 6 2 2 7 3 2" xfId="24546" xr:uid="{00000000-0005-0000-0000-000097B30000}"/>
    <cellStyle name="Normal 6 2 2 7 3 2 2" xfId="24547" xr:uid="{00000000-0005-0000-0000-000098B30000}"/>
    <cellStyle name="Normal 6 2 2 7 3 2 2 2" xfId="24548" xr:uid="{00000000-0005-0000-0000-000099B30000}"/>
    <cellStyle name="Normal 6 2 2 7 3 2 3" xfId="24549" xr:uid="{00000000-0005-0000-0000-00009AB30000}"/>
    <cellStyle name="Normal 6 2 2 7 3 3" xfId="24550" xr:uid="{00000000-0005-0000-0000-00009BB30000}"/>
    <cellStyle name="Normal 6 2 2 7 3 3 2" xfId="24551" xr:uid="{00000000-0005-0000-0000-00009CB30000}"/>
    <cellStyle name="Normal 6 2 2 7 3 4" xfId="24552" xr:uid="{00000000-0005-0000-0000-00009DB30000}"/>
    <cellStyle name="Normal 6 2 2 7 4" xfId="24553" xr:uid="{00000000-0005-0000-0000-00009EB30000}"/>
    <cellStyle name="Normal 6 2 2 7 4 2" xfId="24554" xr:uid="{00000000-0005-0000-0000-00009FB30000}"/>
    <cellStyle name="Normal 6 2 2 7 4 2 2" xfId="24555" xr:uid="{00000000-0005-0000-0000-0000A0B30000}"/>
    <cellStyle name="Normal 6 2 2 7 4 3" xfId="24556" xr:uid="{00000000-0005-0000-0000-0000A1B30000}"/>
    <cellStyle name="Normal 6 2 2 7 5" xfId="24557" xr:uid="{00000000-0005-0000-0000-0000A2B30000}"/>
    <cellStyle name="Normal 6 2 2 7 5 2" xfId="24558" xr:uid="{00000000-0005-0000-0000-0000A3B30000}"/>
    <cellStyle name="Normal 6 2 2 7 6" xfId="24559" xr:uid="{00000000-0005-0000-0000-0000A4B30000}"/>
    <cellStyle name="Normal 6 2 2 8" xfId="24560" xr:uid="{00000000-0005-0000-0000-0000A5B30000}"/>
    <cellStyle name="Normal 6 2 2 8 2" xfId="24561" xr:uid="{00000000-0005-0000-0000-0000A6B30000}"/>
    <cellStyle name="Normal 6 2 2 8 2 2" xfId="24562" xr:uid="{00000000-0005-0000-0000-0000A7B30000}"/>
    <cellStyle name="Normal 6 2 2 8 2 2 2" xfId="24563" xr:uid="{00000000-0005-0000-0000-0000A8B30000}"/>
    <cellStyle name="Normal 6 2 2 8 2 2 2 2" xfId="24564" xr:uid="{00000000-0005-0000-0000-0000A9B30000}"/>
    <cellStyle name="Normal 6 2 2 8 2 2 3" xfId="24565" xr:uid="{00000000-0005-0000-0000-0000AAB30000}"/>
    <cellStyle name="Normal 6 2 2 8 2 3" xfId="24566" xr:uid="{00000000-0005-0000-0000-0000ABB30000}"/>
    <cellStyle name="Normal 6 2 2 8 2 3 2" xfId="24567" xr:uid="{00000000-0005-0000-0000-0000ACB30000}"/>
    <cellStyle name="Normal 6 2 2 8 2 4" xfId="24568" xr:uid="{00000000-0005-0000-0000-0000ADB30000}"/>
    <cellStyle name="Normal 6 2 2 8 3" xfId="24569" xr:uid="{00000000-0005-0000-0000-0000AEB30000}"/>
    <cellStyle name="Normal 6 2 2 8 3 2" xfId="24570" xr:uid="{00000000-0005-0000-0000-0000AFB30000}"/>
    <cellStyle name="Normal 6 2 2 8 3 2 2" xfId="24571" xr:uid="{00000000-0005-0000-0000-0000B0B30000}"/>
    <cellStyle name="Normal 6 2 2 8 3 3" xfId="24572" xr:uid="{00000000-0005-0000-0000-0000B1B30000}"/>
    <cellStyle name="Normal 6 2 2 8 4" xfId="24573" xr:uid="{00000000-0005-0000-0000-0000B2B30000}"/>
    <cellStyle name="Normal 6 2 2 8 4 2" xfId="24574" xr:uid="{00000000-0005-0000-0000-0000B3B30000}"/>
    <cellStyle name="Normal 6 2 2 8 5" xfId="24575" xr:uid="{00000000-0005-0000-0000-0000B4B30000}"/>
    <cellStyle name="Normal 6 2 2 9" xfId="24576" xr:uid="{00000000-0005-0000-0000-0000B5B30000}"/>
    <cellStyle name="Normal 6 2 2 9 2" xfId="24577" xr:uid="{00000000-0005-0000-0000-0000B6B30000}"/>
    <cellStyle name="Normal 6 2 2 9 2 2" xfId="24578" xr:uid="{00000000-0005-0000-0000-0000B7B30000}"/>
    <cellStyle name="Normal 6 2 2 9 2 2 2" xfId="24579" xr:uid="{00000000-0005-0000-0000-0000B8B30000}"/>
    <cellStyle name="Normal 6 2 2 9 2 3" xfId="24580" xr:uid="{00000000-0005-0000-0000-0000B9B30000}"/>
    <cellStyle name="Normal 6 2 2 9 3" xfId="24581" xr:uid="{00000000-0005-0000-0000-0000BAB30000}"/>
    <cellStyle name="Normal 6 2 2 9 3 2" xfId="24582" xr:uid="{00000000-0005-0000-0000-0000BBB30000}"/>
    <cellStyle name="Normal 6 2 2 9 4" xfId="24583" xr:uid="{00000000-0005-0000-0000-0000BCB30000}"/>
    <cellStyle name="Normal 6 2 20" xfId="1598" xr:uid="{00000000-0005-0000-0000-0000BDB30000}"/>
    <cellStyle name="Normal 6 2 21" xfId="1599" xr:uid="{00000000-0005-0000-0000-0000BEB30000}"/>
    <cellStyle name="Normal 6 2 22" xfId="1600" xr:uid="{00000000-0005-0000-0000-0000BFB30000}"/>
    <cellStyle name="Normal 6 2 3" xfId="1601" xr:uid="{00000000-0005-0000-0000-0000C0B30000}"/>
    <cellStyle name="Normal 6 2 3 10" xfId="24584" xr:uid="{00000000-0005-0000-0000-0000C1B30000}"/>
    <cellStyle name="Normal 6 2 3 10 2" xfId="24585" xr:uid="{00000000-0005-0000-0000-0000C2B30000}"/>
    <cellStyle name="Normal 6 2 3 11" xfId="24586" xr:uid="{00000000-0005-0000-0000-0000C3B30000}"/>
    <cellStyle name="Normal 6 2 3 2" xfId="24587" xr:uid="{00000000-0005-0000-0000-0000C4B30000}"/>
    <cellStyle name="Normal 6 2 3 2 10" xfId="24588" xr:uid="{00000000-0005-0000-0000-0000C5B30000}"/>
    <cellStyle name="Normal 6 2 3 2 2" xfId="24589" xr:uid="{00000000-0005-0000-0000-0000C6B30000}"/>
    <cellStyle name="Normal 6 2 3 2 2 2" xfId="24590" xr:uid="{00000000-0005-0000-0000-0000C7B30000}"/>
    <cellStyle name="Normal 6 2 3 2 2 2 2" xfId="24591" xr:uid="{00000000-0005-0000-0000-0000C8B30000}"/>
    <cellStyle name="Normal 6 2 3 2 2 2 2 2" xfId="24592" xr:uid="{00000000-0005-0000-0000-0000C9B30000}"/>
    <cellStyle name="Normal 6 2 3 2 2 2 2 2 2" xfId="24593" xr:uid="{00000000-0005-0000-0000-0000CAB30000}"/>
    <cellStyle name="Normal 6 2 3 2 2 2 2 2 2 2" xfId="24594" xr:uid="{00000000-0005-0000-0000-0000CBB30000}"/>
    <cellStyle name="Normal 6 2 3 2 2 2 2 2 2 2 2" xfId="24595" xr:uid="{00000000-0005-0000-0000-0000CCB30000}"/>
    <cellStyle name="Normal 6 2 3 2 2 2 2 2 2 2 2 2" xfId="24596" xr:uid="{00000000-0005-0000-0000-0000CDB30000}"/>
    <cellStyle name="Normal 6 2 3 2 2 2 2 2 2 2 2 2 2" xfId="24597" xr:uid="{00000000-0005-0000-0000-0000CEB30000}"/>
    <cellStyle name="Normal 6 2 3 2 2 2 2 2 2 2 2 3" xfId="24598" xr:uid="{00000000-0005-0000-0000-0000CFB30000}"/>
    <cellStyle name="Normal 6 2 3 2 2 2 2 2 2 2 3" xfId="24599" xr:uid="{00000000-0005-0000-0000-0000D0B30000}"/>
    <cellStyle name="Normal 6 2 3 2 2 2 2 2 2 2 3 2" xfId="24600" xr:uid="{00000000-0005-0000-0000-0000D1B30000}"/>
    <cellStyle name="Normal 6 2 3 2 2 2 2 2 2 2 4" xfId="24601" xr:uid="{00000000-0005-0000-0000-0000D2B30000}"/>
    <cellStyle name="Normal 6 2 3 2 2 2 2 2 2 3" xfId="24602" xr:uid="{00000000-0005-0000-0000-0000D3B30000}"/>
    <cellStyle name="Normal 6 2 3 2 2 2 2 2 2 3 2" xfId="24603" xr:uid="{00000000-0005-0000-0000-0000D4B30000}"/>
    <cellStyle name="Normal 6 2 3 2 2 2 2 2 2 3 2 2" xfId="24604" xr:uid="{00000000-0005-0000-0000-0000D5B30000}"/>
    <cellStyle name="Normal 6 2 3 2 2 2 2 2 2 3 3" xfId="24605" xr:uid="{00000000-0005-0000-0000-0000D6B30000}"/>
    <cellStyle name="Normal 6 2 3 2 2 2 2 2 2 4" xfId="24606" xr:uid="{00000000-0005-0000-0000-0000D7B30000}"/>
    <cellStyle name="Normal 6 2 3 2 2 2 2 2 2 4 2" xfId="24607" xr:uid="{00000000-0005-0000-0000-0000D8B30000}"/>
    <cellStyle name="Normal 6 2 3 2 2 2 2 2 2 5" xfId="24608" xr:uid="{00000000-0005-0000-0000-0000D9B30000}"/>
    <cellStyle name="Normal 6 2 3 2 2 2 2 2 3" xfId="24609" xr:uid="{00000000-0005-0000-0000-0000DAB30000}"/>
    <cellStyle name="Normal 6 2 3 2 2 2 2 2 3 2" xfId="24610" xr:uid="{00000000-0005-0000-0000-0000DBB30000}"/>
    <cellStyle name="Normal 6 2 3 2 2 2 2 2 3 2 2" xfId="24611" xr:uid="{00000000-0005-0000-0000-0000DCB30000}"/>
    <cellStyle name="Normal 6 2 3 2 2 2 2 2 3 2 2 2" xfId="24612" xr:uid="{00000000-0005-0000-0000-0000DDB30000}"/>
    <cellStyle name="Normal 6 2 3 2 2 2 2 2 3 2 3" xfId="24613" xr:uid="{00000000-0005-0000-0000-0000DEB30000}"/>
    <cellStyle name="Normal 6 2 3 2 2 2 2 2 3 3" xfId="24614" xr:uid="{00000000-0005-0000-0000-0000DFB30000}"/>
    <cellStyle name="Normal 6 2 3 2 2 2 2 2 3 3 2" xfId="24615" xr:uid="{00000000-0005-0000-0000-0000E0B30000}"/>
    <cellStyle name="Normal 6 2 3 2 2 2 2 2 3 4" xfId="24616" xr:uid="{00000000-0005-0000-0000-0000E1B30000}"/>
    <cellStyle name="Normal 6 2 3 2 2 2 2 2 4" xfId="24617" xr:uid="{00000000-0005-0000-0000-0000E2B30000}"/>
    <cellStyle name="Normal 6 2 3 2 2 2 2 2 4 2" xfId="24618" xr:uid="{00000000-0005-0000-0000-0000E3B30000}"/>
    <cellStyle name="Normal 6 2 3 2 2 2 2 2 4 2 2" xfId="24619" xr:uid="{00000000-0005-0000-0000-0000E4B30000}"/>
    <cellStyle name="Normal 6 2 3 2 2 2 2 2 4 3" xfId="24620" xr:uid="{00000000-0005-0000-0000-0000E5B30000}"/>
    <cellStyle name="Normal 6 2 3 2 2 2 2 2 5" xfId="24621" xr:uid="{00000000-0005-0000-0000-0000E6B30000}"/>
    <cellStyle name="Normal 6 2 3 2 2 2 2 2 5 2" xfId="24622" xr:uid="{00000000-0005-0000-0000-0000E7B30000}"/>
    <cellStyle name="Normal 6 2 3 2 2 2 2 2 6" xfId="24623" xr:uid="{00000000-0005-0000-0000-0000E8B30000}"/>
    <cellStyle name="Normal 6 2 3 2 2 2 2 3" xfId="24624" xr:uid="{00000000-0005-0000-0000-0000E9B30000}"/>
    <cellStyle name="Normal 6 2 3 2 2 2 2 3 2" xfId="24625" xr:uid="{00000000-0005-0000-0000-0000EAB30000}"/>
    <cellStyle name="Normal 6 2 3 2 2 2 2 3 2 2" xfId="24626" xr:uid="{00000000-0005-0000-0000-0000EBB30000}"/>
    <cellStyle name="Normal 6 2 3 2 2 2 2 3 2 2 2" xfId="24627" xr:uid="{00000000-0005-0000-0000-0000ECB30000}"/>
    <cellStyle name="Normal 6 2 3 2 2 2 2 3 2 2 2 2" xfId="24628" xr:uid="{00000000-0005-0000-0000-0000EDB30000}"/>
    <cellStyle name="Normal 6 2 3 2 2 2 2 3 2 2 3" xfId="24629" xr:uid="{00000000-0005-0000-0000-0000EEB30000}"/>
    <cellStyle name="Normal 6 2 3 2 2 2 2 3 2 3" xfId="24630" xr:uid="{00000000-0005-0000-0000-0000EFB30000}"/>
    <cellStyle name="Normal 6 2 3 2 2 2 2 3 2 3 2" xfId="24631" xr:uid="{00000000-0005-0000-0000-0000F0B30000}"/>
    <cellStyle name="Normal 6 2 3 2 2 2 2 3 2 4" xfId="24632" xr:uid="{00000000-0005-0000-0000-0000F1B30000}"/>
    <cellStyle name="Normal 6 2 3 2 2 2 2 3 3" xfId="24633" xr:uid="{00000000-0005-0000-0000-0000F2B30000}"/>
    <cellStyle name="Normal 6 2 3 2 2 2 2 3 3 2" xfId="24634" xr:uid="{00000000-0005-0000-0000-0000F3B30000}"/>
    <cellStyle name="Normal 6 2 3 2 2 2 2 3 3 2 2" xfId="24635" xr:uid="{00000000-0005-0000-0000-0000F4B30000}"/>
    <cellStyle name="Normal 6 2 3 2 2 2 2 3 3 3" xfId="24636" xr:uid="{00000000-0005-0000-0000-0000F5B30000}"/>
    <cellStyle name="Normal 6 2 3 2 2 2 2 3 4" xfId="24637" xr:uid="{00000000-0005-0000-0000-0000F6B30000}"/>
    <cellStyle name="Normal 6 2 3 2 2 2 2 3 4 2" xfId="24638" xr:uid="{00000000-0005-0000-0000-0000F7B30000}"/>
    <cellStyle name="Normal 6 2 3 2 2 2 2 3 5" xfId="24639" xr:uid="{00000000-0005-0000-0000-0000F8B30000}"/>
    <cellStyle name="Normal 6 2 3 2 2 2 2 4" xfId="24640" xr:uid="{00000000-0005-0000-0000-0000F9B30000}"/>
    <cellStyle name="Normal 6 2 3 2 2 2 2 4 2" xfId="24641" xr:uid="{00000000-0005-0000-0000-0000FAB30000}"/>
    <cellStyle name="Normal 6 2 3 2 2 2 2 4 2 2" xfId="24642" xr:uid="{00000000-0005-0000-0000-0000FBB30000}"/>
    <cellStyle name="Normal 6 2 3 2 2 2 2 4 2 2 2" xfId="24643" xr:uid="{00000000-0005-0000-0000-0000FCB30000}"/>
    <cellStyle name="Normal 6 2 3 2 2 2 2 4 2 3" xfId="24644" xr:uid="{00000000-0005-0000-0000-0000FDB30000}"/>
    <cellStyle name="Normal 6 2 3 2 2 2 2 4 3" xfId="24645" xr:uid="{00000000-0005-0000-0000-0000FEB30000}"/>
    <cellStyle name="Normal 6 2 3 2 2 2 2 4 3 2" xfId="24646" xr:uid="{00000000-0005-0000-0000-0000FFB30000}"/>
    <cellStyle name="Normal 6 2 3 2 2 2 2 4 4" xfId="24647" xr:uid="{00000000-0005-0000-0000-000000B40000}"/>
    <cellStyle name="Normal 6 2 3 2 2 2 2 5" xfId="24648" xr:uid="{00000000-0005-0000-0000-000001B40000}"/>
    <cellStyle name="Normal 6 2 3 2 2 2 2 5 2" xfId="24649" xr:uid="{00000000-0005-0000-0000-000002B40000}"/>
    <cellStyle name="Normal 6 2 3 2 2 2 2 5 2 2" xfId="24650" xr:uid="{00000000-0005-0000-0000-000003B40000}"/>
    <cellStyle name="Normal 6 2 3 2 2 2 2 5 3" xfId="24651" xr:uid="{00000000-0005-0000-0000-000004B40000}"/>
    <cellStyle name="Normal 6 2 3 2 2 2 2 6" xfId="24652" xr:uid="{00000000-0005-0000-0000-000005B40000}"/>
    <cellStyle name="Normal 6 2 3 2 2 2 2 6 2" xfId="24653" xr:uid="{00000000-0005-0000-0000-000006B40000}"/>
    <cellStyle name="Normal 6 2 3 2 2 2 2 7" xfId="24654" xr:uid="{00000000-0005-0000-0000-000007B40000}"/>
    <cellStyle name="Normal 6 2 3 2 2 2 3" xfId="24655" xr:uid="{00000000-0005-0000-0000-000008B40000}"/>
    <cellStyle name="Normal 6 2 3 2 2 2 3 2" xfId="24656" xr:uid="{00000000-0005-0000-0000-000009B40000}"/>
    <cellStyle name="Normal 6 2 3 2 2 2 3 2 2" xfId="24657" xr:uid="{00000000-0005-0000-0000-00000AB40000}"/>
    <cellStyle name="Normal 6 2 3 2 2 2 3 2 2 2" xfId="24658" xr:uid="{00000000-0005-0000-0000-00000BB40000}"/>
    <cellStyle name="Normal 6 2 3 2 2 2 3 2 2 2 2" xfId="24659" xr:uid="{00000000-0005-0000-0000-00000CB40000}"/>
    <cellStyle name="Normal 6 2 3 2 2 2 3 2 2 2 2 2" xfId="24660" xr:uid="{00000000-0005-0000-0000-00000DB40000}"/>
    <cellStyle name="Normal 6 2 3 2 2 2 3 2 2 2 3" xfId="24661" xr:uid="{00000000-0005-0000-0000-00000EB40000}"/>
    <cellStyle name="Normal 6 2 3 2 2 2 3 2 2 3" xfId="24662" xr:uid="{00000000-0005-0000-0000-00000FB40000}"/>
    <cellStyle name="Normal 6 2 3 2 2 2 3 2 2 3 2" xfId="24663" xr:uid="{00000000-0005-0000-0000-000010B40000}"/>
    <cellStyle name="Normal 6 2 3 2 2 2 3 2 2 4" xfId="24664" xr:uid="{00000000-0005-0000-0000-000011B40000}"/>
    <cellStyle name="Normal 6 2 3 2 2 2 3 2 3" xfId="24665" xr:uid="{00000000-0005-0000-0000-000012B40000}"/>
    <cellStyle name="Normal 6 2 3 2 2 2 3 2 3 2" xfId="24666" xr:uid="{00000000-0005-0000-0000-000013B40000}"/>
    <cellStyle name="Normal 6 2 3 2 2 2 3 2 3 2 2" xfId="24667" xr:uid="{00000000-0005-0000-0000-000014B40000}"/>
    <cellStyle name="Normal 6 2 3 2 2 2 3 2 3 3" xfId="24668" xr:uid="{00000000-0005-0000-0000-000015B40000}"/>
    <cellStyle name="Normal 6 2 3 2 2 2 3 2 4" xfId="24669" xr:uid="{00000000-0005-0000-0000-000016B40000}"/>
    <cellStyle name="Normal 6 2 3 2 2 2 3 2 4 2" xfId="24670" xr:uid="{00000000-0005-0000-0000-000017B40000}"/>
    <cellStyle name="Normal 6 2 3 2 2 2 3 2 5" xfId="24671" xr:uid="{00000000-0005-0000-0000-000018B40000}"/>
    <cellStyle name="Normal 6 2 3 2 2 2 3 3" xfId="24672" xr:uid="{00000000-0005-0000-0000-000019B40000}"/>
    <cellStyle name="Normal 6 2 3 2 2 2 3 3 2" xfId="24673" xr:uid="{00000000-0005-0000-0000-00001AB40000}"/>
    <cellStyle name="Normal 6 2 3 2 2 2 3 3 2 2" xfId="24674" xr:uid="{00000000-0005-0000-0000-00001BB40000}"/>
    <cellStyle name="Normal 6 2 3 2 2 2 3 3 2 2 2" xfId="24675" xr:uid="{00000000-0005-0000-0000-00001CB40000}"/>
    <cellStyle name="Normal 6 2 3 2 2 2 3 3 2 3" xfId="24676" xr:uid="{00000000-0005-0000-0000-00001DB40000}"/>
    <cellStyle name="Normal 6 2 3 2 2 2 3 3 3" xfId="24677" xr:uid="{00000000-0005-0000-0000-00001EB40000}"/>
    <cellStyle name="Normal 6 2 3 2 2 2 3 3 3 2" xfId="24678" xr:uid="{00000000-0005-0000-0000-00001FB40000}"/>
    <cellStyle name="Normal 6 2 3 2 2 2 3 3 4" xfId="24679" xr:uid="{00000000-0005-0000-0000-000020B40000}"/>
    <cellStyle name="Normal 6 2 3 2 2 2 3 4" xfId="24680" xr:uid="{00000000-0005-0000-0000-000021B40000}"/>
    <cellStyle name="Normal 6 2 3 2 2 2 3 4 2" xfId="24681" xr:uid="{00000000-0005-0000-0000-000022B40000}"/>
    <cellStyle name="Normal 6 2 3 2 2 2 3 4 2 2" xfId="24682" xr:uid="{00000000-0005-0000-0000-000023B40000}"/>
    <cellStyle name="Normal 6 2 3 2 2 2 3 4 3" xfId="24683" xr:uid="{00000000-0005-0000-0000-000024B40000}"/>
    <cellStyle name="Normal 6 2 3 2 2 2 3 5" xfId="24684" xr:uid="{00000000-0005-0000-0000-000025B40000}"/>
    <cellStyle name="Normal 6 2 3 2 2 2 3 5 2" xfId="24685" xr:uid="{00000000-0005-0000-0000-000026B40000}"/>
    <cellStyle name="Normal 6 2 3 2 2 2 3 6" xfId="24686" xr:uid="{00000000-0005-0000-0000-000027B40000}"/>
    <cellStyle name="Normal 6 2 3 2 2 2 4" xfId="24687" xr:uid="{00000000-0005-0000-0000-000028B40000}"/>
    <cellStyle name="Normal 6 2 3 2 2 2 4 2" xfId="24688" xr:uid="{00000000-0005-0000-0000-000029B40000}"/>
    <cellStyle name="Normal 6 2 3 2 2 2 4 2 2" xfId="24689" xr:uid="{00000000-0005-0000-0000-00002AB40000}"/>
    <cellStyle name="Normal 6 2 3 2 2 2 4 2 2 2" xfId="24690" xr:uid="{00000000-0005-0000-0000-00002BB40000}"/>
    <cellStyle name="Normal 6 2 3 2 2 2 4 2 2 2 2" xfId="24691" xr:uid="{00000000-0005-0000-0000-00002CB40000}"/>
    <cellStyle name="Normal 6 2 3 2 2 2 4 2 2 3" xfId="24692" xr:uid="{00000000-0005-0000-0000-00002DB40000}"/>
    <cellStyle name="Normal 6 2 3 2 2 2 4 2 3" xfId="24693" xr:uid="{00000000-0005-0000-0000-00002EB40000}"/>
    <cellStyle name="Normal 6 2 3 2 2 2 4 2 3 2" xfId="24694" xr:uid="{00000000-0005-0000-0000-00002FB40000}"/>
    <cellStyle name="Normal 6 2 3 2 2 2 4 2 4" xfId="24695" xr:uid="{00000000-0005-0000-0000-000030B40000}"/>
    <cellStyle name="Normal 6 2 3 2 2 2 4 3" xfId="24696" xr:uid="{00000000-0005-0000-0000-000031B40000}"/>
    <cellStyle name="Normal 6 2 3 2 2 2 4 3 2" xfId="24697" xr:uid="{00000000-0005-0000-0000-000032B40000}"/>
    <cellStyle name="Normal 6 2 3 2 2 2 4 3 2 2" xfId="24698" xr:uid="{00000000-0005-0000-0000-000033B40000}"/>
    <cellStyle name="Normal 6 2 3 2 2 2 4 3 3" xfId="24699" xr:uid="{00000000-0005-0000-0000-000034B40000}"/>
    <cellStyle name="Normal 6 2 3 2 2 2 4 4" xfId="24700" xr:uid="{00000000-0005-0000-0000-000035B40000}"/>
    <cellStyle name="Normal 6 2 3 2 2 2 4 4 2" xfId="24701" xr:uid="{00000000-0005-0000-0000-000036B40000}"/>
    <cellStyle name="Normal 6 2 3 2 2 2 4 5" xfId="24702" xr:uid="{00000000-0005-0000-0000-000037B40000}"/>
    <cellStyle name="Normal 6 2 3 2 2 2 5" xfId="24703" xr:uid="{00000000-0005-0000-0000-000038B40000}"/>
    <cellStyle name="Normal 6 2 3 2 2 2 5 2" xfId="24704" xr:uid="{00000000-0005-0000-0000-000039B40000}"/>
    <cellStyle name="Normal 6 2 3 2 2 2 5 2 2" xfId="24705" xr:uid="{00000000-0005-0000-0000-00003AB40000}"/>
    <cellStyle name="Normal 6 2 3 2 2 2 5 2 2 2" xfId="24706" xr:uid="{00000000-0005-0000-0000-00003BB40000}"/>
    <cellStyle name="Normal 6 2 3 2 2 2 5 2 3" xfId="24707" xr:uid="{00000000-0005-0000-0000-00003CB40000}"/>
    <cellStyle name="Normal 6 2 3 2 2 2 5 3" xfId="24708" xr:uid="{00000000-0005-0000-0000-00003DB40000}"/>
    <cellStyle name="Normal 6 2 3 2 2 2 5 3 2" xfId="24709" xr:uid="{00000000-0005-0000-0000-00003EB40000}"/>
    <cellStyle name="Normal 6 2 3 2 2 2 5 4" xfId="24710" xr:uid="{00000000-0005-0000-0000-00003FB40000}"/>
    <cellStyle name="Normal 6 2 3 2 2 2 6" xfId="24711" xr:uid="{00000000-0005-0000-0000-000040B40000}"/>
    <cellStyle name="Normal 6 2 3 2 2 2 6 2" xfId="24712" xr:uid="{00000000-0005-0000-0000-000041B40000}"/>
    <cellStyle name="Normal 6 2 3 2 2 2 6 2 2" xfId="24713" xr:uid="{00000000-0005-0000-0000-000042B40000}"/>
    <cellStyle name="Normal 6 2 3 2 2 2 6 3" xfId="24714" xr:uid="{00000000-0005-0000-0000-000043B40000}"/>
    <cellStyle name="Normal 6 2 3 2 2 2 7" xfId="24715" xr:uid="{00000000-0005-0000-0000-000044B40000}"/>
    <cellStyle name="Normal 6 2 3 2 2 2 7 2" xfId="24716" xr:uid="{00000000-0005-0000-0000-000045B40000}"/>
    <cellStyle name="Normal 6 2 3 2 2 2 8" xfId="24717" xr:uid="{00000000-0005-0000-0000-000046B40000}"/>
    <cellStyle name="Normal 6 2 3 2 2 3" xfId="24718" xr:uid="{00000000-0005-0000-0000-000047B40000}"/>
    <cellStyle name="Normal 6 2 3 2 2 3 2" xfId="24719" xr:uid="{00000000-0005-0000-0000-000048B40000}"/>
    <cellStyle name="Normal 6 2 3 2 2 3 2 2" xfId="24720" xr:uid="{00000000-0005-0000-0000-000049B40000}"/>
    <cellStyle name="Normal 6 2 3 2 2 3 2 2 2" xfId="24721" xr:uid="{00000000-0005-0000-0000-00004AB40000}"/>
    <cellStyle name="Normal 6 2 3 2 2 3 2 2 2 2" xfId="24722" xr:uid="{00000000-0005-0000-0000-00004BB40000}"/>
    <cellStyle name="Normal 6 2 3 2 2 3 2 2 2 2 2" xfId="24723" xr:uid="{00000000-0005-0000-0000-00004CB40000}"/>
    <cellStyle name="Normal 6 2 3 2 2 3 2 2 2 2 2 2" xfId="24724" xr:uid="{00000000-0005-0000-0000-00004DB40000}"/>
    <cellStyle name="Normal 6 2 3 2 2 3 2 2 2 2 3" xfId="24725" xr:uid="{00000000-0005-0000-0000-00004EB40000}"/>
    <cellStyle name="Normal 6 2 3 2 2 3 2 2 2 3" xfId="24726" xr:uid="{00000000-0005-0000-0000-00004FB40000}"/>
    <cellStyle name="Normal 6 2 3 2 2 3 2 2 2 3 2" xfId="24727" xr:uid="{00000000-0005-0000-0000-000050B40000}"/>
    <cellStyle name="Normal 6 2 3 2 2 3 2 2 2 4" xfId="24728" xr:uid="{00000000-0005-0000-0000-000051B40000}"/>
    <cellStyle name="Normal 6 2 3 2 2 3 2 2 3" xfId="24729" xr:uid="{00000000-0005-0000-0000-000052B40000}"/>
    <cellStyle name="Normal 6 2 3 2 2 3 2 2 3 2" xfId="24730" xr:uid="{00000000-0005-0000-0000-000053B40000}"/>
    <cellStyle name="Normal 6 2 3 2 2 3 2 2 3 2 2" xfId="24731" xr:uid="{00000000-0005-0000-0000-000054B40000}"/>
    <cellStyle name="Normal 6 2 3 2 2 3 2 2 3 3" xfId="24732" xr:uid="{00000000-0005-0000-0000-000055B40000}"/>
    <cellStyle name="Normal 6 2 3 2 2 3 2 2 4" xfId="24733" xr:uid="{00000000-0005-0000-0000-000056B40000}"/>
    <cellStyle name="Normal 6 2 3 2 2 3 2 2 4 2" xfId="24734" xr:uid="{00000000-0005-0000-0000-000057B40000}"/>
    <cellStyle name="Normal 6 2 3 2 2 3 2 2 5" xfId="24735" xr:uid="{00000000-0005-0000-0000-000058B40000}"/>
    <cellStyle name="Normal 6 2 3 2 2 3 2 3" xfId="24736" xr:uid="{00000000-0005-0000-0000-000059B40000}"/>
    <cellStyle name="Normal 6 2 3 2 2 3 2 3 2" xfId="24737" xr:uid="{00000000-0005-0000-0000-00005AB40000}"/>
    <cellStyle name="Normal 6 2 3 2 2 3 2 3 2 2" xfId="24738" xr:uid="{00000000-0005-0000-0000-00005BB40000}"/>
    <cellStyle name="Normal 6 2 3 2 2 3 2 3 2 2 2" xfId="24739" xr:uid="{00000000-0005-0000-0000-00005CB40000}"/>
    <cellStyle name="Normal 6 2 3 2 2 3 2 3 2 3" xfId="24740" xr:uid="{00000000-0005-0000-0000-00005DB40000}"/>
    <cellStyle name="Normal 6 2 3 2 2 3 2 3 3" xfId="24741" xr:uid="{00000000-0005-0000-0000-00005EB40000}"/>
    <cellStyle name="Normal 6 2 3 2 2 3 2 3 3 2" xfId="24742" xr:uid="{00000000-0005-0000-0000-00005FB40000}"/>
    <cellStyle name="Normal 6 2 3 2 2 3 2 3 4" xfId="24743" xr:uid="{00000000-0005-0000-0000-000060B40000}"/>
    <cellStyle name="Normal 6 2 3 2 2 3 2 4" xfId="24744" xr:uid="{00000000-0005-0000-0000-000061B40000}"/>
    <cellStyle name="Normal 6 2 3 2 2 3 2 4 2" xfId="24745" xr:uid="{00000000-0005-0000-0000-000062B40000}"/>
    <cellStyle name="Normal 6 2 3 2 2 3 2 4 2 2" xfId="24746" xr:uid="{00000000-0005-0000-0000-000063B40000}"/>
    <cellStyle name="Normal 6 2 3 2 2 3 2 4 3" xfId="24747" xr:uid="{00000000-0005-0000-0000-000064B40000}"/>
    <cellStyle name="Normal 6 2 3 2 2 3 2 5" xfId="24748" xr:uid="{00000000-0005-0000-0000-000065B40000}"/>
    <cellStyle name="Normal 6 2 3 2 2 3 2 5 2" xfId="24749" xr:uid="{00000000-0005-0000-0000-000066B40000}"/>
    <cellStyle name="Normal 6 2 3 2 2 3 2 6" xfId="24750" xr:uid="{00000000-0005-0000-0000-000067B40000}"/>
    <cellStyle name="Normal 6 2 3 2 2 3 3" xfId="24751" xr:uid="{00000000-0005-0000-0000-000068B40000}"/>
    <cellStyle name="Normal 6 2 3 2 2 3 3 2" xfId="24752" xr:uid="{00000000-0005-0000-0000-000069B40000}"/>
    <cellStyle name="Normal 6 2 3 2 2 3 3 2 2" xfId="24753" xr:uid="{00000000-0005-0000-0000-00006AB40000}"/>
    <cellStyle name="Normal 6 2 3 2 2 3 3 2 2 2" xfId="24754" xr:uid="{00000000-0005-0000-0000-00006BB40000}"/>
    <cellStyle name="Normal 6 2 3 2 2 3 3 2 2 2 2" xfId="24755" xr:uid="{00000000-0005-0000-0000-00006CB40000}"/>
    <cellStyle name="Normal 6 2 3 2 2 3 3 2 2 3" xfId="24756" xr:uid="{00000000-0005-0000-0000-00006DB40000}"/>
    <cellStyle name="Normal 6 2 3 2 2 3 3 2 3" xfId="24757" xr:uid="{00000000-0005-0000-0000-00006EB40000}"/>
    <cellStyle name="Normal 6 2 3 2 2 3 3 2 3 2" xfId="24758" xr:uid="{00000000-0005-0000-0000-00006FB40000}"/>
    <cellStyle name="Normal 6 2 3 2 2 3 3 2 4" xfId="24759" xr:uid="{00000000-0005-0000-0000-000070B40000}"/>
    <cellStyle name="Normal 6 2 3 2 2 3 3 3" xfId="24760" xr:uid="{00000000-0005-0000-0000-000071B40000}"/>
    <cellStyle name="Normal 6 2 3 2 2 3 3 3 2" xfId="24761" xr:uid="{00000000-0005-0000-0000-000072B40000}"/>
    <cellStyle name="Normal 6 2 3 2 2 3 3 3 2 2" xfId="24762" xr:uid="{00000000-0005-0000-0000-000073B40000}"/>
    <cellStyle name="Normal 6 2 3 2 2 3 3 3 3" xfId="24763" xr:uid="{00000000-0005-0000-0000-000074B40000}"/>
    <cellStyle name="Normal 6 2 3 2 2 3 3 4" xfId="24764" xr:uid="{00000000-0005-0000-0000-000075B40000}"/>
    <cellStyle name="Normal 6 2 3 2 2 3 3 4 2" xfId="24765" xr:uid="{00000000-0005-0000-0000-000076B40000}"/>
    <cellStyle name="Normal 6 2 3 2 2 3 3 5" xfId="24766" xr:uid="{00000000-0005-0000-0000-000077B40000}"/>
    <cellStyle name="Normal 6 2 3 2 2 3 4" xfId="24767" xr:uid="{00000000-0005-0000-0000-000078B40000}"/>
    <cellStyle name="Normal 6 2 3 2 2 3 4 2" xfId="24768" xr:uid="{00000000-0005-0000-0000-000079B40000}"/>
    <cellStyle name="Normal 6 2 3 2 2 3 4 2 2" xfId="24769" xr:uid="{00000000-0005-0000-0000-00007AB40000}"/>
    <cellStyle name="Normal 6 2 3 2 2 3 4 2 2 2" xfId="24770" xr:uid="{00000000-0005-0000-0000-00007BB40000}"/>
    <cellStyle name="Normal 6 2 3 2 2 3 4 2 3" xfId="24771" xr:uid="{00000000-0005-0000-0000-00007CB40000}"/>
    <cellStyle name="Normal 6 2 3 2 2 3 4 3" xfId="24772" xr:uid="{00000000-0005-0000-0000-00007DB40000}"/>
    <cellStyle name="Normal 6 2 3 2 2 3 4 3 2" xfId="24773" xr:uid="{00000000-0005-0000-0000-00007EB40000}"/>
    <cellStyle name="Normal 6 2 3 2 2 3 4 4" xfId="24774" xr:uid="{00000000-0005-0000-0000-00007FB40000}"/>
    <cellStyle name="Normal 6 2 3 2 2 3 5" xfId="24775" xr:uid="{00000000-0005-0000-0000-000080B40000}"/>
    <cellStyle name="Normal 6 2 3 2 2 3 5 2" xfId="24776" xr:uid="{00000000-0005-0000-0000-000081B40000}"/>
    <cellStyle name="Normal 6 2 3 2 2 3 5 2 2" xfId="24777" xr:uid="{00000000-0005-0000-0000-000082B40000}"/>
    <cellStyle name="Normal 6 2 3 2 2 3 5 3" xfId="24778" xr:uid="{00000000-0005-0000-0000-000083B40000}"/>
    <cellStyle name="Normal 6 2 3 2 2 3 6" xfId="24779" xr:uid="{00000000-0005-0000-0000-000084B40000}"/>
    <cellStyle name="Normal 6 2 3 2 2 3 6 2" xfId="24780" xr:uid="{00000000-0005-0000-0000-000085B40000}"/>
    <cellStyle name="Normal 6 2 3 2 2 3 7" xfId="24781" xr:uid="{00000000-0005-0000-0000-000086B40000}"/>
    <cellStyle name="Normal 6 2 3 2 2 4" xfId="24782" xr:uid="{00000000-0005-0000-0000-000087B40000}"/>
    <cellStyle name="Normal 6 2 3 2 2 4 2" xfId="24783" xr:uid="{00000000-0005-0000-0000-000088B40000}"/>
    <cellStyle name="Normal 6 2 3 2 2 4 2 2" xfId="24784" xr:uid="{00000000-0005-0000-0000-000089B40000}"/>
    <cellStyle name="Normal 6 2 3 2 2 4 2 2 2" xfId="24785" xr:uid="{00000000-0005-0000-0000-00008AB40000}"/>
    <cellStyle name="Normal 6 2 3 2 2 4 2 2 2 2" xfId="24786" xr:uid="{00000000-0005-0000-0000-00008BB40000}"/>
    <cellStyle name="Normal 6 2 3 2 2 4 2 2 2 2 2" xfId="24787" xr:uid="{00000000-0005-0000-0000-00008CB40000}"/>
    <cellStyle name="Normal 6 2 3 2 2 4 2 2 2 3" xfId="24788" xr:uid="{00000000-0005-0000-0000-00008DB40000}"/>
    <cellStyle name="Normal 6 2 3 2 2 4 2 2 3" xfId="24789" xr:uid="{00000000-0005-0000-0000-00008EB40000}"/>
    <cellStyle name="Normal 6 2 3 2 2 4 2 2 3 2" xfId="24790" xr:uid="{00000000-0005-0000-0000-00008FB40000}"/>
    <cellStyle name="Normal 6 2 3 2 2 4 2 2 4" xfId="24791" xr:uid="{00000000-0005-0000-0000-000090B40000}"/>
    <cellStyle name="Normal 6 2 3 2 2 4 2 3" xfId="24792" xr:uid="{00000000-0005-0000-0000-000091B40000}"/>
    <cellStyle name="Normal 6 2 3 2 2 4 2 3 2" xfId="24793" xr:uid="{00000000-0005-0000-0000-000092B40000}"/>
    <cellStyle name="Normal 6 2 3 2 2 4 2 3 2 2" xfId="24794" xr:uid="{00000000-0005-0000-0000-000093B40000}"/>
    <cellStyle name="Normal 6 2 3 2 2 4 2 3 3" xfId="24795" xr:uid="{00000000-0005-0000-0000-000094B40000}"/>
    <cellStyle name="Normal 6 2 3 2 2 4 2 4" xfId="24796" xr:uid="{00000000-0005-0000-0000-000095B40000}"/>
    <cellStyle name="Normal 6 2 3 2 2 4 2 4 2" xfId="24797" xr:uid="{00000000-0005-0000-0000-000096B40000}"/>
    <cellStyle name="Normal 6 2 3 2 2 4 2 5" xfId="24798" xr:uid="{00000000-0005-0000-0000-000097B40000}"/>
    <cellStyle name="Normal 6 2 3 2 2 4 3" xfId="24799" xr:uid="{00000000-0005-0000-0000-000098B40000}"/>
    <cellStyle name="Normal 6 2 3 2 2 4 3 2" xfId="24800" xr:uid="{00000000-0005-0000-0000-000099B40000}"/>
    <cellStyle name="Normal 6 2 3 2 2 4 3 2 2" xfId="24801" xr:uid="{00000000-0005-0000-0000-00009AB40000}"/>
    <cellStyle name="Normal 6 2 3 2 2 4 3 2 2 2" xfId="24802" xr:uid="{00000000-0005-0000-0000-00009BB40000}"/>
    <cellStyle name="Normal 6 2 3 2 2 4 3 2 3" xfId="24803" xr:uid="{00000000-0005-0000-0000-00009CB40000}"/>
    <cellStyle name="Normal 6 2 3 2 2 4 3 3" xfId="24804" xr:uid="{00000000-0005-0000-0000-00009DB40000}"/>
    <cellStyle name="Normal 6 2 3 2 2 4 3 3 2" xfId="24805" xr:uid="{00000000-0005-0000-0000-00009EB40000}"/>
    <cellStyle name="Normal 6 2 3 2 2 4 3 4" xfId="24806" xr:uid="{00000000-0005-0000-0000-00009FB40000}"/>
    <cellStyle name="Normal 6 2 3 2 2 4 4" xfId="24807" xr:uid="{00000000-0005-0000-0000-0000A0B40000}"/>
    <cellStyle name="Normal 6 2 3 2 2 4 4 2" xfId="24808" xr:uid="{00000000-0005-0000-0000-0000A1B40000}"/>
    <cellStyle name="Normal 6 2 3 2 2 4 4 2 2" xfId="24809" xr:uid="{00000000-0005-0000-0000-0000A2B40000}"/>
    <cellStyle name="Normal 6 2 3 2 2 4 4 3" xfId="24810" xr:uid="{00000000-0005-0000-0000-0000A3B40000}"/>
    <cellStyle name="Normal 6 2 3 2 2 4 5" xfId="24811" xr:uid="{00000000-0005-0000-0000-0000A4B40000}"/>
    <cellStyle name="Normal 6 2 3 2 2 4 5 2" xfId="24812" xr:uid="{00000000-0005-0000-0000-0000A5B40000}"/>
    <cellStyle name="Normal 6 2 3 2 2 4 6" xfId="24813" xr:uid="{00000000-0005-0000-0000-0000A6B40000}"/>
    <cellStyle name="Normal 6 2 3 2 2 5" xfId="24814" xr:uid="{00000000-0005-0000-0000-0000A7B40000}"/>
    <cellStyle name="Normal 6 2 3 2 2 5 2" xfId="24815" xr:uid="{00000000-0005-0000-0000-0000A8B40000}"/>
    <cellStyle name="Normal 6 2 3 2 2 5 2 2" xfId="24816" xr:uid="{00000000-0005-0000-0000-0000A9B40000}"/>
    <cellStyle name="Normal 6 2 3 2 2 5 2 2 2" xfId="24817" xr:uid="{00000000-0005-0000-0000-0000AAB40000}"/>
    <cellStyle name="Normal 6 2 3 2 2 5 2 2 2 2" xfId="24818" xr:uid="{00000000-0005-0000-0000-0000ABB40000}"/>
    <cellStyle name="Normal 6 2 3 2 2 5 2 2 3" xfId="24819" xr:uid="{00000000-0005-0000-0000-0000ACB40000}"/>
    <cellStyle name="Normal 6 2 3 2 2 5 2 3" xfId="24820" xr:uid="{00000000-0005-0000-0000-0000ADB40000}"/>
    <cellStyle name="Normal 6 2 3 2 2 5 2 3 2" xfId="24821" xr:uid="{00000000-0005-0000-0000-0000AEB40000}"/>
    <cellStyle name="Normal 6 2 3 2 2 5 2 4" xfId="24822" xr:uid="{00000000-0005-0000-0000-0000AFB40000}"/>
    <cellStyle name="Normal 6 2 3 2 2 5 3" xfId="24823" xr:uid="{00000000-0005-0000-0000-0000B0B40000}"/>
    <cellStyle name="Normal 6 2 3 2 2 5 3 2" xfId="24824" xr:uid="{00000000-0005-0000-0000-0000B1B40000}"/>
    <cellStyle name="Normal 6 2 3 2 2 5 3 2 2" xfId="24825" xr:uid="{00000000-0005-0000-0000-0000B2B40000}"/>
    <cellStyle name="Normal 6 2 3 2 2 5 3 3" xfId="24826" xr:uid="{00000000-0005-0000-0000-0000B3B40000}"/>
    <cellStyle name="Normal 6 2 3 2 2 5 4" xfId="24827" xr:uid="{00000000-0005-0000-0000-0000B4B40000}"/>
    <cellStyle name="Normal 6 2 3 2 2 5 4 2" xfId="24828" xr:uid="{00000000-0005-0000-0000-0000B5B40000}"/>
    <cellStyle name="Normal 6 2 3 2 2 5 5" xfId="24829" xr:uid="{00000000-0005-0000-0000-0000B6B40000}"/>
    <cellStyle name="Normal 6 2 3 2 2 6" xfId="24830" xr:uid="{00000000-0005-0000-0000-0000B7B40000}"/>
    <cellStyle name="Normal 6 2 3 2 2 6 2" xfId="24831" xr:uid="{00000000-0005-0000-0000-0000B8B40000}"/>
    <cellStyle name="Normal 6 2 3 2 2 6 2 2" xfId="24832" xr:uid="{00000000-0005-0000-0000-0000B9B40000}"/>
    <cellStyle name="Normal 6 2 3 2 2 6 2 2 2" xfId="24833" xr:uid="{00000000-0005-0000-0000-0000BAB40000}"/>
    <cellStyle name="Normal 6 2 3 2 2 6 2 3" xfId="24834" xr:uid="{00000000-0005-0000-0000-0000BBB40000}"/>
    <cellStyle name="Normal 6 2 3 2 2 6 3" xfId="24835" xr:uid="{00000000-0005-0000-0000-0000BCB40000}"/>
    <cellStyle name="Normal 6 2 3 2 2 6 3 2" xfId="24836" xr:uid="{00000000-0005-0000-0000-0000BDB40000}"/>
    <cellStyle name="Normal 6 2 3 2 2 6 4" xfId="24837" xr:uid="{00000000-0005-0000-0000-0000BEB40000}"/>
    <cellStyle name="Normal 6 2 3 2 2 7" xfId="24838" xr:uid="{00000000-0005-0000-0000-0000BFB40000}"/>
    <cellStyle name="Normal 6 2 3 2 2 7 2" xfId="24839" xr:uid="{00000000-0005-0000-0000-0000C0B40000}"/>
    <cellStyle name="Normal 6 2 3 2 2 7 2 2" xfId="24840" xr:uid="{00000000-0005-0000-0000-0000C1B40000}"/>
    <cellStyle name="Normal 6 2 3 2 2 7 3" xfId="24841" xr:uid="{00000000-0005-0000-0000-0000C2B40000}"/>
    <cellStyle name="Normal 6 2 3 2 2 8" xfId="24842" xr:uid="{00000000-0005-0000-0000-0000C3B40000}"/>
    <cellStyle name="Normal 6 2 3 2 2 8 2" xfId="24843" xr:uid="{00000000-0005-0000-0000-0000C4B40000}"/>
    <cellStyle name="Normal 6 2 3 2 2 9" xfId="24844" xr:uid="{00000000-0005-0000-0000-0000C5B40000}"/>
    <cellStyle name="Normal 6 2 3 2 3" xfId="24845" xr:uid="{00000000-0005-0000-0000-0000C6B40000}"/>
    <cellStyle name="Normal 6 2 3 2 3 2" xfId="24846" xr:uid="{00000000-0005-0000-0000-0000C7B40000}"/>
    <cellStyle name="Normal 6 2 3 2 3 2 2" xfId="24847" xr:uid="{00000000-0005-0000-0000-0000C8B40000}"/>
    <cellStyle name="Normal 6 2 3 2 3 2 2 2" xfId="24848" xr:uid="{00000000-0005-0000-0000-0000C9B40000}"/>
    <cellStyle name="Normal 6 2 3 2 3 2 2 2 2" xfId="24849" xr:uid="{00000000-0005-0000-0000-0000CAB40000}"/>
    <cellStyle name="Normal 6 2 3 2 3 2 2 2 2 2" xfId="24850" xr:uid="{00000000-0005-0000-0000-0000CBB40000}"/>
    <cellStyle name="Normal 6 2 3 2 3 2 2 2 2 2 2" xfId="24851" xr:uid="{00000000-0005-0000-0000-0000CCB40000}"/>
    <cellStyle name="Normal 6 2 3 2 3 2 2 2 2 2 2 2" xfId="24852" xr:uid="{00000000-0005-0000-0000-0000CDB40000}"/>
    <cellStyle name="Normal 6 2 3 2 3 2 2 2 2 2 3" xfId="24853" xr:uid="{00000000-0005-0000-0000-0000CEB40000}"/>
    <cellStyle name="Normal 6 2 3 2 3 2 2 2 2 3" xfId="24854" xr:uid="{00000000-0005-0000-0000-0000CFB40000}"/>
    <cellStyle name="Normal 6 2 3 2 3 2 2 2 2 3 2" xfId="24855" xr:uid="{00000000-0005-0000-0000-0000D0B40000}"/>
    <cellStyle name="Normal 6 2 3 2 3 2 2 2 2 4" xfId="24856" xr:uid="{00000000-0005-0000-0000-0000D1B40000}"/>
    <cellStyle name="Normal 6 2 3 2 3 2 2 2 3" xfId="24857" xr:uid="{00000000-0005-0000-0000-0000D2B40000}"/>
    <cellStyle name="Normal 6 2 3 2 3 2 2 2 3 2" xfId="24858" xr:uid="{00000000-0005-0000-0000-0000D3B40000}"/>
    <cellStyle name="Normal 6 2 3 2 3 2 2 2 3 2 2" xfId="24859" xr:uid="{00000000-0005-0000-0000-0000D4B40000}"/>
    <cellStyle name="Normal 6 2 3 2 3 2 2 2 3 3" xfId="24860" xr:uid="{00000000-0005-0000-0000-0000D5B40000}"/>
    <cellStyle name="Normal 6 2 3 2 3 2 2 2 4" xfId="24861" xr:uid="{00000000-0005-0000-0000-0000D6B40000}"/>
    <cellStyle name="Normal 6 2 3 2 3 2 2 2 4 2" xfId="24862" xr:uid="{00000000-0005-0000-0000-0000D7B40000}"/>
    <cellStyle name="Normal 6 2 3 2 3 2 2 2 5" xfId="24863" xr:uid="{00000000-0005-0000-0000-0000D8B40000}"/>
    <cellStyle name="Normal 6 2 3 2 3 2 2 3" xfId="24864" xr:uid="{00000000-0005-0000-0000-0000D9B40000}"/>
    <cellStyle name="Normal 6 2 3 2 3 2 2 3 2" xfId="24865" xr:uid="{00000000-0005-0000-0000-0000DAB40000}"/>
    <cellStyle name="Normal 6 2 3 2 3 2 2 3 2 2" xfId="24866" xr:uid="{00000000-0005-0000-0000-0000DBB40000}"/>
    <cellStyle name="Normal 6 2 3 2 3 2 2 3 2 2 2" xfId="24867" xr:uid="{00000000-0005-0000-0000-0000DCB40000}"/>
    <cellStyle name="Normal 6 2 3 2 3 2 2 3 2 3" xfId="24868" xr:uid="{00000000-0005-0000-0000-0000DDB40000}"/>
    <cellStyle name="Normal 6 2 3 2 3 2 2 3 3" xfId="24869" xr:uid="{00000000-0005-0000-0000-0000DEB40000}"/>
    <cellStyle name="Normal 6 2 3 2 3 2 2 3 3 2" xfId="24870" xr:uid="{00000000-0005-0000-0000-0000DFB40000}"/>
    <cellStyle name="Normal 6 2 3 2 3 2 2 3 4" xfId="24871" xr:uid="{00000000-0005-0000-0000-0000E0B40000}"/>
    <cellStyle name="Normal 6 2 3 2 3 2 2 4" xfId="24872" xr:uid="{00000000-0005-0000-0000-0000E1B40000}"/>
    <cellStyle name="Normal 6 2 3 2 3 2 2 4 2" xfId="24873" xr:uid="{00000000-0005-0000-0000-0000E2B40000}"/>
    <cellStyle name="Normal 6 2 3 2 3 2 2 4 2 2" xfId="24874" xr:uid="{00000000-0005-0000-0000-0000E3B40000}"/>
    <cellStyle name="Normal 6 2 3 2 3 2 2 4 3" xfId="24875" xr:uid="{00000000-0005-0000-0000-0000E4B40000}"/>
    <cellStyle name="Normal 6 2 3 2 3 2 2 5" xfId="24876" xr:uid="{00000000-0005-0000-0000-0000E5B40000}"/>
    <cellStyle name="Normal 6 2 3 2 3 2 2 5 2" xfId="24877" xr:uid="{00000000-0005-0000-0000-0000E6B40000}"/>
    <cellStyle name="Normal 6 2 3 2 3 2 2 6" xfId="24878" xr:uid="{00000000-0005-0000-0000-0000E7B40000}"/>
    <cellStyle name="Normal 6 2 3 2 3 2 3" xfId="24879" xr:uid="{00000000-0005-0000-0000-0000E8B40000}"/>
    <cellStyle name="Normal 6 2 3 2 3 2 3 2" xfId="24880" xr:uid="{00000000-0005-0000-0000-0000E9B40000}"/>
    <cellStyle name="Normal 6 2 3 2 3 2 3 2 2" xfId="24881" xr:uid="{00000000-0005-0000-0000-0000EAB40000}"/>
    <cellStyle name="Normal 6 2 3 2 3 2 3 2 2 2" xfId="24882" xr:uid="{00000000-0005-0000-0000-0000EBB40000}"/>
    <cellStyle name="Normal 6 2 3 2 3 2 3 2 2 2 2" xfId="24883" xr:uid="{00000000-0005-0000-0000-0000ECB40000}"/>
    <cellStyle name="Normal 6 2 3 2 3 2 3 2 2 3" xfId="24884" xr:uid="{00000000-0005-0000-0000-0000EDB40000}"/>
    <cellStyle name="Normal 6 2 3 2 3 2 3 2 3" xfId="24885" xr:uid="{00000000-0005-0000-0000-0000EEB40000}"/>
    <cellStyle name="Normal 6 2 3 2 3 2 3 2 3 2" xfId="24886" xr:uid="{00000000-0005-0000-0000-0000EFB40000}"/>
    <cellStyle name="Normal 6 2 3 2 3 2 3 2 4" xfId="24887" xr:uid="{00000000-0005-0000-0000-0000F0B40000}"/>
    <cellStyle name="Normal 6 2 3 2 3 2 3 3" xfId="24888" xr:uid="{00000000-0005-0000-0000-0000F1B40000}"/>
    <cellStyle name="Normal 6 2 3 2 3 2 3 3 2" xfId="24889" xr:uid="{00000000-0005-0000-0000-0000F2B40000}"/>
    <cellStyle name="Normal 6 2 3 2 3 2 3 3 2 2" xfId="24890" xr:uid="{00000000-0005-0000-0000-0000F3B40000}"/>
    <cellStyle name="Normal 6 2 3 2 3 2 3 3 3" xfId="24891" xr:uid="{00000000-0005-0000-0000-0000F4B40000}"/>
    <cellStyle name="Normal 6 2 3 2 3 2 3 4" xfId="24892" xr:uid="{00000000-0005-0000-0000-0000F5B40000}"/>
    <cellStyle name="Normal 6 2 3 2 3 2 3 4 2" xfId="24893" xr:uid="{00000000-0005-0000-0000-0000F6B40000}"/>
    <cellStyle name="Normal 6 2 3 2 3 2 3 5" xfId="24894" xr:uid="{00000000-0005-0000-0000-0000F7B40000}"/>
    <cellStyle name="Normal 6 2 3 2 3 2 4" xfId="24895" xr:uid="{00000000-0005-0000-0000-0000F8B40000}"/>
    <cellStyle name="Normal 6 2 3 2 3 2 4 2" xfId="24896" xr:uid="{00000000-0005-0000-0000-0000F9B40000}"/>
    <cellStyle name="Normal 6 2 3 2 3 2 4 2 2" xfId="24897" xr:uid="{00000000-0005-0000-0000-0000FAB40000}"/>
    <cellStyle name="Normal 6 2 3 2 3 2 4 2 2 2" xfId="24898" xr:uid="{00000000-0005-0000-0000-0000FBB40000}"/>
    <cellStyle name="Normal 6 2 3 2 3 2 4 2 3" xfId="24899" xr:uid="{00000000-0005-0000-0000-0000FCB40000}"/>
    <cellStyle name="Normal 6 2 3 2 3 2 4 3" xfId="24900" xr:uid="{00000000-0005-0000-0000-0000FDB40000}"/>
    <cellStyle name="Normal 6 2 3 2 3 2 4 3 2" xfId="24901" xr:uid="{00000000-0005-0000-0000-0000FEB40000}"/>
    <cellStyle name="Normal 6 2 3 2 3 2 4 4" xfId="24902" xr:uid="{00000000-0005-0000-0000-0000FFB40000}"/>
    <cellStyle name="Normal 6 2 3 2 3 2 5" xfId="24903" xr:uid="{00000000-0005-0000-0000-000000B50000}"/>
    <cellStyle name="Normal 6 2 3 2 3 2 5 2" xfId="24904" xr:uid="{00000000-0005-0000-0000-000001B50000}"/>
    <cellStyle name="Normal 6 2 3 2 3 2 5 2 2" xfId="24905" xr:uid="{00000000-0005-0000-0000-000002B50000}"/>
    <cellStyle name="Normal 6 2 3 2 3 2 5 3" xfId="24906" xr:uid="{00000000-0005-0000-0000-000003B50000}"/>
    <cellStyle name="Normal 6 2 3 2 3 2 6" xfId="24907" xr:uid="{00000000-0005-0000-0000-000004B50000}"/>
    <cellStyle name="Normal 6 2 3 2 3 2 6 2" xfId="24908" xr:uid="{00000000-0005-0000-0000-000005B50000}"/>
    <cellStyle name="Normal 6 2 3 2 3 2 7" xfId="24909" xr:uid="{00000000-0005-0000-0000-000006B50000}"/>
    <cellStyle name="Normal 6 2 3 2 3 3" xfId="24910" xr:uid="{00000000-0005-0000-0000-000007B50000}"/>
    <cellStyle name="Normal 6 2 3 2 3 3 2" xfId="24911" xr:uid="{00000000-0005-0000-0000-000008B50000}"/>
    <cellStyle name="Normal 6 2 3 2 3 3 2 2" xfId="24912" xr:uid="{00000000-0005-0000-0000-000009B50000}"/>
    <cellStyle name="Normal 6 2 3 2 3 3 2 2 2" xfId="24913" xr:uid="{00000000-0005-0000-0000-00000AB50000}"/>
    <cellStyle name="Normal 6 2 3 2 3 3 2 2 2 2" xfId="24914" xr:uid="{00000000-0005-0000-0000-00000BB50000}"/>
    <cellStyle name="Normal 6 2 3 2 3 3 2 2 2 2 2" xfId="24915" xr:uid="{00000000-0005-0000-0000-00000CB50000}"/>
    <cellStyle name="Normal 6 2 3 2 3 3 2 2 2 3" xfId="24916" xr:uid="{00000000-0005-0000-0000-00000DB50000}"/>
    <cellStyle name="Normal 6 2 3 2 3 3 2 2 3" xfId="24917" xr:uid="{00000000-0005-0000-0000-00000EB50000}"/>
    <cellStyle name="Normal 6 2 3 2 3 3 2 2 3 2" xfId="24918" xr:uid="{00000000-0005-0000-0000-00000FB50000}"/>
    <cellStyle name="Normal 6 2 3 2 3 3 2 2 4" xfId="24919" xr:uid="{00000000-0005-0000-0000-000010B50000}"/>
    <cellStyle name="Normal 6 2 3 2 3 3 2 3" xfId="24920" xr:uid="{00000000-0005-0000-0000-000011B50000}"/>
    <cellStyle name="Normal 6 2 3 2 3 3 2 3 2" xfId="24921" xr:uid="{00000000-0005-0000-0000-000012B50000}"/>
    <cellStyle name="Normal 6 2 3 2 3 3 2 3 2 2" xfId="24922" xr:uid="{00000000-0005-0000-0000-000013B50000}"/>
    <cellStyle name="Normal 6 2 3 2 3 3 2 3 3" xfId="24923" xr:uid="{00000000-0005-0000-0000-000014B50000}"/>
    <cellStyle name="Normal 6 2 3 2 3 3 2 4" xfId="24924" xr:uid="{00000000-0005-0000-0000-000015B50000}"/>
    <cellStyle name="Normal 6 2 3 2 3 3 2 4 2" xfId="24925" xr:uid="{00000000-0005-0000-0000-000016B50000}"/>
    <cellStyle name="Normal 6 2 3 2 3 3 2 5" xfId="24926" xr:uid="{00000000-0005-0000-0000-000017B50000}"/>
    <cellStyle name="Normal 6 2 3 2 3 3 3" xfId="24927" xr:uid="{00000000-0005-0000-0000-000018B50000}"/>
    <cellStyle name="Normal 6 2 3 2 3 3 3 2" xfId="24928" xr:uid="{00000000-0005-0000-0000-000019B50000}"/>
    <cellStyle name="Normal 6 2 3 2 3 3 3 2 2" xfId="24929" xr:uid="{00000000-0005-0000-0000-00001AB50000}"/>
    <cellStyle name="Normal 6 2 3 2 3 3 3 2 2 2" xfId="24930" xr:uid="{00000000-0005-0000-0000-00001BB50000}"/>
    <cellStyle name="Normal 6 2 3 2 3 3 3 2 3" xfId="24931" xr:uid="{00000000-0005-0000-0000-00001CB50000}"/>
    <cellStyle name="Normal 6 2 3 2 3 3 3 3" xfId="24932" xr:uid="{00000000-0005-0000-0000-00001DB50000}"/>
    <cellStyle name="Normal 6 2 3 2 3 3 3 3 2" xfId="24933" xr:uid="{00000000-0005-0000-0000-00001EB50000}"/>
    <cellStyle name="Normal 6 2 3 2 3 3 3 4" xfId="24934" xr:uid="{00000000-0005-0000-0000-00001FB50000}"/>
    <cellStyle name="Normal 6 2 3 2 3 3 4" xfId="24935" xr:uid="{00000000-0005-0000-0000-000020B50000}"/>
    <cellStyle name="Normal 6 2 3 2 3 3 4 2" xfId="24936" xr:uid="{00000000-0005-0000-0000-000021B50000}"/>
    <cellStyle name="Normal 6 2 3 2 3 3 4 2 2" xfId="24937" xr:uid="{00000000-0005-0000-0000-000022B50000}"/>
    <cellStyle name="Normal 6 2 3 2 3 3 4 3" xfId="24938" xr:uid="{00000000-0005-0000-0000-000023B50000}"/>
    <cellStyle name="Normal 6 2 3 2 3 3 5" xfId="24939" xr:uid="{00000000-0005-0000-0000-000024B50000}"/>
    <cellStyle name="Normal 6 2 3 2 3 3 5 2" xfId="24940" xr:uid="{00000000-0005-0000-0000-000025B50000}"/>
    <cellStyle name="Normal 6 2 3 2 3 3 6" xfId="24941" xr:uid="{00000000-0005-0000-0000-000026B50000}"/>
    <cellStyle name="Normal 6 2 3 2 3 4" xfId="24942" xr:uid="{00000000-0005-0000-0000-000027B50000}"/>
    <cellStyle name="Normal 6 2 3 2 3 4 2" xfId="24943" xr:uid="{00000000-0005-0000-0000-000028B50000}"/>
    <cellStyle name="Normal 6 2 3 2 3 4 2 2" xfId="24944" xr:uid="{00000000-0005-0000-0000-000029B50000}"/>
    <cellStyle name="Normal 6 2 3 2 3 4 2 2 2" xfId="24945" xr:uid="{00000000-0005-0000-0000-00002AB50000}"/>
    <cellStyle name="Normal 6 2 3 2 3 4 2 2 2 2" xfId="24946" xr:uid="{00000000-0005-0000-0000-00002BB50000}"/>
    <cellStyle name="Normal 6 2 3 2 3 4 2 2 3" xfId="24947" xr:uid="{00000000-0005-0000-0000-00002CB50000}"/>
    <cellStyle name="Normal 6 2 3 2 3 4 2 3" xfId="24948" xr:uid="{00000000-0005-0000-0000-00002DB50000}"/>
    <cellStyle name="Normal 6 2 3 2 3 4 2 3 2" xfId="24949" xr:uid="{00000000-0005-0000-0000-00002EB50000}"/>
    <cellStyle name="Normal 6 2 3 2 3 4 2 4" xfId="24950" xr:uid="{00000000-0005-0000-0000-00002FB50000}"/>
    <cellStyle name="Normal 6 2 3 2 3 4 3" xfId="24951" xr:uid="{00000000-0005-0000-0000-000030B50000}"/>
    <cellStyle name="Normal 6 2 3 2 3 4 3 2" xfId="24952" xr:uid="{00000000-0005-0000-0000-000031B50000}"/>
    <cellStyle name="Normal 6 2 3 2 3 4 3 2 2" xfId="24953" xr:uid="{00000000-0005-0000-0000-000032B50000}"/>
    <cellStyle name="Normal 6 2 3 2 3 4 3 3" xfId="24954" xr:uid="{00000000-0005-0000-0000-000033B50000}"/>
    <cellStyle name="Normal 6 2 3 2 3 4 4" xfId="24955" xr:uid="{00000000-0005-0000-0000-000034B50000}"/>
    <cellStyle name="Normal 6 2 3 2 3 4 4 2" xfId="24956" xr:uid="{00000000-0005-0000-0000-000035B50000}"/>
    <cellStyle name="Normal 6 2 3 2 3 4 5" xfId="24957" xr:uid="{00000000-0005-0000-0000-000036B50000}"/>
    <cellStyle name="Normal 6 2 3 2 3 5" xfId="24958" xr:uid="{00000000-0005-0000-0000-000037B50000}"/>
    <cellStyle name="Normal 6 2 3 2 3 5 2" xfId="24959" xr:uid="{00000000-0005-0000-0000-000038B50000}"/>
    <cellStyle name="Normal 6 2 3 2 3 5 2 2" xfId="24960" xr:uid="{00000000-0005-0000-0000-000039B50000}"/>
    <cellStyle name="Normal 6 2 3 2 3 5 2 2 2" xfId="24961" xr:uid="{00000000-0005-0000-0000-00003AB50000}"/>
    <cellStyle name="Normal 6 2 3 2 3 5 2 3" xfId="24962" xr:uid="{00000000-0005-0000-0000-00003BB50000}"/>
    <cellStyle name="Normal 6 2 3 2 3 5 3" xfId="24963" xr:uid="{00000000-0005-0000-0000-00003CB50000}"/>
    <cellStyle name="Normal 6 2 3 2 3 5 3 2" xfId="24964" xr:uid="{00000000-0005-0000-0000-00003DB50000}"/>
    <cellStyle name="Normal 6 2 3 2 3 5 4" xfId="24965" xr:uid="{00000000-0005-0000-0000-00003EB50000}"/>
    <cellStyle name="Normal 6 2 3 2 3 6" xfId="24966" xr:uid="{00000000-0005-0000-0000-00003FB50000}"/>
    <cellStyle name="Normal 6 2 3 2 3 6 2" xfId="24967" xr:uid="{00000000-0005-0000-0000-000040B50000}"/>
    <cellStyle name="Normal 6 2 3 2 3 6 2 2" xfId="24968" xr:uid="{00000000-0005-0000-0000-000041B50000}"/>
    <cellStyle name="Normal 6 2 3 2 3 6 3" xfId="24969" xr:uid="{00000000-0005-0000-0000-000042B50000}"/>
    <cellStyle name="Normal 6 2 3 2 3 7" xfId="24970" xr:uid="{00000000-0005-0000-0000-000043B50000}"/>
    <cellStyle name="Normal 6 2 3 2 3 7 2" xfId="24971" xr:uid="{00000000-0005-0000-0000-000044B50000}"/>
    <cellStyle name="Normal 6 2 3 2 3 8" xfId="24972" xr:uid="{00000000-0005-0000-0000-000045B50000}"/>
    <cellStyle name="Normal 6 2 3 2 4" xfId="24973" xr:uid="{00000000-0005-0000-0000-000046B50000}"/>
    <cellStyle name="Normal 6 2 3 2 4 2" xfId="24974" xr:uid="{00000000-0005-0000-0000-000047B50000}"/>
    <cellStyle name="Normal 6 2 3 2 4 2 2" xfId="24975" xr:uid="{00000000-0005-0000-0000-000048B50000}"/>
    <cellStyle name="Normal 6 2 3 2 4 2 2 2" xfId="24976" xr:uid="{00000000-0005-0000-0000-000049B50000}"/>
    <cellStyle name="Normal 6 2 3 2 4 2 2 2 2" xfId="24977" xr:uid="{00000000-0005-0000-0000-00004AB50000}"/>
    <cellStyle name="Normal 6 2 3 2 4 2 2 2 2 2" xfId="24978" xr:uid="{00000000-0005-0000-0000-00004BB50000}"/>
    <cellStyle name="Normal 6 2 3 2 4 2 2 2 2 2 2" xfId="24979" xr:uid="{00000000-0005-0000-0000-00004CB50000}"/>
    <cellStyle name="Normal 6 2 3 2 4 2 2 2 2 3" xfId="24980" xr:uid="{00000000-0005-0000-0000-00004DB50000}"/>
    <cellStyle name="Normal 6 2 3 2 4 2 2 2 3" xfId="24981" xr:uid="{00000000-0005-0000-0000-00004EB50000}"/>
    <cellStyle name="Normal 6 2 3 2 4 2 2 2 3 2" xfId="24982" xr:uid="{00000000-0005-0000-0000-00004FB50000}"/>
    <cellStyle name="Normal 6 2 3 2 4 2 2 2 4" xfId="24983" xr:uid="{00000000-0005-0000-0000-000050B50000}"/>
    <cellStyle name="Normal 6 2 3 2 4 2 2 3" xfId="24984" xr:uid="{00000000-0005-0000-0000-000051B50000}"/>
    <cellStyle name="Normal 6 2 3 2 4 2 2 3 2" xfId="24985" xr:uid="{00000000-0005-0000-0000-000052B50000}"/>
    <cellStyle name="Normal 6 2 3 2 4 2 2 3 2 2" xfId="24986" xr:uid="{00000000-0005-0000-0000-000053B50000}"/>
    <cellStyle name="Normal 6 2 3 2 4 2 2 3 3" xfId="24987" xr:uid="{00000000-0005-0000-0000-000054B50000}"/>
    <cellStyle name="Normal 6 2 3 2 4 2 2 4" xfId="24988" xr:uid="{00000000-0005-0000-0000-000055B50000}"/>
    <cellStyle name="Normal 6 2 3 2 4 2 2 4 2" xfId="24989" xr:uid="{00000000-0005-0000-0000-000056B50000}"/>
    <cellStyle name="Normal 6 2 3 2 4 2 2 5" xfId="24990" xr:uid="{00000000-0005-0000-0000-000057B50000}"/>
    <cellStyle name="Normal 6 2 3 2 4 2 3" xfId="24991" xr:uid="{00000000-0005-0000-0000-000058B50000}"/>
    <cellStyle name="Normal 6 2 3 2 4 2 3 2" xfId="24992" xr:uid="{00000000-0005-0000-0000-000059B50000}"/>
    <cellStyle name="Normal 6 2 3 2 4 2 3 2 2" xfId="24993" xr:uid="{00000000-0005-0000-0000-00005AB50000}"/>
    <cellStyle name="Normal 6 2 3 2 4 2 3 2 2 2" xfId="24994" xr:uid="{00000000-0005-0000-0000-00005BB50000}"/>
    <cellStyle name="Normal 6 2 3 2 4 2 3 2 3" xfId="24995" xr:uid="{00000000-0005-0000-0000-00005CB50000}"/>
    <cellStyle name="Normal 6 2 3 2 4 2 3 3" xfId="24996" xr:uid="{00000000-0005-0000-0000-00005DB50000}"/>
    <cellStyle name="Normal 6 2 3 2 4 2 3 3 2" xfId="24997" xr:uid="{00000000-0005-0000-0000-00005EB50000}"/>
    <cellStyle name="Normal 6 2 3 2 4 2 3 4" xfId="24998" xr:uid="{00000000-0005-0000-0000-00005FB50000}"/>
    <cellStyle name="Normal 6 2 3 2 4 2 4" xfId="24999" xr:uid="{00000000-0005-0000-0000-000060B50000}"/>
    <cellStyle name="Normal 6 2 3 2 4 2 4 2" xfId="25000" xr:uid="{00000000-0005-0000-0000-000061B50000}"/>
    <cellStyle name="Normal 6 2 3 2 4 2 4 2 2" xfId="25001" xr:uid="{00000000-0005-0000-0000-000062B50000}"/>
    <cellStyle name="Normal 6 2 3 2 4 2 4 3" xfId="25002" xr:uid="{00000000-0005-0000-0000-000063B50000}"/>
    <cellStyle name="Normal 6 2 3 2 4 2 5" xfId="25003" xr:uid="{00000000-0005-0000-0000-000064B50000}"/>
    <cellStyle name="Normal 6 2 3 2 4 2 5 2" xfId="25004" xr:uid="{00000000-0005-0000-0000-000065B50000}"/>
    <cellStyle name="Normal 6 2 3 2 4 2 6" xfId="25005" xr:uid="{00000000-0005-0000-0000-000066B50000}"/>
    <cellStyle name="Normal 6 2 3 2 4 3" xfId="25006" xr:uid="{00000000-0005-0000-0000-000067B50000}"/>
    <cellStyle name="Normal 6 2 3 2 4 3 2" xfId="25007" xr:uid="{00000000-0005-0000-0000-000068B50000}"/>
    <cellStyle name="Normal 6 2 3 2 4 3 2 2" xfId="25008" xr:uid="{00000000-0005-0000-0000-000069B50000}"/>
    <cellStyle name="Normal 6 2 3 2 4 3 2 2 2" xfId="25009" xr:uid="{00000000-0005-0000-0000-00006AB50000}"/>
    <cellStyle name="Normal 6 2 3 2 4 3 2 2 2 2" xfId="25010" xr:uid="{00000000-0005-0000-0000-00006BB50000}"/>
    <cellStyle name="Normal 6 2 3 2 4 3 2 2 3" xfId="25011" xr:uid="{00000000-0005-0000-0000-00006CB50000}"/>
    <cellStyle name="Normal 6 2 3 2 4 3 2 3" xfId="25012" xr:uid="{00000000-0005-0000-0000-00006DB50000}"/>
    <cellStyle name="Normal 6 2 3 2 4 3 2 3 2" xfId="25013" xr:uid="{00000000-0005-0000-0000-00006EB50000}"/>
    <cellStyle name="Normal 6 2 3 2 4 3 2 4" xfId="25014" xr:uid="{00000000-0005-0000-0000-00006FB50000}"/>
    <cellStyle name="Normal 6 2 3 2 4 3 3" xfId="25015" xr:uid="{00000000-0005-0000-0000-000070B50000}"/>
    <cellStyle name="Normal 6 2 3 2 4 3 3 2" xfId="25016" xr:uid="{00000000-0005-0000-0000-000071B50000}"/>
    <cellStyle name="Normal 6 2 3 2 4 3 3 2 2" xfId="25017" xr:uid="{00000000-0005-0000-0000-000072B50000}"/>
    <cellStyle name="Normal 6 2 3 2 4 3 3 3" xfId="25018" xr:uid="{00000000-0005-0000-0000-000073B50000}"/>
    <cellStyle name="Normal 6 2 3 2 4 3 4" xfId="25019" xr:uid="{00000000-0005-0000-0000-000074B50000}"/>
    <cellStyle name="Normal 6 2 3 2 4 3 4 2" xfId="25020" xr:uid="{00000000-0005-0000-0000-000075B50000}"/>
    <cellStyle name="Normal 6 2 3 2 4 3 5" xfId="25021" xr:uid="{00000000-0005-0000-0000-000076B50000}"/>
    <cellStyle name="Normal 6 2 3 2 4 4" xfId="25022" xr:uid="{00000000-0005-0000-0000-000077B50000}"/>
    <cellStyle name="Normal 6 2 3 2 4 4 2" xfId="25023" xr:uid="{00000000-0005-0000-0000-000078B50000}"/>
    <cellStyle name="Normal 6 2 3 2 4 4 2 2" xfId="25024" xr:uid="{00000000-0005-0000-0000-000079B50000}"/>
    <cellStyle name="Normal 6 2 3 2 4 4 2 2 2" xfId="25025" xr:uid="{00000000-0005-0000-0000-00007AB50000}"/>
    <cellStyle name="Normal 6 2 3 2 4 4 2 3" xfId="25026" xr:uid="{00000000-0005-0000-0000-00007BB50000}"/>
    <cellStyle name="Normal 6 2 3 2 4 4 3" xfId="25027" xr:uid="{00000000-0005-0000-0000-00007CB50000}"/>
    <cellStyle name="Normal 6 2 3 2 4 4 3 2" xfId="25028" xr:uid="{00000000-0005-0000-0000-00007DB50000}"/>
    <cellStyle name="Normal 6 2 3 2 4 4 4" xfId="25029" xr:uid="{00000000-0005-0000-0000-00007EB50000}"/>
    <cellStyle name="Normal 6 2 3 2 4 5" xfId="25030" xr:uid="{00000000-0005-0000-0000-00007FB50000}"/>
    <cellStyle name="Normal 6 2 3 2 4 5 2" xfId="25031" xr:uid="{00000000-0005-0000-0000-000080B50000}"/>
    <cellStyle name="Normal 6 2 3 2 4 5 2 2" xfId="25032" xr:uid="{00000000-0005-0000-0000-000081B50000}"/>
    <cellStyle name="Normal 6 2 3 2 4 5 3" xfId="25033" xr:uid="{00000000-0005-0000-0000-000082B50000}"/>
    <cellStyle name="Normal 6 2 3 2 4 6" xfId="25034" xr:uid="{00000000-0005-0000-0000-000083B50000}"/>
    <cellStyle name="Normal 6 2 3 2 4 6 2" xfId="25035" xr:uid="{00000000-0005-0000-0000-000084B50000}"/>
    <cellStyle name="Normal 6 2 3 2 4 7" xfId="25036" xr:uid="{00000000-0005-0000-0000-000085B50000}"/>
    <cellStyle name="Normal 6 2 3 2 5" xfId="25037" xr:uid="{00000000-0005-0000-0000-000086B50000}"/>
    <cellStyle name="Normal 6 2 3 2 5 2" xfId="25038" xr:uid="{00000000-0005-0000-0000-000087B50000}"/>
    <cellStyle name="Normal 6 2 3 2 5 2 2" xfId="25039" xr:uid="{00000000-0005-0000-0000-000088B50000}"/>
    <cellStyle name="Normal 6 2 3 2 5 2 2 2" xfId="25040" xr:uid="{00000000-0005-0000-0000-000089B50000}"/>
    <cellStyle name="Normal 6 2 3 2 5 2 2 2 2" xfId="25041" xr:uid="{00000000-0005-0000-0000-00008AB50000}"/>
    <cellStyle name="Normal 6 2 3 2 5 2 2 2 2 2" xfId="25042" xr:uid="{00000000-0005-0000-0000-00008BB50000}"/>
    <cellStyle name="Normal 6 2 3 2 5 2 2 2 3" xfId="25043" xr:uid="{00000000-0005-0000-0000-00008CB50000}"/>
    <cellStyle name="Normal 6 2 3 2 5 2 2 3" xfId="25044" xr:uid="{00000000-0005-0000-0000-00008DB50000}"/>
    <cellStyle name="Normal 6 2 3 2 5 2 2 3 2" xfId="25045" xr:uid="{00000000-0005-0000-0000-00008EB50000}"/>
    <cellStyle name="Normal 6 2 3 2 5 2 2 4" xfId="25046" xr:uid="{00000000-0005-0000-0000-00008FB50000}"/>
    <cellStyle name="Normal 6 2 3 2 5 2 3" xfId="25047" xr:uid="{00000000-0005-0000-0000-000090B50000}"/>
    <cellStyle name="Normal 6 2 3 2 5 2 3 2" xfId="25048" xr:uid="{00000000-0005-0000-0000-000091B50000}"/>
    <cellStyle name="Normal 6 2 3 2 5 2 3 2 2" xfId="25049" xr:uid="{00000000-0005-0000-0000-000092B50000}"/>
    <cellStyle name="Normal 6 2 3 2 5 2 3 3" xfId="25050" xr:uid="{00000000-0005-0000-0000-000093B50000}"/>
    <cellStyle name="Normal 6 2 3 2 5 2 4" xfId="25051" xr:uid="{00000000-0005-0000-0000-000094B50000}"/>
    <cellStyle name="Normal 6 2 3 2 5 2 4 2" xfId="25052" xr:uid="{00000000-0005-0000-0000-000095B50000}"/>
    <cellStyle name="Normal 6 2 3 2 5 2 5" xfId="25053" xr:uid="{00000000-0005-0000-0000-000096B50000}"/>
    <cellStyle name="Normal 6 2 3 2 5 3" xfId="25054" xr:uid="{00000000-0005-0000-0000-000097B50000}"/>
    <cellStyle name="Normal 6 2 3 2 5 3 2" xfId="25055" xr:uid="{00000000-0005-0000-0000-000098B50000}"/>
    <cellStyle name="Normal 6 2 3 2 5 3 2 2" xfId="25056" xr:uid="{00000000-0005-0000-0000-000099B50000}"/>
    <cellStyle name="Normal 6 2 3 2 5 3 2 2 2" xfId="25057" xr:uid="{00000000-0005-0000-0000-00009AB50000}"/>
    <cellStyle name="Normal 6 2 3 2 5 3 2 3" xfId="25058" xr:uid="{00000000-0005-0000-0000-00009BB50000}"/>
    <cellStyle name="Normal 6 2 3 2 5 3 3" xfId="25059" xr:uid="{00000000-0005-0000-0000-00009CB50000}"/>
    <cellStyle name="Normal 6 2 3 2 5 3 3 2" xfId="25060" xr:uid="{00000000-0005-0000-0000-00009DB50000}"/>
    <cellStyle name="Normal 6 2 3 2 5 3 4" xfId="25061" xr:uid="{00000000-0005-0000-0000-00009EB50000}"/>
    <cellStyle name="Normal 6 2 3 2 5 4" xfId="25062" xr:uid="{00000000-0005-0000-0000-00009FB50000}"/>
    <cellStyle name="Normal 6 2 3 2 5 4 2" xfId="25063" xr:uid="{00000000-0005-0000-0000-0000A0B50000}"/>
    <cellStyle name="Normal 6 2 3 2 5 4 2 2" xfId="25064" xr:uid="{00000000-0005-0000-0000-0000A1B50000}"/>
    <cellStyle name="Normal 6 2 3 2 5 4 3" xfId="25065" xr:uid="{00000000-0005-0000-0000-0000A2B50000}"/>
    <cellStyle name="Normal 6 2 3 2 5 5" xfId="25066" xr:uid="{00000000-0005-0000-0000-0000A3B50000}"/>
    <cellStyle name="Normal 6 2 3 2 5 5 2" xfId="25067" xr:uid="{00000000-0005-0000-0000-0000A4B50000}"/>
    <cellStyle name="Normal 6 2 3 2 5 6" xfId="25068" xr:uid="{00000000-0005-0000-0000-0000A5B50000}"/>
    <cellStyle name="Normal 6 2 3 2 6" xfId="25069" xr:uid="{00000000-0005-0000-0000-0000A6B50000}"/>
    <cellStyle name="Normal 6 2 3 2 6 2" xfId="25070" xr:uid="{00000000-0005-0000-0000-0000A7B50000}"/>
    <cellStyle name="Normal 6 2 3 2 6 2 2" xfId="25071" xr:uid="{00000000-0005-0000-0000-0000A8B50000}"/>
    <cellStyle name="Normal 6 2 3 2 6 2 2 2" xfId="25072" xr:uid="{00000000-0005-0000-0000-0000A9B50000}"/>
    <cellStyle name="Normal 6 2 3 2 6 2 2 2 2" xfId="25073" xr:uid="{00000000-0005-0000-0000-0000AAB50000}"/>
    <cellStyle name="Normal 6 2 3 2 6 2 2 3" xfId="25074" xr:uid="{00000000-0005-0000-0000-0000ABB50000}"/>
    <cellStyle name="Normal 6 2 3 2 6 2 3" xfId="25075" xr:uid="{00000000-0005-0000-0000-0000ACB50000}"/>
    <cellStyle name="Normal 6 2 3 2 6 2 3 2" xfId="25076" xr:uid="{00000000-0005-0000-0000-0000ADB50000}"/>
    <cellStyle name="Normal 6 2 3 2 6 2 4" xfId="25077" xr:uid="{00000000-0005-0000-0000-0000AEB50000}"/>
    <cellStyle name="Normal 6 2 3 2 6 3" xfId="25078" xr:uid="{00000000-0005-0000-0000-0000AFB50000}"/>
    <cellStyle name="Normal 6 2 3 2 6 3 2" xfId="25079" xr:uid="{00000000-0005-0000-0000-0000B0B50000}"/>
    <cellStyle name="Normal 6 2 3 2 6 3 2 2" xfId="25080" xr:uid="{00000000-0005-0000-0000-0000B1B50000}"/>
    <cellStyle name="Normal 6 2 3 2 6 3 3" xfId="25081" xr:uid="{00000000-0005-0000-0000-0000B2B50000}"/>
    <cellStyle name="Normal 6 2 3 2 6 4" xfId="25082" xr:uid="{00000000-0005-0000-0000-0000B3B50000}"/>
    <cellStyle name="Normal 6 2 3 2 6 4 2" xfId="25083" xr:uid="{00000000-0005-0000-0000-0000B4B50000}"/>
    <cellStyle name="Normal 6 2 3 2 6 5" xfId="25084" xr:uid="{00000000-0005-0000-0000-0000B5B50000}"/>
    <cellStyle name="Normal 6 2 3 2 7" xfId="25085" xr:uid="{00000000-0005-0000-0000-0000B6B50000}"/>
    <cellStyle name="Normal 6 2 3 2 7 2" xfId="25086" xr:uid="{00000000-0005-0000-0000-0000B7B50000}"/>
    <cellStyle name="Normal 6 2 3 2 7 2 2" xfId="25087" xr:uid="{00000000-0005-0000-0000-0000B8B50000}"/>
    <cellStyle name="Normal 6 2 3 2 7 2 2 2" xfId="25088" xr:uid="{00000000-0005-0000-0000-0000B9B50000}"/>
    <cellStyle name="Normal 6 2 3 2 7 2 3" xfId="25089" xr:uid="{00000000-0005-0000-0000-0000BAB50000}"/>
    <cellStyle name="Normal 6 2 3 2 7 3" xfId="25090" xr:uid="{00000000-0005-0000-0000-0000BBB50000}"/>
    <cellStyle name="Normal 6 2 3 2 7 3 2" xfId="25091" xr:uid="{00000000-0005-0000-0000-0000BCB50000}"/>
    <cellStyle name="Normal 6 2 3 2 7 4" xfId="25092" xr:uid="{00000000-0005-0000-0000-0000BDB50000}"/>
    <cellStyle name="Normal 6 2 3 2 8" xfId="25093" xr:uid="{00000000-0005-0000-0000-0000BEB50000}"/>
    <cellStyle name="Normal 6 2 3 2 8 2" xfId="25094" xr:uid="{00000000-0005-0000-0000-0000BFB50000}"/>
    <cellStyle name="Normal 6 2 3 2 8 2 2" xfId="25095" xr:uid="{00000000-0005-0000-0000-0000C0B50000}"/>
    <cellStyle name="Normal 6 2 3 2 8 3" xfId="25096" xr:uid="{00000000-0005-0000-0000-0000C1B50000}"/>
    <cellStyle name="Normal 6 2 3 2 9" xfId="25097" xr:uid="{00000000-0005-0000-0000-0000C2B50000}"/>
    <cellStyle name="Normal 6 2 3 2 9 2" xfId="25098" xr:uid="{00000000-0005-0000-0000-0000C3B50000}"/>
    <cellStyle name="Normal 6 2 3 3" xfId="25099" xr:uid="{00000000-0005-0000-0000-0000C4B50000}"/>
    <cellStyle name="Normal 6 2 3 3 2" xfId="25100" xr:uid="{00000000-0005-0000-0000-0000C5B50000}"/>
    <cellStyle name="Normal 6 2 3 3 2 2" xfId="25101" xr:uid="{00000000-0005-0000-0000-0000C6B50000}"/>
    <cellStyle name="Normal 6 2 3 3 2 2 2" xfId="25102" xr:uid="{00000000-0005-0000-0000-0000C7B50000}"/>
    <cellStyle name="Normal 6 2 3 3 2 2 2 2" xfId="25103" xr:uid="{00000000-0005-0000-0000-0000C8B50000}"/>
    <cellStyle name="Normal 6 2 3 3 2 2 2 2 2" xfId="25104" xr:uid="{00000000-0005-0000-0000-0000C9B50000}"/>
    <cellStyle name="Normal 6 2 3 3 2 2 2 2 2 2" xfId="25105" xr:uid="{00000000-0005-0000-0000-0000CAB50000}"/>
    <cellStyle name="Normal 6 2 3 3 2 2 2 2 2 2 2" xfId="25106" xr:uid="{00000000-0005-0000-0000-0000CBB50000}"/>
    <cellStyle name="Normal 6 2 3 3 2 2 2 2 2 2 2 2" xfId="25107" xr:uid="{00000000-0005-0000-0000-0000CCB50000}"/>
    <cellStyle name="Normal 6 2 3 3 2 2 2 2 2 2 3" xfId="25108" xr:uid="{00000000-0005-0000-0000-0000CDB50000}"/>
    <cellStyle name="Normal 6 2 3 3 2 2 2 2 2 3" xfId="25109" xr:uid="{00000000-0005-0000-0000-0000CEB50000}"/>
    <cellStyle name="Normal 6 2 3 3 2 2 2 2 2 3 2" xfId="25110" xr:uid="{00000000-0005-0000-0000-0000CFB50000}"/>
    <cellStyle name="Normal 6 2 3 3 2 2 2 2 2 4" xfId="25111" xr:uid="{00000000-0005-0000-0000-0000D0B50000}"/>
    <cellStyle name="Normal 6 2 3 3 2 2 2 2 3" xfId="25112" xr:uid="{00000000-0005-0000-0000-0000D1B50000}"/>
    <cellStyle name="Normal 6 2 3 3 2 2 2 2 3 2" xfId="25113" xr:uid="{00000000-0005-0000-0000-0000D2B50000}"/>
    <cellStyle name="Normal 6 2 3 3 2 2 2 2 3 2 2" xfId="25114" xr:uid="{00000000-0005-0000-0000-0000D3B50000}"/>
    <cellStyle name="Normal 6 2 3 3 2 2 2 2 3 3" xfId="25115" xr:uid="{00000000-0005-0000-0000-0000D4B50000}"/>
    <cellStyle name="Normal 6 2 3 3 2 2 2 2 4" xfId="25116" xr:uid="{00000000-0005-0000-0000-0000D5B50000}"/>
    <cellStyle name="Normal 6 2 3 3 2 2 2 2 4 2" xfId="25117" xr:uid="{00000000-0005-0000-0000-0000D6B50000}"/>
    <cellStyle name="Normal 6 2 3 3 2 2 2 2 5" xfId="25118" xr:uid="{00000000-0005-0000-0000-0000D7B50000}"/>
    <cellStyle name="Normal 6 2 3 3 2 2 2 3" xfId="25119" xr:uid="{00000000-0005-0000-0000-0000D8B50000}"/>
    <cellStyle name="Normal 6 2 3 3 2 2 2 3 2" xfId="25120" xr:uid="{00000000-0005-0000-0000-0000D9B50000}"/>
    <cellStyle name="Normal 6 2 3 3 2 2 2 3 2 2" xfId="25121" xr:uid="{00000000-0005-0000-0000-0000DAB50000}"/>
    <cellStyle name="Normal 6 2 3 3 2 2 2 3 2 2 2" xfId="25122" xr:uid="{00000000-0005-0000-0000-0000DBB50000}"/>
    <cellStyle name="Normal 6 2 3 3 2 2 2 3 2 3" xfId="25123" xr:uid="{00000000-0005-0000-0000-0000DCB50000}"/>
    <cellStyle name="Normal 6 2 3 3 2 2 2 3 3" xfId="25124" xr:uid="{00000000-0005-0000-0000-0000DDB50000}"/>
    <cellStyle name="Normal 6 2 3 3 2 2 2 3 3 2" xfId="25125" xr:uid="{00000000-0005-0000-0000-0000DEB50000}"/>
    <cellStyle name="Normal 6 2 3 3 2 2 2 3 4" xfId="25126" xr:uid="{00000000-0005-0000-0000-0000DFB50000}"/>
    <cellStyle name="Normal 6 2 3 3 2 2 2 4" xfId="25127" xr:uid="{00000000-0005-0000-0000-0000E0B50000}"/>
    <cellStyle name="Normal 6 2 3 3 2 2 2 4 2" xfId="25128" xr:uid="{00000000-0005-0000-0000-0000E1B50000}"/>
    <cellStyle name="Normal 6 2 3 3 2 2 2 4 2 2" xfId="25129" xr:uid="{00000000-0005-0000-0000-0000E2B50000}"/>
    <cellStyle name="Normal 6 2 3 3 2 2 2 4 3" xfId="25130" xr:uid="{00000000-0005-0000-0000-0000E3B50000}"/>
    <cellStyle name="Normal 6 2 3 3 2 2 2 5" xfId="25131" xr:uid="{00000000-0005-0000-0000-0000E4B50000}"/>
    <cellStyle name="Normal 6 2 3 3 2 2 2 5 2" xfId="25132" xr:uid="{00000000-0005-0000-0000-0000E5B50000}"/>
    <cellStyle name="Normal 6 2 3 3 2 2 2 6" xfId="25133" xr:uid="{00000000-0005-0000-0000-0000E6B50000}"/>
    <cellStyle name="Normal 6 2 3 3 2 2 3" xfId="25134" xr:uid="{00000000-0005-0000-0000-0000E7B50000}"/>
    <cellStyle name="Normal 6 2 3 3 2 2 3 2" xfId="25135" xr:uid="{00000000-0005-0000-0000-0000E8B50000}"/>
    <cellStyle name="Normal 6 2 3 3 2 2 3 2 2" xfId="25136" xr:uid="{00000000-0005-0000-0000-0000E9B50000}"/>
    <cellStyle name="Normal 6 2 3 3 2 2 3 2 2 2" xfId="25137" xr:uid="{00000000-0005-0000-0000-0000EAB50000}"/>
    <cellStyle name="Normal 6 2 3 3 2 2 3 2 2 2 2" xfId="25138" xr:uid="{00000000-0005-0000-0000-0000EBB50000}"/>
    <cellStyle name="Normal 6 2 3 3 2 2 3 2 2 3" xfId="25139" xr:uid="{00000000-0005-0000-0000-0000ECB50000}"/>
    <cellStyle name="Normal 6 2 3 3 2 2 3 2 3" xfId="25140" xr:uid="{00000000-0005-0000-0000-0000EDB50000}"/>
    <cellStyle name="Normal 6 2 3 3 2 2 3 2 3 2" xfId="25141" xr:uid="{00000000-0005-0000-0000-0000EEB50000}"/>
    <cellStyle name="Normal 6 2 3 3 2 2 3 2 4" xfId="25142" xr:uid="{00000000-0005-0000-0000-0000EFB50000}"/>
    <cellStyle name="Normal 6 2 3 3 2 2 3 3" xfId="25143" xr:uid="{00000000-0005-0000-0000-0000F0B50000}"/>
    <cellStyle name="Normal 6 2 3 3 2 2 3 3 2" xfId="25144" xr:uid="{00000000-0005-0000-0000-0000F1B50000}"/>
    <cellStyle name="Normal 6 2 3 3 2 2 3 3 2 2" xfId="25145" xr:uid="{00000000-0005-0000-0000-0000F2B50000}"/>
    <cellStyle name="Normal 6 2 3 3 2 2 3 3 3" xfId="25146" xr:uid="{00000000-0005-0000-0000-0000F3B50000}"/>
    <cellStyle name="Normal 6 2 3 3 2 2 3 4" xfId="25147" xr:uid="{00000000-0005-0000-0000-0000F4B50000}"/>
    <cellStyle name="Normal 6 2 3 3 2 2 3 4 2" xfId="25148" xr:uid="{00000000-0005-0000-0000-0000F5B50000}"/>
    <cellStyle name="Normal 6 2 3 3 2 2 3 5" xfId="25149" xr:uid="{00000000-0005-0000-0000-0000F6B50000}"/>
    <cellStyle name="Normal 6 2 3 3 2 2 4" xfId="25150" xr:uid="{00000000-0005-0000-0000-0000F7B50000}"/>
    <cellStyle name="Normal 6 2 3 3 2 2 4 2" xfId="25151" xr:uid="{00000000-0005-0000-0000-0000F8B50000}"/>
    <cellStyle name="Normal 6 2 3 3 2 2 4 2 2" xfId="25152" xr:uid="{00000000-0005-0000-0000-0000F9B50000}"/>
    <cellStyle name="Normal 6 2 3 3 2 2 4 2 2 2" xfId="25153" xr:uid="{00000000-0005-0000-0000-0000FAB50000}"/>
    <cellStyle name="Normal 6 2 3 3 2 2 4 2 3" xfId="25154" xr:uid="{00000000-0005-0000-0000-0000FBB50000}"/>
    <cellStyle name="Normal 6 2 3 3 2 2 4 3" xfId="25155" xr:uid="{00000000-0005-0000-0000-0000FCB50000}"/>
    <cellStyle name="Normal 6 2 3 3 2 2 4 3 2" xfId="25156" xr:uid="{00000000-0005-0000-0000-0000FDB50000}"/>
    <cellStyle name="Normal 6 2 3 3 2 2 4 4" xfId="25157" xr:uid="{00000000-0005-0000-0000-0000FEB50000}"/>
    <cellStyle name="Normal 6 2 3 3 2 2 5" xfId="25158" xr:uid="{00000000-0005-0000-0000-0000FFB50000}"/>
    <cellStyle name="Normal 6 2 3 3 2 2 5 2" xfId="25159" xr:uid="{00000000-0005-0000-0000-000000B60000}"/>
    <cellStyle name="Normal 6 2 3 3 2 2 5 2 2" xfId="25160" xr:uid="{00000000-0005-0000-0000-000001B60000}"/>
    <cellStyle name="Normal 6 2 3 3 2 2 5 3" xfId="25161" xr:uid="{00000000-0005-0000-0000-000002B60000}"/>
    <cellStyle name="Normal 6 2 3 3 2 2 6" xfId="25162" xr:uid="{00000000-0005-0000-0000-000003B60000}"/>
    <cellStyle name="Normal 6 2 3 3 2 2 6 2" xfId="25163" xr:uid="{00000000-0005-0000-0000-000004B60000}"/>
    <cellStyle name="Normal 6 2 3 3 2 2 7" xfId="25164" xr:uid="{00000000-0005-0000-0000-000005B60000}"/>
    <cellStyle name="Normal 6 2 3 3 2 3" xfId="25165" xr:uid="{00000000-0005-0000-0000-000006B60000}"/>
    <cellStyle name="Normal 6 2 3 3 2 3 2" xfId="25166" xr:uid="{00000000-0005-0000-0000-000007B60000}"/>
    <cellStyle name="Normal 6 2 3 3 2 3 2 2" xfId="25167" xr:uid="{00000000-0005-0000-0000-000008B60000}"/>
    <cellStyle name="Normal 6 2 3 3 2 3 2 2 2" xfId="25168" xr:uid="{00000000-0005-0000-0000-000009B60000}"/>
    <cellStyle name="Normal 6 2 3 3 2 3 2 2 2 2" xfId="25169" xr:uid="{00000000-0005-0000-0000-00000AB60000}"/>
    <cellStyle name="Normal 6 2 3 3 2 3 2 2 2 2 2" xfId="25170" xr:uid="{00000000-0005-0000-0000-00000BB60000}"/>
    <cellStyle name="Normal 6 2 3 3 2 3 2 2 2 3" xfId="25171" xr:uid="{00000000-0005-0000-0000-00000CB60000}"/>
    <cellStyle name="Normal 6 2 3 3 2 3 2 2 3" xfId="25172" xr:uid="{00000000-0005-0000-0000-00000DB60000}"/>
    <cellStyle name="Normal 6 2 3 3 2 3 2 2 3 2" xfId="25173" xr:uid="{00000000-0005-0000-0000-00000EB60000}"/>
    <cellStyle name="Normal 6 2 3 3 2 3 2 2 4" xfId="25174" xr:uid="{00000000-0005-0000-0000-00000FB60000}"/>
    <cellStyle name="Normal 6 2 3 3 2 3 2 3" xfId="25175" xr:uid="{00000000-0005-0000-0000-000010B60000}"/>
    <cellStyle name="Normal 6 2 3 3 2 3 2 3 2" xfId="25176" xr:uid="{00000000-0005-0000-0000-000011B60000}"/>
    <cellStyle name="Normal 6 2 3 3 2 3 2 3 2 2" xfId="25177" xr:uid="{00000000-0005-0000-0000-000012B60000}"/>
    <cellStyle name="Normal 6 2 3 3 2 3 2 3 3" xfId="25178" xr:uid="{00000000-0005-0000-0000-000013B60000}"/>
    <cellStyle name="Normal 6 2 3 3 2 3 2 4" xfId="25179" xr:uid="{00000000-0005-0000-0000-000014B60000}"/>
    <cellStyle name="Normal 6 2 3 3 2 3 2 4 2" xfId="25180" xr:uid="{00000000-0005-0000-0000-000015B60000}"/>
    <cellStyle name="Normal 6 2 3 3 2 3 2 5" xfId="25181" xr:uid="{00000000-0005-0000-0000-000016B60000}"/>
    <cellStyle name="Normal 6 2 3 3 2 3 3" xfId="25182" xr:uid="{00000000-0005-0000-0000-000017B60000}"/>
    <cellStyle name="Normal 6 2 3 3 2 3 3 2" xfId="25183" xr:uid="{00000000-0005-0000-0000-000018B60000}"/>
    <cellStyle name="Normal 6 2 3 3 2 3 3 2 2" xfId="25184" xr:uid="{00000000-0005-0000-0000-000019B60000}"/>
    <cellStyle name="Normal 6 2 3 3 2 3 3 2 2 2" xfId="25185" xr:uid="{00000000-0005-0000-0000-00001AB60000}"/>
    <cellStyle name="Normal 6 2 3 3 2 3 3 2 3" xfId="25186" xr:uid="{00000000-0005-0000-0000-00001BB60000}"/>
    <cellStyle name="Normal 6 2 3 3 2 3 3 3" xfId="25187" xr:uid="{00000000-0005-0000-0000-00001CB60000}"/>
    <cellStyle name="Normal 6 2 3 3 2 3 3 3 2" xfId="25188" xr:uid="{00000000-0005-0000-0000-00001DB60000}"/>
    <cellStyle name="Normal 6 2 3 3 2 3 3 4" xfId="25189" xr:uid="{00000000-0005-0000-0000-00001EB60000}"/>
    <cellStyle name="Normal 6 2 3 3 2 3 4" xfId="25190" xr:uid="{00000000-0005-0000-0000-00001FB60000}"/>
    <cellStyle name="Normal 6 2 3 3 2 3 4 2" xfId="25191" xr:uid="{00000000-0005-0000-0000-000020B60000}"/>
    <cellStyle name="Normal 6 2 3 3 2 3 4 2 2" xfId="25192" xr:uid="{00000000-0005-0000-0000-000021B60000}"/>
    <cellStyle name="Normal 6 2 3 3 2 3 4 3" xfId="25193" xr:uid="{00000000-0005-0000-0000-000022B60000}"/>
    <cellStyle name="Normal 6 2 3 3 2 3 5" xfId="25194" xr:uid="{00000000-0005-0000-0000-000023B60000}"/>
    <cellStyle name="Normal 6 2 3 3 2 3 5 2" xfId="25195" xr:uid="{00000000-0005-0000-0000-000024B60000}"/>
    <cellStyle name="Normal 6 2 3 3 2 3 6" xfId="25196" xr:uid="{00000000-0005-0000-0000-000025B60000}"/>
    <cellStyle name="Normal 6 2 3 3 2 4" xfId="25197" xr:uid="{00000000-0005-0000-0000-000026B60000}"/>
    <cellStyle name="Normal 6 2 3 3 2 4 2" xfId="25198" xr:uid="{00000000-0005-0000-0000-000027B60000}"/>
    <cellStyle name="Normal 6 2 3 3 2 4 2 2" xfId="25199" xr:uid="{00000000-0005-0000-0000-000028B60000}"/>
    <cellStyle name="Normal 6 2 3 3 2 4 2 2 2" xfId="25200" xr:uid="{00000000-0005-0000-0000-000029B60000}"/>
    <cellStyle name="Normal 6 2 3 3 2 4 2 2 2 2" xfId="25201" xr:uid="{00000000-0005-0000-0000-00002AB60000}"/>
    <cellStyle name="Normal 6 2 3 3 2 4 2 2 3" xfId="25202" xr:uid="{00000000-0005-0000-0000-00002BB60000}"/>
    <cellStyle name="Normal 6 2 3 3 2 4 2 3" xfId="25203" xr:uid="{00000000-0005-0000-0000-00002CB60000}"/>
    <cellStyle name="Normal 6 2 3 3 2 4 2 3 2" xfId="25204" xr:uid="{00000000-0005-0000-0000-00002DB60000}"/>
    <cellStyle name="Normal 6 2 3 3 2 4 2 4" xfId="25205" xr:uid="{00000000-0005-0000-0000-00002EB60000}"/>
    <cellStyle name="Normal 6 2 3 3 2 4 3" xfId="25206" xr:uid="{00000000-0005-0000-0000-00002FB60000}"/>
    <cellStyle name="Normal 6 2 3 3 2 4 3 2" xfId="25207" xr:uid="{00000000-0005-0000-0000-000030B60000}"/>
    <cellStyle name="Normal 6 2 3 3 2 4 3 2 2" xfId="25208" xr:uid="{00000000-0005-0000-0000-000031B60000}"/>
    <cellStyle name="Normal 6 2 3 3 2 4 3 3" xfId="25209" xr:uid="{00000000-0005-0000-0000-000032B60000}"/>
    <cellStyle name="Normal 6 2 3 3 2 4 4" xfId="25210" xr:uid="{00000000-0005-0000-0000-000033B60000}"/>
    <cellStyle name="Normal 6 2 3 3 2 4 4 2" xfId="25211" xr:uid="{00000000-0005-0000-0000-000034B60000}"/>
    <cellStyle name="Normal 6 2 3 3 2 4 5" xfId="25212" xr:uid="{00000000-0005-0000-0000-000035B60000}"/>
    <cellStyle name="Normal 6 2 3 3 2 5" xfId="25213" xr:uid="{00000000-0005-0000-0000-000036B60000}"/>
    <cellStyle name="Normal 6 2 3 3 2 5 2" xfId="25214" xr:uid="{00000000-0005-0000-0000-000037B60000}"/>
    <cellStyle name="Normal 6 2 3 3 2 5 2 2" xfId="25215" xr:uid="{00000000-0005-0000-0000-000038B60000}"/>
    <cellStyle name="Normal 6 2 3 3 2 5 2 2 2" xfId="25216" xr:uid="{00000000-0005-0000-0000-000039B60000}"/>
    <cellStyle name="Normal 6 2 3 3 2 5 2 3" xfId="25217" xr:uid="{00000000-0005-0000-0000-00003AB60000}"/>
    <cellStyle name="Normal 6 2 3 3 2 5 3" xfId="25218" xr:uid="{00000000-0005-0000-0000-00003BB60000}"/>
    <cellStyle name="Normal 6 2 3 3 2 5 3 2" xfId="25219" xr:uid="{00000000-0005-0000-0000-00003CB60000}"/>
    <cellStyle name="Normal 6 2 3 3 2 5 4" xfId="25220" xr:uid="{00000000-0005-0000-0000-00003DB60000}"/>
    <cellStyle name="Normal 6 2 3 3 2 6" xfId="25221" xr:uid="{00000000-0005-0000-0000-00003EB60000}"/>
    <cellStyle name="Normal 6 2 3 3 2 6 2" xfId="25222" xr:uid="{00000000-0005-0000-0000-00003FB60000}"/>
    <cellStyle name="Normal 6 2 3 3 2 6 2 2" xfId="25223" xr:uid="{00000000-0005-0000-0000-000040B60000}"/>
    <cellStyle name="Normal 6 2 3 3 2 6 3" xfId="25224" xr:uid="{00000000-0005-0000-0000-000041B60000}"/>
    <cellStyle name="Normal 6 2 3 3 2 7" xfId="25225" xr:uid="{00000000-0005-0000-0000-000042B60000}"/>
    <cellStyle name="Normal 6 2 3 3 2 7 2" xfId="25226" xr:uid="{00000000-0005-0000-0000-000043B60000}"/>
    <cellStyle name="Normal 6 2 3 3 2 8" xfId="25227" xr:uid="{00000000-0005-0000-0000-000044B60000}"/>
    <cellStyle name="Normal 6 2 3 3 3" xfId="25228" xr:uid="{00000000-0005-0000-0000-000045B60000}"/>
    <cellStyle name="Normal 6 2 3 3 3 2" xfId="25229" xr:uid="{00000000-0005-0000-0000-000046B60000}"/>
    <cellStyle name="Normal 6 2 3 3 3 2 2" xfId="25230" xr:uid="{00000000-0005-0000-0000-000047B60000}"/>
    <cellStyle name="Normal 6 2 3 3 3 2 2 2" xfId="25231" xr:uid="{00000000-0005-0000-0000-000048B60000}"/>
    <cellStyle name="Normal 6 2 3 3 3 2 2 2 2" xfId="25232" xr:uid="{00000000-0005-0000-0000-000049B60000}"/>
    <cellStyle name="Normal 6 2 3 3 3 2 2 2 2 2" xfId="25233" xr:uid="{00000000-0005-0000-0000-00004AB60000}"/>
    <cellStyle name="Normal 6 2 3 3 3 2 2 2 2 2 2" xfId="25234" xr:uid="{00000000-0005-0000-0000-00004BB60000}"/>
    <cellStyle name="Normal 6 2 3 3 3 2 2 2 2 3" xfId="25235" xr:uid="{00000000-0005-0000-0000-00004CB60000}"/>
    <cellStyle name="Normal 6 2 3 3 3 2 2 2 3" xfId="25236" xr:uid="{00000000-0005-0000-0000-00004DB60000}"/>
    <cellStyle name="Normal 6 2 3 3 3 2 2 2 3 2" xfId="25237" xr:uid="{00000000-0005-0000-0000-00004EB60000}"/>
    <cellStyle name="Normal 6 2 3 3 3 2 2 2 4" xfId="25238" xr:uid="{00000000-0005-0000-0000-00004FB60000}"/>
    <cellStyle name="Normal 6 2 3 3 3 2 2 3" xfId="25239" xr:uid="{00000000-0005-0000-0000-000050B60000}"/>
    <cellStyle name="Normal 6 2 3 3 3 2 2 3 2" xfId="25240" xr:uid="{00000000-0005-0000-0000-000051B60000}"/>
    <cellStyle name="Normal 6 2 3 3 3 2 2 3 2 2" xfId="25241" xr:uid="{00000000-0005-0000-0000-000052B60000}"/>
    <cellStyle name="Normal 6 2 3 3 3 2 2 3 3" xfId="25242" xr:uid="{00000000-0005-0000-0000-000053B60000}"/>
    <cellStyle name="Normal 6 2 3 3 3 2 2 4" xfId="25243" xr:uid="{00000000-0005-0000-0000-000054B60000}"/>
    <cellStyle name="Normal 6 2 3 3 3 2 2 4 2" xfId="25244" xr:uid="{00000000-0005-0000-0000-000055B60000}"/>
    <cellStyle name="Normal 6 2 3 3 3 2 2 5" xfId="25245" xr:uid="{00000000-0005-0000-0000-000056B60000}"/>
    <cellStyle name="Normal 6 2 3 3 3 2 3" xfId="25246" xr:uid="{00000000-0005-0000-0000-000057B60000}"/>
    <cellStyle name="Normal 6 2 3 3 3 2 3 2" xfId="25247" xr:uid="{00000000-0005-0000-0000-000058B60000}"/>
    <cellStyle name="Normal 6 2 3 3 3 2 3 2 2" xfId="25248" xr:uid="{00000000-0005-0000-0000-000059B60000}"/>
    <cellStyle name="Normal 6 2 3 3 3 2 3 2 2 2" xfId="25249" xr:uid="{00000000-0005-0000-0000-00005AB60000}"/>
    <cellStyle name="Normal 6 2 3 3 3 2 3 2 3" xfId="25250" xr:uid="{00000000-0005-0000-0000-00005BB60000}"/>
    <cellStyle name="Normal 6 2 3 3 3 2 3 3" xfId="25251" xr:uid="{00000000-0005-0000-0000-00005CB60000}"/>
    <cellStyle name="Normal 6 2 3 3 3 2 3 3 2" xfId="25252" xr:uid="{00000000-0005-0000-0000-00005DB60000}"/>
    <cellStyle name="Normal 6 2 3 3 3 2 3 4" xfId="25253" xr:uid="{00000000-0005-0000-0000-00005EB60000}"/>
    <cellStyle name="Normal 6 2 3 3 3 2 4" xfId="25254" xr:uid="{00000000-0005-0000-0000-00005FB60000}"/>
    <cellStyle name="Normal 6 2 3 3 3 2 4 2" xfId="25255" xr:uid="{00000000-0005-0000-0000-000060B60000}"/>
    <cellStyle name="Normal 6 2 3 3 3 2 4 2 2" xfId="25256" xr:uid="{00000000-0005-0000-0000-000061B60000}"/>
    <cellStyle name="Normal 6 2 3 3 3 2 4 3" xfId="25257" xr:uid="{00000000-0005-0000-0000-000062B60000}"/>
    <cellStyle name="Normal 6 2 3 3 3 2 5" xfId="25258" xr:uid="{00000000-0005-0000-0000-000063B60000}"/>
    <cellStyle name="Normal 6 2 3 3 3 2 5 2" xfId="25259" xr:uid="{00000000-0005-0000-0000-000064B60000}"/>
    <cellStyle name="Normal 6 2 3 3 3 2 6" xfId="25260" xr:uid="{00000000-0005-0000-0000-000065B60000}"/>
    <cellStyle name="Normal 6 2 3 3 3 3" xfId="25261" xr:uid="{00000000-0005-0000-0000-000066B60000}"/>
    <cellStyle name="Normal 6 2 3 3 3 3 2" xfId="25262" xr:uid="{00000000-0005-0000-0000-000067B60000}"/>
    <cellStyle name="Normal 6 2 3 3 3 3 2 2" xfId="25263" xr:uid="{00000000-0005-0000-0000-000068B60000}"/>
    <cellStyle name="Normal 6 2 3 3 3 3 2 2 2" xfId="25264" xr:uid="{00000000-0005-0000-0000-000069B60000}"/>
    <cellStyle name="Normal 6 2 3 3 3 3 2 2 2 2" xfId="25265" xr:uid="{00000000-0005-0000-0000-00006AB60000}"/>
    <cellStyle name="Normal 6 2 3 3 3 3 2 2 3" xfId="25266" xr:uid="{00000000-0005-0000-0000-00006BB60000}"/>
    <cellStyle name="Normal 6 2 3 3 3 3 2 3" xfId="25267" xr:uid="{00000000-0005-0000-0000-00006CB60000}"/>
    <cellStyle name="Normal 6 2 3 3 3 3 2 3 2" xfId="25268" xr:uid="{00000000-0005-0000-0000-00006DB60000}"/>
    <cellStyle name="Normal 6 2 3 3 3 3 2 4" xfId="25269" xr:uid="{00000000-0005-0000-0000-00006EB60000}"/>
    <cellStyle name="Normal 6 2 3 3 3 3 3" xfId="25270" xr:uid="{00000000-0005-0000-0000-00006FB60000}"/>
    <cellStyle name="Normal 6 2 3 3 3 3 3 2" xfId="25271" xr:uid="{00000000-0005-0000-0000-000070B60000}"/>
    <cellStyle name="Normal 6 2 3 3 3 3 3 2 2" xfId="25272" xr:uid="{00000000-0005-0000-0000-000071B60000}"/>
    <cellStyle name="Normal 6 2 3 3 3 3 3 3" xfId="25273" xr:uid="{00000000-0005-0000-0000-000072B60000}"/>
    <cellStyle name="Normal 6 2 3 3 3 3 4" xfId="25274" xr:uid="{00000000-0005-0000-0000-000073B60000}"/>
    <cellStyle name="Normal 6 2 3 3 3 3 4 2" xfId="25275" xr:uid="{00000000-0005-0000-0000-000074B60000}"/>
    <cellStyle name="Normal 6 2 3 3 3 3 5" xfId="25276" xr:uid="{00000000-0005-0000-0000-000075B60000}"/>
    <cellStyle name="Normal 6 2 3 3 3 4" xfId="25277" xr:uid="{00000000-0005-0000-0000-000076B60000}"/>
    <cellStyle name="Normal 6 2 3 3 3 4 2" xfId="25278" xr:uid="{00000000-0005-0000-0000-000077B60000}"/>
    <cellStyle name="Normal 6 2 3 3 3 4 2 2" xfId="25279" xr:uid="{00000000-0005-0000-0000-000078B60000}"/>
    <cellStyle name="Normal 6 2 3 3 3 4 2 2 2" xfId="25280" xr:uid="{00000000-0005-0000-0000-000079B60000}"/>
    <cellStyle name="Normal 6 2 3 3 3 4 2 3" xfId="25281" xr:uid="{00000000-0005-0000-0000-00007AB60000}"/>
    <cellStyle name="Normal 6 2 3 3 3 4 3" xfId="25282" xr:uid="{00000000-0005-0000-0000-00007BB60000}"/>
    <cellStyle name="Normal 6 2 3 3 3 4 3 2" xfId="25283" xr:uid="{00000000-0005-0000-0000-00007CB60000}"/>
    <cellStyle name="Normal 6 2 3 3 3 4 4" xfId="25284" xr:uid="{00000000-0005-0000-0000-00007DB60000}"/>
    <cellStyle name="Normal 6 2 3 3 3 5" xfId="25285" xr:uid="{00000000-0005-0000-0000-00007EB60000}"/>
    <cellStyle name="Normal 6 2 3 3 3 5 2" xfId="25286" xr:uid="{00000000-0005-0000-0000-00007FB60000}"/>
    <cellStyle name="Normal 6 2 3 3 3 5 2 2" xfId="25287" xr:uid="{00000000-0005-0000-0000-000080B60000}"/>
    <cellStyle name="Normal 6 2 3 3 3 5 3" xfId="25288" xr:uid="{00000000-0005-0000-0000-000081B60000}"/>
    <cellStyle name="Normal 6 2 3 3 3 6" xfId="25289" xr:uid="{00000000-0005-0000-0000-000082B60000}"/>
    <cellStyle name="Normal 6 2 3 3 3 6 2" xfId="25290" xr:uid="{00000000-0005-0000-0000-000083B60000}"/>
    <cellStyle name="Normal 6 2 3 3 3 7" xfId="25291" xr:uid="{00000000-0005-0000-0000-000084B60000}"/>
    <cellStyle name="Normal 6 2 3 3 4" xfId="25292" xr:uid="{00000000-0005-0000-0000-000085B60000}"/>
    <cellStyle name="Normal 6 2 3 3 4 2" xfId="25293" xr:uid="{00000000-0005-0000-0000-000086B60000}"/>
    <cellStyle name="Normal 6 2 3 3 4 2 2" xfId="25294" xr:uid="{00000000-0005-0000-0000-000087B60000}"/>
    <cellStyle name="Normal 6 2 3 3 4 2 2 2" xfId="25295" xr:uid="{00000000-0005-0000-0000-000088B60000}"/>
    <cellStyle name="Normal 6 2 3 3 4 2 2 2 2" xfId="25296" xr:uid="{00000000-0005-0000-0000-000089B60000}"/>
    <cellStyle name="Normal 6 2 3 3 4 2 2 2 2 2" xfId="25297" xr:uid="{00000000-0005-0000-0000-00008AB60000}"/>
    <cellStyle name="Normal 6 2 3 3 4 2 2 2 3" xfId="25298" xr:uid="{00000000-0005-0000-0000-00008BB60000}"/>
    <cellStyle name="Normal 6 2 3 3 4 2 2 3" xfId="25299" xr:uid="{00000000-0005-0000-0000-00008CB60000}"/>
    <cellStyle name="Normal 6 2 3 3 4 2 2 3 2" xfId="25300" xr:uid="{00000000-0005-0000-0000-00008DB60000}"/>
    <cellStyle name="Normal 6 2 3 3 4 2 2 4" xfId="25301" xr:uid="{00000000-0005-0000-0000-00008EB60000}"/>
    <cellStyle name="Normal 6 2 3 3 4 2 3" xfId="25302" xr:uid="{00000000-0005-0000-0000-00008FB60000}"/>
    <cellStyle name="Normal 6 2 3 3 4 2 3 2" xfId="25303" xr:uid="{00000000-0005-0000-0000-000090B60000}"/>
    <cellStyle name="Normal 6 2 3 3 4 2 3 2 2" xfId="25304" xr:uid="{00000000-0005-0000-0000-000091B60000}"/>
    <cellStyle name="Normal 6 2 3 3 4 2 3 3" xfId="25305" xr:uid="{00000000-0005-0000-0000-000092B60000}"/>
    <cellStyle name="Normal 6 2 3 3 4 2 4" xfId="25306" xr:uid="{00000000-0005-0000-0000-000093B60000}"/>
    <cellStyle name="Normal 6 2 3 3 4 2 4 2" xfId="25307" xr:uid="{00000000-0005-0000-0000-000094B60000}"/>
    <cellStyle name="Normal 6 2 3 3 4 2 5" xfId="25308" xr:uid="{00000000-0005-0000-0000-000095B60000}"/>
    <cellStyle name="Normal 6 2 3 3 4 3" xfId="25309" xr:uid="{00000000-0005-0000-0000-000096B60000}"/>
    <cellStyle name="Normal 6 2 3 3 4 3 2" xfId="25310" xr:uid="{00000000-0005-0000-0000-000097B60000}"/>
    <cellStyle name="Normal 6 2 3 3 4 3 2 2" xfId="25311" xr:uid="{00000000-0005-0000-0000-000098B60000}"/>
    <cellStyle name="Normal 6 2 3 3 4 3 2 2 2" xfId="25312" xr:uid="{00000000-0005-0000-0000-000099B60000}"/>
    <cellStyle name="Normal 6 2 3 3 4 3 2 3" xfId="25313" xr:uid="{00000000-0005-0000-0000-00009AB60000}"/>
    <cellStyle name="Normal 6 2 3 3 4 3 3" xfId="25314" xr:uid="{00000000-0005-0000-0000-00009BB60000}"/>
    <cellStyle name="Normal 6 2 3 3 4 3 3 2" xfId="25315" xr:uid="{00000000-0005-0000-0000-00009CB60000}"/>
    <cellStyle name="Normal 6 2 3 3 4 3 4" xfId="25316" xr:uid="{00000000-0005-0000-0000-00009DB60000}"/>
    <cellStyle name="Normal 6 2 3 3 4 4" xfId="25317" xr:uid="{00000000-0005-0000-0000-00009EB60000}"/>
    <cellStyle name="Normal 6 2 3 3 4 4 2" xfId="25318" xr:uid="{00000000-0005-0000-0000-00009FB60000}"/>
    <cellStyle name="Normal 6 2 3 3 4 4 2 2" xfId="25319" xr:uid="{00000000-0005-0000-0000-0000A0B60000}"/>
    <cellStyle name="Normal 6 2 3 3 4 4 3" xfId="25320" xr:uid="{00000000-0005-0000-0000-0000A1B60000}"/>
    <cellStyle name="Normal 6 2 3 3 4 5" xfId="25321" xr:uid="{00000000-0005-0000-0000-0000A2B60000}"/>
    <cellStyle name="Normal 6 2 3 3 4 5 2" xfId="25322" xr:uid="{00000000-0005-0000-0000-0000A3B60000}"/>
    <cellStyle name="Normal 6 2 3 3 4 6" xfId="25323" xr:uid="{00000000-0005-0000-0000-0000A4B60000}"/>
    <cellStyle name="Normal 6 2 3 3 5" xfId="25324" xr:uid="{00000000-0005-0000-0000-0000A5B60000}"/>
    <cellStyle name="Normal 6 2 3 3 5 2" xfId="25325" xr:uid="{00000000-0005-0000-0000-0000A6B60000}"/>
    <cellStyle name="Normal 6 2 3 3 5 2 2" xfId="25326" xr:uid="{00000000-0005-0000-0000-0000A7B60000}"/>
    <cellStyle name="Normal 6 2 3 3 5 2 2 2" xfId="25327" xr:uid="{00000000-0005-0000-0000-0000A8B60000}"/>
    <cellStyle name="Normal 6 2 3 3 5 2 2 2 2" xfId="25328" xr:uid="{00000000-0005-0000-0000-0000A9B60000}"/>
    <cellStyle name="Normal 6 2 3 3 5 2 2 3" xfId="25329" xr:uid="{00000000-0005-0000-0000-0000AAB60000}"/>
    <cellStyle name="Normal 6 2 3 3 5 2 3" xfId="25330" xr:uid="{00000000-0005-0000-0000-0000ABB60000}"/>
    <cellStyle name="Normal 6 2 3 3 5 2 3 2" xfId="25331" xr:uid="{00000000-0005-0000-0000-0000ACB60000}"/>
    <cellStyle name="Normal 6 2 3 3 5 2 4" xfId="25332" xr:uid="{00000000-0005-0000-0000-0000ADB60000}"/>
    <cellStyle name="Normal 6 2 3 3 5 3" xfId="25333" xr:uid="{00000000-0005-0000-0000-0000AEB60000}"/>
    <cellStyle name="Normal 6 2 3 3 5 3 2" xfId="25334" xr:uid="{00000000-0005-0000-0000-0000AFB60000}"/>
    <cellStyle name="Normal 6 2 3 3 5 3 2 2" xfId="25335" xr:uid="{00000000-0005-0000-0000-0000B0B60000}"/>
    <cellStyle name="Normal 6 2 3 3 5 3 3" xfId="25336" xr:uid="{00000000-0005-0000-0000-0000B1B60000}"/>
    <cellStyle name="Normal 6 2 3 3 5 4" xfId="25337" xr:uid="{00000000-0005-0000-0000-0000B2B60000}"/>
    <cellStyle name="Normal 6 2 3 3 5 4 2" xfId="25338" xr:uid="{00000000-0005-0000-0000-0000B3B60000}"/>
    <cellStyle name="Normal 6 2 3 3 5 5" xfId="25339" xr:uid="{00000000-0005-0000-0000-0000B4B60000}"/>
    <cellStyle name="Normal 6 2 3 3 6" xfId="25340" xr:uid="{00000000-0005-0000-0000-0000B5B60000}"/>
    <cellStyle name="Normal 6 2 3 3 6 2" xfId="25341" xr:uid="{00000000-0005-0000-0000-0000B6B60000}"/>
    <cellStyle name="Normal 6 2 3 3 6 2 2" xfId="25342" xr:uid="{00000000-0005-0000-0000-0000B7B60000}"/>
    <cellStyle name="Normal 6 2 3 3 6 2 2 2" xfId="25343" xr:uid="{00000000-0005-0000-0000-0000B8B60000}"/>
    <cellStyle name="Normal 6 2 3 3 6 2 3" xfId="25344" xr:uid="{00000000-0005-0000-0000-0000B9B60000}"/>
    <cellStyle name="Normal 6 2 3 3 6 3" xfId="25345" xr:uid="{00000000-0005-0000-0000-0000BAB60000}"/>
    <cellStyle name="Normal 6 2 3 3 6 3 2" xfId="25346" xr:uid="{00000000-0005-0000-0000-0000BBB60000}"/>
    <cellStyle name="Normal 6 2 3 3 6 4" xfId="25347" xr:uid="{00000000-0005-0000-0000-0000BCB60000}"/>
    <cellStyle name="Normal 6 2 3 3 7" xfId="25348" xr:uid="{00000000-0005-0000-0000-0000BDB60000}"/>
    <cellStyle name="Normal 6 2 3 3 7 2" xfId="25349" xr:uid="{00000000-0005-0000-0000-0000BEB60000}"/>
    <cellStyle name="Normal 6 2 3 3 7 2 2" xfId="25350" xr:uid="{00000000-0005-0000-0000-0000BFB60000}"/>
    <cellStyle name="Normal 6 2 3 3 7 3" xfId="25351" xr:uid="{00000000-0005-0000-0000-0000C0B60000}"/>
    <cellStyle name="Normal 6 2 3 3 8" xfId="25352" xr:uid="{00000000-0005-0000-0000-0000C1B60000}"/>
    <cellStyle name="Normal 6 2 3 3 8 2" xfId="25353" xr:uid="{00000000-0005-0000-0000-0000C2B60000}"/>
    <cellStyle name="Normal 6 2 3 3 9" xfId="25354" xr:uid="{00000000-0005-0000-0000-0000C3B60000}"/>
    <cellStyle name="Normal 6 2 3 4" xfId="25355" xr:uid="{00000000-0005-0000-0000-0000C4B60000}"/>
    <cellStyle name="Normal 6 2 3 4 2" xfId="25356" xr:uid="{00000000-0005-0000-0000-0000C5B60000}"/>
    <cellStyle name="Normal 6 2 3 4 2 2" xfId="25357" xr:uid="{00000000-0005-0000-0000-0000C6B60000}"/>
    <cellStyle name="Normal 6 2 3 4 2 2 2" xfId="25358" xr:uid="{00000000-0005-0000-0000-0000C7B60000}"/>
    <cellStyle name="Normal 6 2 3 4 2 2 2 2" xfId="25359" xr:uid="{00000000-0005-0000-0000-0000C8B60000}"/>
    <cellStyle name="Normal 6 2 3 4 2 2 2 2 2" xfId="25360" xr:uid="{00000000-0005-0000-0000-0000C9B60000}"/>
    <cellStyle name="Normal 6 2 3 4 2 2 2 2 2 2" xfId="25361" xr:uid="{00000000-0005-0000-0000-0000CAB60000}"/>
    <cellStyle name="Normal 6 2 3 4 2 2 2 2 2 2 2" xfId="25362" xr:uid="{00000000-0005-0000-0000-0000CBB60000}"/>
    <cellStyle name="Normal 6 2 3 4 2 2 2 2 2 3" xfId="25363" xr:uid="{00000000-0005-0000-0000-0000CCB60000}"/>
    <cellStyle name="Normal 6 2 3 4 2 2 2 2 3" xfId="25364" xr:uid="{00000000-0005-0000-0000-0000CDB60000}"/>
    <cellStyle name="Normal 6 2 3 4 2 2 2 2 3 2" xfId="25365" xr:uid="{00000000-0005-0000-0000-0000CEB60000}"/>
    <cellStyle name="Normal 6 2 3 4 2 2 2 2 4" xfId="25366" xr:uid="{00000000-0005-0000-0000-0000CFB60000}"/>
    <cellStyle name="Normal 6 2 3 4 2 2 2 3" xfId="25367" xr:uid="{00000000-0005-0000-0000-0000D0B60000}"/>
    <cellStyle name="Normal 6 2 3 4 2 2 2 3 2" xfId="25368" xr:uid="{00000000-0005-0000-0000-0000D1B60000}"/>
    <cellStyle name="Normal 6 2 3 4 2 2 2 3 2 2" xfId="25369" xr:uid="{00000000-0005-0000-0000-0000D2B60000}"/>
    <cellStyle name="Normal 6 2 3 4 2 2 2 3 3" xfId="25370" xr:uid="{00000000-0005-0000-0000-0000D3B60000}"/>
    <cellStyle name="Normal 6 2 3 4 2 2 2 4" xfId="25371" xr:uid="{00000000-0005-0000-0000-0000D4B60000}"/>
    <cellStyle name="Normal 6 2 3 4 2 2 2 4 2" xfId="25372" xr:uid="{00000000-0005-0000-0000-0000D5B60000}"/>
    <cellStyle name="Normal 6 2 3 4 2 2 2 5" xfId="25373" xr:uid="{00000000-0005-0000-0000-0000D6B60000}"/>
    <cellStyle name="Normal 6 2 3 4 2 2 3" xfId="25374" xr:uid="{00000000-0005-0000-0000-0000D7B60000}"/>
    <cellStyle name="Normal 6 2 3 4 2 2 3 2" xfId="25375" xr:uid="{00000000-0005-0000-0000-0000D8B60000}"/>
    <cellStyle name="Normal 6 2 3 4 2 2 3 2 2" xfId="25376" xr:uid="{00000000-0005-0000-0000-0000D9B60000}"/>
    <cellStyle name="Normal 6 2 3 4 2 2 3 2 2 2" xfId="25377" xr:uid="{00000000-0005-0000-0000-0000DAB60000}"/>
    <cellStyle name="Normal 6 2 3 4 2 2 3 2 3" xfId="25378" xr:uid="{00000000-0005-0000-0000-0000DBB60000}"/>
    <cellStyle name="Normal 6 2 3 4 2 2 3 3" xfId="25379" xr:uid="{00000000-0005-0000-0000-0000DCB60000}"/>
    <cellStyle name="Normal 6 2 3 4 2 2 3 3 2" xfId="25380" xr:uid="{00000000-0005-0000-0000-0000DDB60000}"/>
    <cellStyle name="Normal 6 2 3 4 2 2 3 4" xfId="25381" xr:uid="{00000000-0005-0000-0000-0000DEB60000}"/>
    <cellStyle name="Normal 6 2 3 4 2 2 4" xfId="25382" xr:uid="{00000000-0005-0000-0000-0000DFB60000}"/>
    <cellStyle name="Normal 6 2 3 4 2 2 4 2" xfId="25383" xr:uid="{00000000-0005-0000-0000-0000E0B60000}"/>
    <cellStyle name="Normal 6 2 3 4 2 2 4 2 2" xfId="25384" xr:uid="{00000000-0005-0000-0000-0000E1B60000}"/>
    <cellStyle name="Normal 6 2 3 4 2 2 4 3" xfId="25385" xr:uid="{00000000-0005-0000-0000-0000E2B60000}"/>
    <cellStyle name="Normal 6 2 3 4 2 2 5" xfId="25386" xr:uid="{00000000-0005-0000-0000-0000E3B60000}"/>
    <cellStyle name="Normal 6 2 3 4 2 2 5 2" xfId="25387" xr:uid="{00000000-0005-0000-0000-0000E4B60000}"/>
    <cellStyle name="Normal 6 2 3 4 2 2 6" xfId="25388" xr:uid="{00000000-0005-0000-0000-0000E5B60000}"/>
    <cellStyle name="Normal 6 2 3 4 2 3" xfId="25389" xr:uid="{00000000-0005-0000-0000-0000E6B60000}"/>
    <cellStyle name="Normal 6 2 3 4 2 3 2" xfId="25390" xr:uid="{00000000-0005-0000-0000-0000E7B60000}"/>
    <cellStyle name="Normal 6 2 3 4 2 3 2 2" xfId="25391" xr:uid="{00000000-0005-0000-0000-0000E8B60000}"/>
    <cellStyle name="Normal 6 2 3 4 2 3 2 2 2" xfId="25392" xr:uid="{00000000-0005-0000-0000-0000E9B60000}"/>
    <cellStyle name="Normal 6 2 3 4 2 3 2 2 2 2" xfId="25393" xr:uid="{00000000-0005-0000-0000-0000EAB60000}"/>
    <cellStyle name="Normal 6 2 3 4 2 3 2 2 3" xfId="25394" xr:uid="{00000000-0005-0000-0000-0000EBB60000}"/>
    <cellStyle name="Normal 6 2 3 4 2 3 2 3" xfId="25395" xr:uid="{00000000-0005-0000-0000-0000ECB60000}"/>
    <cellStyle name="Normal 6 2 3 4 2 3 2 3 2" xfId="25396" xr:uid="{00000000-0005-0000-0000-0000EDB60000}"/>
    <cellStyle name="Normal 6 2 3 4 2 3 2 4" xfId="25397" xr:uid="{00000000-0005-0000-0000-0000EEB60000}"/>
    <cellStyle name="Normal 6 2 3 4 2 3 3" xfId="25398" xr:uid="{00000000-0005-0000-0000-0000EFB60000}"/>
    <cellStyle name="Normal 6 2 3 4 2 3 3 2" xfId="25399" xr:uid="{00000000-0005-0000-0000-0000F0B60000}"/>
    <cellStyle name="Normal 6 2 3 4 2 3 3 2 2" xfId="25400" xr:uid="{00000000-0005-0000-0000-0000F1B60000}"/>
    <cellStyle name="Normal 6 2 3 4 2 3 3 3" xfId="25401" xr:uid="{00000000-0005-0000-0000-0000F2B60000}"/>
    <cellStyle name="Normal 6 2 3 4 2 3 4" xfId="25402" xr:uid="{00000000-0005-0000-0000-0000F3B60000}"/>
    <cellStyle name="Normal 6 2 3 4 2 3 4 2" xfId="25403" xr:uid="{00000000-0005-0000-0000-0000F4B60000}"/>
    <cellStyle name="Normal 6 2 3 4 2 3 5" xfId="25404" xr:uid="{00000000-0005-0000-0000-0000F5B60000}"/>
    <cellStyle name="Normal 6 2 3 4 2 4" xfId="25405" xr:uid="{00000000-0005-0000-0000-0000F6B60000}"/>
    <cellStyle name="Normal 6 2 3 4 2 4 2" xfId="25406" xr:uid="{00000000-0005-0000-0000-0000F7B60000}"/>
    <cellStyle name="Normal 6 2 3 4 2 4 2 2" xfId="25407" xr:uid="{00000000-0005-0000-0000-0000F8B60000}"/>
    <cellStyle name="Normal 6 2 3 4 2 4 2 2 2" xfId="25408" xr:uid="{00000000-0005-0000-0000-0000F9B60000}"/>
    <cellStyle name="Normal 6 2 3 4 2 4 2 3" xfId="25409" xr:uid="{00000000-0005-0000-0000-0000FAB60000}"/>
    <cellStyle name="Normal 6 2 3 4 2 4 3" xfId="25410" xr:uid="{00000000-0005-0000-0000-0000FBB60000}"/>
    <cellStyle name="Normal 6 2 3 4 2 4 3 2" xfId="25411" xr:uid="{00000000-0005-0000-0000-0000FCB60000}"/>
    <cellStyle name="Normal 6 2 3 4 2 4 4" xfId="25412" xr:uid="{00000000-0005-0000-0000-0000FDB60000}"/>
    <cellStyle name="Normal 6 2 3 4 2 5" xfId="25413" xr:uid="{00000000-0005-0000-0000-0000FEB60000}"/>
    <cellStyle name="Normal 6 2 3 4 2 5 2" xfId="25414" xr:uid="{00000000-0005-0000-0000-0000FFB60000}"/>
    <cellStyle name="Normal 6 2 3 4 2 5 2 2" xfId="25415" xr:uid="{00000000-0005-0000-0000-000000B70000}"/>
    <cellStyle name="Normal 6 2 3 4 2 5 3" xfId="25416" xr:uid="{00000000-0005-0000-0000-000001B70000}"/>
    <cellStyle name="Normal 6 2 3 4 2 6" xfId="25417" xr:uid="{00000000-0005-0000-0000-000002B70000}"/>
    <cellStyle name="Normal 6 2 3 4 2 6 2" xfId="25418" xr:uid="{00000000-0005-0000-0000-000003B70000}"/>
    <cellStyle name="Normal 6 2 3 4 2 7" xfId="25419" xr:uid="{00000000-0005-0000-0000-000004B70000}"/>
    <cellStyle name="Normal 6 2 3 4 3" xfId="25420" xr:uid="{00000000-0005-0000-0000-000005B70000}"/>
    <cellStyle name="Normal 6 2 3 4 3 2" xfId="25421" xr:uid="{00000000-0005-0000-0000-000006B70000}"/>
    <cellStyle name="Normal 6 2 3 4 3 2 2" xfId="25422" xr:uid="{00000000-0005-0000-0000-000007B70000}"/>
    <cellStyle name="Normal 6 2 3 4 3 2 2 2" xfId="25423" xr:uid="{00000000-0005-0000-0000-000008B70000}"/>
    <cellStyle name="Normal 6 2 3 4 3 2 2 2 2" xfId="25424" xr:uid="{00000000-0005-0000-0000-000009B70000}"/>
    <cellStyle name="Normal 6 2 3 4 3 2 2 2 2 2" xfId="25425" xr:uid="{00000000-0005-0000-0000-00000AB70000}"/>
    <cellStyle name="Normal 6 2 3 4 3 2 2 2 3" xfId="25426" xr:uid="{00000000-0005-0000-0000-00000BB70000}"/>
    <cellStyle name="Normal 6 2 3 4 3 2 2 3" xfId="25427" xr:uid="{00000000-0005-0000-0000-00000CB70000}"/>
    <cellStyle name="Normal 6 2 3 4 3 2 2 3 2" xfId="25428" xr:uid="{00000000-0005-0000-0000-00000DB70000}"/>
    <cellStyle name="Normal 6 2 3 4 3 2 2 4" xfId="25429" xr:uid="{00000000-0005-0000-0000-00000EB70000}"/>
    <cellStyle name="Normal 6 2 3 4 3 2 3" xfId="25430" xr:uid="{00000000-0005-0000-0000-00000FB70000}"/>
    <cellStyle name="Normal 6 2 3 4 3 2 3 2" xfId="25431" xr:uid="{00000000-0005-0000-0000-000010B70000}"/>
    <cellStyle name="Normal 6 2 3 4 3 2 3 2 2" xfId="25432" xr:uid="{00000000-0005-0000-0000-000011B70000}"/>
    <cellStyle name="Normal 6 2 3 4 3 2 3 3" xfId="25433" xr:uid="{00000000-0005-0000-0000-000012B70000}"/>
    <cellStyle name="Normal 6 2 3 4 3 2 4" xfId="25434" xr:uid="{00000000-0005-0000-0000-000013B70000}"/>
    <cellStyle name="Normal 6 2 3 4 3 2 4 2" xfId="25435" xr:uid="{00000000-0005-0000-0000-000014B70000}"/>
    <cellStyle name="Normal 6 2 3 4 3 2 5" xfId="25436" xr:uid="{00000000-0005-0000-0000-000015B70000}"/>
    <cellStyle name="Normal 6 2 3 4 3 3" xfId="25437" xr:uid="{00000000-0005-0000-0000-000016B70000}"/>
    <cellStyle name="Normal 6 2 3 4 3 3 2" xfId="25438" xr:uid="{00000000-0005-0000-0000-000017B70000}"/>
    <cellStyle name="Normal 6 2 3 4 3 3 2 2" xfId="25439" xr:uid="{00000000-0005-0000-0000-000018B70000}"/>
    <cellStyle name="Normal 6 2 3 4 3 3 2 2 2" xfId="25440" xr:uid="{00000000-0005-0000-0000-000019B70000}"/>
    <cellStyle name="Normal 6 2 3 4 3 3 2 3" xfId="25441" xr:uid="{00000000-0005-0000-0000-00001AB70000}"/>
    <cellStyle name="Normal 6 2 3 4 3 3 3" xfId="25442" xr:uid="{00000000-0005-0000-0000-00001BB70000}"/>
    <cellStyle name="Normal 6 2 3 4 3 3 3 2" xfId="25443" xr:uid="{00000000-0005-0000-0000-00001CB70000}"/>
    <cellStyle name="Normal 6 2 3 4 3 3 4" xfId="25444" xr:uid="{00000000-0005-0000-0000-00001DB70000}"/>
    <cellStyle name="Normal 6 2 3 4 3 4" xfId="25445" xr:uid="{00000000-0005-0000-0000-00001EB70000}"/>
    <cellStyle name="Normal 6 2 3 4 3 4 2" xfId="25446" xr:uid="{00000000-0005-0000-0000-00001FB70000}"/>
    <cellStyle name="Normal 6 2 3 4 3 4 2 2" xfId="25447" xr:uid="{00000000-0005-0000-0000-000020B70000}"/>
    <cellStyle name="Normal 6 2 3 4 3 4 3" xfId="25448" xr:uid="{00000000-0005-0000-0000-000021B70000}"/>
    <cellStyle name="Normal 6 2 3 4 3 5" xfId="25449" xr:uid="{00000000-0005-0000-0000-000022B70000}"/>
    <cellStyle name="Normal 6 2 3 4 3 5 2" xfId="25450" xr:uid="{00000000-0005-0000-0000-000023B70000}"/>
    <cellStyle name="Normal 6 2 3 4 3 6" xfId="25451" xr:uid="{00000000-0005-0000-0000-000024B70000}"/>
    <cellStyle name="Normal 6 2 3 4 4" xfId="25452" xr:uid="{00000000-0005-0000-0000-000025B70000}"/>
    <cellStyle name="Normal 6 2 3 4 4 2" xfId="25453" xr:uid="{00000000-0005-0000-0000-000026B70000}"/>
    <cellStyle name="Normal 6 2 3 4 4 2 2" xfId="25454" xr:uid="{00000000-0005-0000-0000-000027B70000}"/>
    <cellStyle name="Normal 6 2 3 4 4 2 2 2" xfId="25455" xr:uid="{00000000-0005-0000-0000-000028B70000}"/>
    <cellStyle name="Normal 6 2 3 4 4 2 2 2 2" xfId="25456" xr:uid="{00000000-0005-0000-0000-000029B70000}"/>
    <cellStyle name="Normal 6 2 3 4 4 2 2 3" xfId="25457" xr:uid="{00000000-0005-0000-0000-00002AB70000}"/>
    <cellStyle name="Normal 6 2 3 4 4 2 3" xfId="25458" xr:uid="{00000000-0005-0000-0000-00002BB70000}"/>
    <cellStyle name="Normal 6 2 3 4 4 2 3 2" xfId="25459" xr:uid="{00000000-0005-0000-0000-00002CB70000}"/>
    <cellStyle name="Normal 6 2 3 4 4 2 4" xfId="25460" xr:uid="{00000000-0005-0000-0000-00002DB70000}"/>
    <cellStyle name="Normal 6 2 3 4 4 3" xfId="25461" xr:uid="{00000000-0005-0000-0000-00002EB70000}"/>
    <cellStyle name="Normal 6 2 3 4 4 3 2" xfId="25462" xr:uid="{00000000-0005-0000-0000-00002FB70000}"/>
    <cellStyle name="Normal 6 2 3 4 4 3 2 2" xfId="25463" xr:uid="{00000000-0005-0000-0000-000030B70000}"/>
    <cellStyle name="Normal 6 2 3 4 4 3 3" xfId="25464" xr:uid="{00000000-0005-0000-0000-000031B70000}"/>
    <cellStyle name="Normal 6 2 3 4 4 4" xfId="25465" xr:uid="{00000000-0005-0000-0000-000032B70000}"/>
    <cellStyle name="Normal 6 2 3 4 4 4 2" xfId="25466" xr:uid="{00000000-0005-0000-0000-000033B70000}"/>
    <cellStyle name="Normal 6 2 3 4 4 5" xfId="25467" xr:uid="{00000000-0005-0000-0000-000034B70000}"/>
    <cellStyle name="Normal 6 2 3 4 5" xfId="25468" xr:uid="{00000000-0005-0000-0000-000035B70000}"/>
    <cellStyle name="Normal 6 2 3 4 5 2" xfId="25469" xr:uid="{00000000-0005-0000-0000-000036B70000}"/>
    <cellStyle name="Normal 6 2 3 4 5 2 2" xfId="25470" xr:uid="{00000000-0005-0000-0000-000037B70000}"/>
    <cellStyle name="Normal 6 2 3 4 5 2 2 2" xfId="25471" xr:uid="{00000000-0005-0000-0000-000038B70000}"/>
    <cellStyle name="Normal 6 2 3 4 5 2 3" xfId="25472" xr:uid="{00000000-0005-0000-0000-000039B70000}"/>
    <cellStyle name="Normal 6 2 3 4 5 3" xfId="25473" xr:uid="{00000000-0005-0000-0000-00003AB70000}"/>
    <cellStyle name="Normal 6 2 3 4 5 3 2" xfId="25474" xr:uid="{00000000-0005-0000-0000-00003BB70000}"/>
    <cellStyle name="Normal 6 2 3 4 5 4" xfId="25475" xr:uid="{00000000-0005-0000-0000-00003CB70000}"/>
    <cellStyle name="Normal 6 2 3 4 6" xfId="25476" xr:uid="{00000000-0005-0000-0000-00003DB70000}"/>
    <cellStyle name="Normal 6 2 3 4 6 2" xfId="25477" xr:uid="{00000000-0005-0000-0000-00003EB70000}"/>
    <cellStyle name="Normal 6 2 3 4 6 2 2" xfId="25478" xr:uid="{00000000-0005-0000-0000-00003FB70000}"/>
    <cellStyle name="Normal 6 2 3 4 6 3" xfId="25479" xr:uid="{00000000-0005-0000-0000-000040B70000}"/>
    <cellStyle name="Normal 6 2 3 4 7" xfId="25480" xr:uid="{00000000-0005-0000-0000-000041B70000}"/>
    <cellStyle name="Normal 6 2 3 4 7 2" xfId="25481" xr:uid="{00000000-0005-0000-0000-000042B70000}"/>
    <cellStyle name="Normal 6 2 3 4 8" xfId="25482" xr:uid="{00000000-0005-0000-0000-000043B70000}"/>
    <cellStyle name="Normal 6 2 3 5" xfId="25483" xr:uid="{00000000-0005-0000-0000-000044B70000}"/>
    <cellStyle name="Normal 6 2 3 5 2" xfId="25484" xr:uid="{00000000-0005-0000-0000-000045B70000}"/>
    <cellStyle name="Normal 6 2 3 5 2 2" xfId="25485" xr:uid="{00000000-0005-0000-0000-000046B70000}"/>
    <cellStyle name="Normal 6 2 3 5 2 2 2" xfId="25486" xr:uid="{00000000-0005-0000-0000-000047B70000}"/>
    <cellStyle name="Normal 6 2 3 5 2 2 2 2" xfId="25487" xr:uid="{00000000-0005-0000-0000-000048B70000}"/>
    <cellStyle name="Normal 6 2 3 5 2 2 2 2 2" xfId="25488" xr:uid="{00000000-0005-0000-0000-000049B70000}"/>
    <cellStyle name="Normal 6 2 3 5 2 2 2 2 2 2" xfId="25489" xr:uid="{00000000-0005-0000-0000-00004AB70000}"/>
    <cellStyle name="Normal 6 2 3 5 2 2 2 2 3" xfId="25490" xr:uid="{00000000-0005-0000-0000-00004BB70000}"/>
    <cellStyle name="Normal 6 2 3 5 2 2 2 3" xfId="25491" xr:uid="{00000000-0005-0000-0000-00004CB70000}"/>
    <cellStyle name="Normal 6 2 3 5 2 2 2 3 2" xfId="25492" xr:uid="{00000000-0005-0000-0000-00004DB70000}"/>
    <cellStyle name="Normal 6 2 3 5 2 2 2 4" xfId="25493" xr:uid="{00000000-0005-0000-0000-00004EB70000}"/>
    <cellStyle name="Normal 6 2 3 5 2 2 3" xfId="25494" xr:uid="{00000000-0005-0000-0000-00004FB70000}"/>
    <cellStyle name="Normal 6 2 3 5 2 2 3 2" xfId="25495" xr:uid="{00000000-0005-0000-0000-000050B70000}"/>
    <cellStyle name="Normal 6 2 3 5 2 2 3 2 2" xfId="25496" xr:uid="{00000000-0005-0000-0000-000051B70000}"/>
    <cellStyle name="Normal 6 2 3 5 2 2 3 3" xfId="25497" xr:uid="{00000000-0005-0000-0000-000052B70000}"/>
    <cellStyle name="Normal 6 2 3 5 2 2 4" xfId="25498" xr:uid="{00000000-0005-0000-0000-000053B70000}"/>
    <cellStyle name="Normal 6 2 3 5 2 2 4 2" xfId="25499" xr:uid="{00000000-0005-0000-0000-000054B70000}"/>
    <cellStyle name="Normal 6 2 3 5 2 2 5" xfId="25500" xr:uid="{00000000-0005-0000-0000-000055B70000}"/>
    <cellStyle name="Normal 6 2 3 5 2 3" xfId="25501" xr:uid="{00000000-0005-0000-0000-000056B70000}"/>
    <cellStyle name="Normal 6 2 3 5 2 3 2" xfId="25502" xr:uid="{00000000-0005-0000-0000-000057B70000}"/>
    <cellStyle name="Normal 6 2 3 5 2 3 2 2" xfId="25503" xr:uid="{00000000-0005-0000-0000-000058B70000}"/>
    <cellStyle name="Normal 6 2 3 5 2 3 2 2 2" xfId="25504" xr:uid="{00000000-0005-0000-0000-000059B70000}"/>
    <cellStyle name="Normal 6 2 3 5 2 3 2 3" xfId="25505" xr:uid="{00000000-0005-0000-0000-00005AB70000}"/>
    <cellStyle name="Normal 6 2 3 5 2 3 3" xfId="25506" xr:uid="{00000000-0005-0000-0000-00005BB70000}"/>
    <cellStyle name="Normal 6 2 3 5 2 3 3 2" xfId="25507" xr:uid="{00000000-0005-0000-0000-00005CB70000}"/>
    <cellStyle name="Normal 6 2 3 5 2 3 4" xfId="25508" xr:uid="{00000000-0005-0000-0000-00005DB70000}"/>
    <cellStyle name="Normal 6 2 3 5 2 4" xfId="25509" xr:uid="{00000000-0005-0000-0000-00005EB70000}"/>
    <cellStyle name="Normal 6 2 3 5 2 4 2" xfId="25510" xr:uid="{00000000-0005-0000-0000-00005FB70000}"/>
    <cellStyle name="Normal 6 2 3 5 2 4 2 2" xfId="25511" xr:uid="{00000000-0005-0000-0000-000060B70000}"/>
    <cellStyle name="Normal 6 2 3 5 2 4 3" xfId="25512" xr:uid="{00000000-0005-0000-0000-000061B70000}"/>
    <cellStyle name="Normal 6 2 3 5 2 5" xfId="25513" xr:uid="{00000000-0005-0000-0000-000062B70000}"/>
    <cellStyle name="Normal 6 2 3 5 2 5 2" xfId="25514" xr:uid="{00000000-0005-0000-0000-000063B70000}"/>
    <cellStyle name="Normal 6 2 3 5 2 6" xfId="25515" xr:uid="{00000000-0005-0000-0000-000064B70000}"/>
    <cellStyle name="Normal 6 2 3 5 3" xfId="25516" xr:uid="{00000000-0005-0000-0000-000065B70000}"/>
    <cellStyle name="Normal 6 2 3 5 3 2" xfId="25517" xr:uid="{00000000-0005-0000-0000-000066B70000}"/>
    <cellStyle name="Normal 6 2 3 5 3 2 2" xfId="25518" xr:uid="{00000000-0005-0000-0000-000067B70000}"/>
    <cellStyle name="Normal 6 2 3 5 3 2 2 2" xfId="25519" xr:uid="{00000000-0005-0000-0000-000068B70000}"/>
    <cellStyle name="Normal 6 2 3 5 3 2 2 2 2" xfId="25520" xr:uid="{00000000-0005-0000-0000-000069B70000}"/>
    <cellStyle name="Normal 6 2 3 5 3 2 2 3" xfId="25521" xr:uid="{00000000-0005-0000-0000-00006AB70000}"/>
    <cellStyle name="Normal 6 2 3 5 3 2 3" xfId="25522" xr:uid="{00000000-0005-0000-0000-00006BB70000}"/>
    <cellStyle name="Normal 6 2 3 5 3 2 3 2" xfId="25523" xr:uid="{00000000-0005-0000-0000-00006CB70000}"/>
    <cellStyle name="Normal 6 2 3 5 3 2 4" xfId="25524" xr:uid="{00000000-0005-0000-0000-00006DB70000}"/>
    <cellStyle name="Normal 6 2 3 5 3 3" xfId="25525" xr:uid="{00000000-0005-0000-0000-00006EB70000}"/>
    <cellStyle name="Normal 6 2 3 5 3 3 2" xfId="25526" xr:uid="{00000000-0005-0000-0000-00006FB70000}"/>
    <cellStyle name="Normal 6 2 3 5 3 3 2 2" xfId="25527" xr:uid="{00000000-0005-0000-0000-000070B70000}"/>
    <cellStyle name="Normal 6 2 3 5 3 3 3" xfId="25528" xr:uid="{00000000-0005-0000-0000-000071B70000}"/>
    <cellStyle name="Normal 6 2 3 5 3 4" xfId="25529" xr:uid="{00000000-0005-0000-0000-000072B70000}"/>
    <cellStyle name="Normal 6 2 3 5 3 4 2" xfId="25530" xr:uid="{00000000-0005-0000-0000-000073B70000}"/>
    <cellStyle name="Normal 6 2 3 5 3 5" xfId="25531" xr:uid="{00000000-0005-0000-0000-000074B70000}"/>
    <cellStyle name="Normal 6 2 3 5 4" xfId="25532" xr:uid="{00000000-0005-0000-0000-000075B70000}"/>
    <cellStyle name="Normal 6 2 3 5 4 2" xfId="25533" xr:uid="{00000000-0005-0000-0000-000076B70000}"/>
    <cellStyle name="Normal 6 2 3 5 4 2 2" xfId="25534" xr:uid="{00000000-0005-0000-0000-000077B70000}"/>
    <cellStyle name="Normal 6 2 3 5 4 2 2 2" xfId="25535" xr:uid="{00000000-0005-0000-0000-000078B70000}"/>
    <cellStyle name="Normal 6 2 3 5 4 2 3" xfId="25536" xr:uid="{00000000-0005-0000-0000-000079B70000}"/>
    <cellStyle name="Normal 6 2 3 5 4 3" xfId="25537" xr:uid="{00000000-0005-0000-0000-00007AB70000}"/>
    <cellStyle name="Normal 6 2 3 5 4 3 2" xfId="25538" xr:uid="{00000000-0005-0000-0000-00007BB70000}"/>
    <cellStyle name="Normal 6 2 3 5 4 4" xfId="25539" xr:uid="{00000000-0005-0000-0000-00007CB70000}"/>
    <cellStyle name="Normal 6 2 3 5 5" xfId="25540" xr:uid="{00000000-0005-0000-0000-00007DB70000}"/>
    <cellStyle name="Normal 6 2 3 5 5 2" xfId="25541" xr:uid="{00000000-0005-0000-0000-00007EB70000}"/>
    <cellStyle name="Normal 6 2 3 5 5 2 2" xfId="25542" xr:uid="{00000000-0005-0000-0000-00007FB70000}"/>
    <cellStyle name="Normal 6 2 3 5 5 3" xfId="25543" xr:uid="{00000000-0005-0000-0000-000080B70000}"/>
    <cellStyle name="Normal 6 2 3 5 6" xfId="25544" xr:uid="{00000000-0005-0000-0000-000081B70000}"/>
    <cellStyle name="Normal 6 2 3 5 6 2" xfId="25545" xr:uid="{00000000-0005-0000-0000-000082B70000}"/>
    <cellStyle name="Normal 6 2 3 5 7" xfId="25546" xr:uid="{00000000-0005-0000-0000-000083B70000}"/>
    <cellStyle name="Normal 6 2 3 6" xfId="25547" xr:uid="{00000000-0005-0000-0000-000084B70000}"/>
    <cellStyle name="Normal 6 2 3 6 2" xfId="25548" xr:uid="{00000000-0005-0000-0000-000085B70000}"/>
    <cellStyle name="Normal 6 2 3 6 2 2" xfId="25549" xr:uid="{00000000-0005-0000-0000-000086B70000}"/>
    <cellStyle name="Normal 6 2 3 6 2 2 2" xfId="25550" xr:uid="{00000000-0005-0000-0000-000087B70000}"/>
    <cellStyle name="Normal 6 2 3 6 2 2 2 2" xfId="25551" xr:uid="{00000000-0005-0000-0000-000088B70000}"/>
    <cellStyle name="Normal 6 2 3 6 2 2 2 2 2" xfId="25552" xr:uid="{00000000-0005-0000-0000-000089B70000}"/>
    <cellStyle name="Normal 6 2 3 6 2 2 2 3" xfId="25553" xr:uid="{00000000-0005-0000-0000-00008AB70000}"/>
    <cellStyle name="Normal 6 2 3 6 2 2 3" xfId="25554" xr:uid="{00000000-0005-0000-0000-00008BB70000}"/>
    <cellStyle name="Normal 6 2 3 6 2 2 3 2" xfId="25555" xr:uid="{00000000-0005-0000-0000-00008CB70000}"/>
    <cellStyle name="Normal 6 2 3 6 2 2 4" xfId="25556" xr:uid="{00000000-0005-0000-0000-00008DB70000}"/>
    <cellStyle name="Normal 6 2 3 6 2 3" xfId="25557" xr:uid="{00000000-0005-0000-0000-00008EB70000}"/>
    <cellStyle name="Normal 6 2 3 6 2 3 2" xfId="25558" xr:uid="{00000000-0005-0000-0000-00008FB70000}"/>
    <cellStyle name="Normal 6 2 3 6 2 3 2 2" xfId="25559" xr:uid="{00000000-0005-0000-0000-000090B70000}"/>
    <cellStyle name="Normal 6 2 3 6 2 3 3" xfId="25560" xr:uid="{00000000-0005-0000-0000-000091B70000}"/>
    <cellStyle name="Normal 6 2 3 6 2 4" xfId="25561" xr:uid="{00000000-0005-0000-0000-000092B70000}"/>
    <cellStyle name="Normal 6 2 3 6 2 4 2" xfId="25562" xr:uid="{00000000-0005-0000-0000-000093B70000}"/>
    <cellStyle name="Normal 6 2 3 6 2 5" xfId="25563" xr:uid="{00000000-0005-0000-0000-000094B70000}"/>
    <cellStyle name="Normal 6 2 3 6 3" xfId="25564" xr:uid="{00000000-0005-0000-0000-000095B70000}"/>
    <cellStyle name="Normal 6 2 3 6 3 2" xfId="25565" xr:uid="{00000000-0005-0000-0000-000096B70000}"/>
    <cellStyle name="Normal 6 2 3 6 3 2 2" xfId="25566" xr:uid="{00000000-0005-0000-0000-000097B70000}"/>
    <cellStyle name="Normal 6 2 3 6 3 2 2 2" xfId="25567" xr:uid="{00000000-0005-0000-0000-000098B70000}"/>
    <cellStyle name="Normal 6 2 3 6 3 2 3" xfId="25568" xr:uid="{00000000-0005-0000-0000-000099B70000}"/>
    <cellStyle name="Normal 6 2 3 6 3 3" xfId="25569" xr:uid="{00000000-0005-0000-0000-00009AB70000}"/>
    <cellStyle name="Normal 6 2 3 6 3 3 2" xfId="25570" xr:uid="{00000000-0005-0000-0000-00009BB70000}"/>
    <cellStyle name="Normal 6 2 3 6 3 4" xfId="25571" xr:uid="{00000000-0005-0000-0000-00009CB70000}"/>
    <cellStyle name="Normal 6 2 3 6 4" xfId="25572" xr:uid="{00000000-0005-0000-0000-00009DB70000}"/>
    <cellStyle name="Normal 6 2 3 6 4 2" xfId="25573" xr:uid="{00000000-0005-0000-0000-00009EB70000}"/>
    <cellStyle name="Normal 6 2 3 6 4 2 2" xfId="25574" xr:uid="{00000000-0005-0000-0000-00009FB70000}"/>
    <cellStyle name="Normal 6 2 3 6 4 3" xfId="25575" xr:uid="{00000000-0005-0000-0000-0000A0B70000}"/>
    <cellStyle name="Normal 6 2 3 6 5" xfId="25576" xr:uid="{00000000-0005-0000-0000-0000A1B70000}"/>
    <cellStyle name="Normal 6 2 3 6 5 2" xfId="25577" xr:uid="{00000000-0005-0000-0000-0000A2B70000}"/>
    <cellStyle name="Normal 6 2 3 6 6" xfId="25578" xr:uid="{00000000-0005-0000-0000-0000A3B70000}"/>
    <cellStyle name="Normal 6 2 3 7" xfId="25579" xr:uid="{00000000-0005-0000-0000-0000A4B70000}"/>
    <cellStyle name="Normal 6 2 3 7 2" xfId="25580" xr:uid="{00000000-0005-0000-0000-0000A5B70000}"/>
    <cellStyle name="Normal 6 2 3 7 2 2" xfId="25581" xr:uid="{00000000-0005-0000-0000-0000A6B70000}"/>
    <cellStyle name="Normal 6 2 3 7 2 2 2" xfId="25582" xr:uid="{00000000-0005-0000-0000-0000A7B70000}"/>
    <cellStyle name="Normal 6 2 3 7 2 2 2 2" xfId="25583" xr:uid="{00000000-0005-0000-0000-0000A8B70000}"/>
    <cellStyle name="Normal 6 2 3 7 2 2 3" xfId="25584" xr:uid="{00000000-0005-0000-0000-0000A9B70000}"/>
    <cellStyle name="Normal 6 2 3 7 2 3" xfId="25585" xr:uid="{00000000-0005-0000-0000-0000AAB70000}"/>
    <cellStyle name="Normal 6 2 3 7 2 3 2" xfId="25586" xr:uid="{00000000-0005-0000-0000-0000ABB70000}"/>
    <cellStyle name="Normal 6 2 3 7 2 4" xfId="25587" xr:uid="{00000000-0005-0000-0000-0000ACB70000}"/>
    <cellStyle name="Normal 6 2 3 7 3" xfId="25588" xr:uid="{00000000-0005-0000-0000-0000ADB70000}"/>
    <cellStyle name="Normal 6 2 3 7 3 2" xfId="25589" xr:uid="{00000000-0005-0000-0000-0000AEB70000}"/>
    <cellStyle name="Normal 6 2 3 7 3 2 2" xfId="25590" xr:uid="{00000000-0005-0000-0000-0000AFB70000}"/>
    <cellStyle name="Normal 6 2 3 7 3 3" xfId="25591" xr:uid="{00000000-0005-0000-0000-0000B0B70000}"/>
    <cellStyle name="Normal 6 2 3 7 4" xfId="25592" xr:uid="{00000000-0005-0000-0000-0000B1B70000}"/>
    <cellStyle name="Normal 6 2 3 7 4 2" xfId="25593" xr:uid="{00000000-0005-0000-0000-0000B2B70000}"/>
    <cellStyle name="Normal 6 2 3 7 5" xfId="25594" xr:uid="{00000000-0005-0000-0000-0000B3B70000}"/>
    <cellStyle name="Normal 6 2 3 8" xfId="25595" xr:uid="{00000000-0005-0000-0000-0000B4B70000}"/>
    <cellStyle name="Normal 6 2 3 8 2" xfId="25596" xr:uid="{00000000-0005-0000-0000-0000B5B70000}"/>
    <cellStyle name="Normal 6 2 3 8 2 2" xfId="25597" xr:uid="{00000000-0005-0000-0000-0000B6B70000}"/>
    <cellStyle name="Normal 6 2 3 8 2 2 2" xfId="25598" xr:uid="{00000000-0005-0000-0000-0000B7B70000}"/>
    <cellStyle name="Normal 6 2 3 8 2 3" xfId="25599" xr:uid="{00000000-0005-0000-0000-0000B8B70000}"/>
    <cellStyle name="Normal 6 2 3 8 3" xfId="25600" xr:uid="{00000000-0005-0000-0000-0000B9B70000}"/>
    <cellStyle name="Normal 6 2 3 8 3 2" xfId="25601" xr:uid="{00000000-0005-0000-0000-0000BAB70000}"/>
    <cellStyle name="Normal 6 2 3 8 4" xfId="25602" xr:uid="{00000000-0005-0000-0000-0000BBB70000}"/>
    <cellStyle name="Normal 6 2 3 9" xfId="25603" xr:uid="{00000000-0005-0000-0000-0000BCB70000}"/>
    <cellStyle name="Normal 6 2 3 9 2" xfId="25604" xr:uid="{00000000-0005-0000-0000-0000BDB70000}"/>
    <cellStyle name="Normal 6 2 3 9 2 2" xfId="25605" xr:uid="{00000000-0005-0000-0000-0000BEB70000}"/>
    <cellStyle name="Normal 6 2 3 9 3" xfId="25606" xr:uid="{00000000-0005-0000-0000-0000BFB70000}"/>
    <cellStyle name="Normal 6 2 4" xfId="1602" xr:uid="{00000000-0005-0000-0000-0000C0B70000}"/>
    <cellStyle name="Normal 6 2 4 10" xfId="25607" xr:uid="{00000000-0005-0000-0000-0000C1B70000}"/>
    <cellStyle name="Normal 6 2 4 2" xfId="25608" xr:uid="{00000000-0005-0000-0000-0000C2B70000}"/>
    <cellStyle name="Normal 6 2 4 2 2" xfId="25609" xr:uid="{00000000-0005-0000-0000-0000C3B70000}"/>
    <cellStyle name="Normal 6 2 4 2 2 2" xfId="25610" xr:uid="{00000000-0005-0000-0000-0000C4B70000}"/>
    <cellStyle name="Normal 6 2 4 2 2 2 2" xfId="25611" xr:uid="{00000000-0005-0000-0000-0000C5B70000}"/>
    <cellStyle name="Normal 6 2 4 2 2 2 2 2" xfId="25612" xr:uid="{00000000-0005-0000-0000-0000C6B70000}"/>
    <cellStyle name="Normal 6 2 4 2 2 2 2 2 2" xfId="25613" xr:uid="{00000000-0005-0000-0000-0000C7B70000}"/>
    <cellStyle name="Normal 6 2 4 2 2 2 2 2 2 2" xfId="25614" xr:uid="{00000000-0005-0000-0000-0000C8B70000}"/>
    <cellStyle name="Normal 6 2 4 2 2 2 2 2 2 2 2" xfId="25615" xr:uid="{00000000-0005-0000-0000-0000C9B70000}"/>
    <cellStyle name="Normal 6 2 4 2 2 2 2 2 2 2 2 2" xfId="25616" xr:uid="{00000000-0005-0000-0000-0000CAB70000}"/>
    <cellStyle name="Normal 6 2 4 2 2 2 2 2 2 2 3" xfId="25617" xr:uid="{00000000-0005-0000-0000-0000CBB70000}"/>
    <cellStyle name="Normal 6 2 4 2 2 2 2 2 2 3" xfId="25618" xr:uid="{00000000-0005-0000-0000-0000CCB70000}"/>
    <cellStyle name="Normal 6 2 4 2 2 2 2 2 2 3 2" xfId="25619" xr:uid="{00000000-0005-0000-0000-0000CDB70000}"/>
    <cellStyle name="Normal 6 2 4 2 2 2 2 2 2 4" xfId="25620" xr:uid="{00000000-0005-0000-0000-0000CEB70000}"/>
    <cellStyle name="Normal 6 2 4 2 2 2 2 2 3" xfId="25621" xr:uid="{00000000-0005-0000-0000-0000CFB70000}"/>
    <cellStyle name="Normal 6 2 4 2 2 2 2 2 3 2" xfId="25622" xr:uid="{00000000-0005-0000-0000-0000D0B70000}"/>
    <cellStyle name="Normal 6 2 4 2 2 2 2 2 3 2 2" xfId="25623" xr:uid="{00000000-0005-0000-0000-0000D1B70000}"/>
    <cellStyle name="Normal 6 2 4 2 2 2 2 2 3 3" xfId="25624" xr:uid="{00000000-0005-0000-0000-0000D2B70000}"/>
    <cellStyle name="Normal 6 2 4 2 2 2 2 2 4" xfId="25625" xr:uid="{00000000-0005-0000-0000-0000D3B70000}"/>
    <cellStyle name="Normal 6 2 4 2 2 2 2 2 4 2" xfId="25626" xr:uid="{00000000-0005-0000-0000-0000D4B70000}"/>
    <cellStyle name="Normal 6 2 4 2 2 2 2 2 5" xfId="25627" xr:uid="{00000000-0005-0000-0000-0000D5B70000}"/>
    <cellStyle name="Normal 6 2 4 2 2 2 2 3" xfId="25628" xr:uid="{00000000-0005-0000-0000-0000D6B70000}"/>
    <cellStyle name="Normal 6 2 4 2 2 2 2 3 2" xfId="25629" xr:uid="{00000000-0005-0000-0000-0000D7B70000}"/>
    <cellStyle name="Normal 6 2 4 2 2 2 2 3 2 2" xfId="25630" xr:uid="{00000000-0005-0000-0000-0000D8B70000}"/>
    <cellStyle name="Normal 6 2 4 2 2 2 2 3 2 2 2" xfId="25631" xr:uid="{00000000-0005-0000-0000-0000D9B70000}"/>
    <cellStyle name="Normal 6 2 4 2 2 2 2 3 2 3" xfId="25632" xr:uid="{00000000-0005-0000-0000-0000DAB70000}"/>
    <cellStyle name="Normal 6 2 4 2 2 2 2 3 3" xfId="25633" xr:uid="{00000000-0005-0000-0000-0000DBB70000}"/>
    <cellStyle name="Normal 6 2 4 2 2 2 2 3 3 2" xfId="25634" xr:uid="{00000000-0005-0000-0000-0000DCB70000}"/>
    <cellStyle name="Normal 6 2 4 2 2 2 2 3 4" xfId="25635" xr:uid="{00000000-0005-0000-0000-0000DDB70000}"/>
    <cellStyle name="Normal 6 2 4 2 2 2 2 4" xfId="25636" xr:uid="{00000000-0005-0000-0000-0000DEB70000}"/>
    <cellStyle name="Normal 6 2 4 2 2 2 2 4 2" xfId="25637" xr:uid="{00000000-0005-0000-0000-0000DFB70000}"/>
    <cellStyle name="Normal 6 2 4 2 2 2 2 4 2 2" xfId="25638" xr:uid="{00000000-0005-0000-0000-0000E0B70000}"/>
    <cellStyle name="Normal 6 2 4 2 2 2 2 4 3" xfId="25639" xr:uid="{00000000-0005-0000-0000-0000E1B70000}"/>
    <cellStyle name="Normal 6 2 4 2 2 2 2 5" xfId="25640" xr:uid="{00000000-0005-0000-0000-0000E2B70000}"/>
    <cellStyle name="Normal 6 2 4 2 2 2 2 5 2" xfId="25641" xr:uid="{00000000-0005-0000-0000-0000E3B70000}"/>
    <cellStyle name="Normal 6 2 4 2 2 2 2 6" xfId="25642" xr:uid="{00000000-0005-0000-0000-0000E4B70000}"/>
    <cellStyle name="Normal 6 2 4 2 2 2 3" xfId="25643" xr:uid="{00000000-0005-0000-0000-0000E5B70000}"/>
    <cellStyle name="Normal 6 2 4 2 2 2 3 2" xfId="25644" xr:uid="{00000000-0005-0000-0000-0000E6B70000}"/>
    <cellStyle name="Normal 6 2 4 2 2 2 3 2 2" xfId="25645" xr:uid="{00000000-0005-0000-0000-0000E7B70000}"/>
    <cellStyle name="Normal 6 2 4 2 2 2 3 2 2 2" xfId="25646" xr:uid="{00000000-0005-0000-0000-0000E8B70000}"/>
    <cellStyle name="Normal 6 2 4 2 2 2 3 2 2 2 2" xfId="25647" xr:uid="{00000000-0005-0000-0000-0000E9B70000}"/>
    <cellStyle name="Normal 6 2 4 2 2 2 3 2 2 3" xfId="25648" xr:uid="{00000000-0005-0000-0000-0000EAB70000}"/>
    <cellStyle name="Normal 6 2 4 2 2 2 3 2 3" xfId="25649" xr:uid="{00000000-0005-0000-0000-0000EBB70000}"/>
    <cellStyle name="Normal 6 2 4 2 2 2 3 2 3 2" xfId="25650" xr:uid="{00000000-0005-0000-0000-0000ECB70000}"/>
    <cellStyle name="Normal 6 2 4 2 2 2 3 2 4" xfId="25651" xr:uid="{00000000-0005-0000-0000-0000EDB70000}"/>
    <cellStyle name="Normal 6 2 4 2 2 2 3 3" xfId="25652" xr:uid="{00000000-0005-0000-0000-0000EEB70000}"/>
    <cellStyle name="Normal 6 2 4 2 2 2 3 3 2" xfId="25653" xr:uid="{00000000-0005-0000-0000-0000EFB70000}"/>
    <cellStyle name="Normal 6 2 4 2 2 2 3 3 2 2" xfId="25654" xr:uid="{00000000-0005-0000-0000-0000F0B70000}"/>
    <cellStyle name="Normal 6 2 4 2 2 2 3 3 3" xfId="25655" xr:uid="{00000000-0005-0000-0000-0000F1B70000}"/>
    <cellStyle name="Normal 6 2 4 2 2 2 3 4" xfId="25656" xr:uid="{00000000-0005-0000-0000-0000F2B70000}"/>
    <cellStyle name="Normal 6 2 4 2 2 2 3 4 2" xfId="25657" xr:uid="{00000000-0005-0000-0000-0000F3B70000}"/>
    <cellStyle name="Normal 6 2 4 2 2 2 3 5" xfId="25658" xr:uid="{00000000-0005-0000-0000-0000F4B70000}"/>
    <cellStyle name="Normal 6 2 4 2 2 2 4" xfId="25659" xr:uid="{00000000-0005-0000-0000-0000F5B70000}"/>
    <cellStyle name="Normal 6 2 4 2 2 2 4 2" xfId="25660" xr:uid="{00000000-0005-0000-0000-0000F6B70000}"/>
    <cellStyle name="Normal 6 2 4 2 2 2 4 2 2" xfId="25661" xr:uid="{00000000-0005-0000-0000-0000F7B70000}"/>
    <cellStyle name="Normal 6 2 4 2 2 2 4 2 2 2" xfId="25662" xr:uid="{00000000-0005-0000-0000-0000F8B70000}"/>
    <cellStyle name="Normal 6 2 4 2 2 2 4 2 3" xfId="25663" xr:uid="{00000000-0005-0000-0000-0000F9B70000}"/>
    <cellStyle name="Normal 6 2 4 2 2 2 4 3" xfId="25664" xr:uid="{00000000-0005-0000-0000-0000FAB70000}"/>
    <cellStyle name="Normal 6 2 4 2 2 2 4 3 2" xfId="25665" xr:uid="{00000000-0005-0000-0000-0000FBB70000}"/>
    <cellStyle name="Normal 6 2 4 2 2 2 4 4" xfId="25666" xr:uid="{00000000-0005-0000-0000-0000FCB70000}"/>
    <cellStyle name="Normal 6 2 4 2 2 2 5" xfId="25667" xr:uid="{00000000-0005-0000-0000-0000FDB70000}"/>
    <cellStyle name="Normal 6 2 4 2 2 2 5 2" xfId="25668" xr:uid="{00000000-0005-0000-0000-0000FEB70000}"/>
    <cellStyle name="Normal 6 2 4 2 2 2 5 2 2" xfId="25669" xr:uid="{00000000-0005-0000-0000-0000FFB70000}"/>
    <cellStyle name="Normal 6 2 4 2 2 2 5 3" xfId="25670" xr:uid="{00000000-0005-0000-0000-000000B80000}"/>
    <cellStyle name="Normal 6 2 4 2 2 2 6" xfId="25671" xr:uid="{00000000-0005-0000-0000-000001B80000}"/>
    <cellStyle name="Normal 6 2 4 2 2 2 6 2" xfId="25672" xr:uid="{00000000-0005-0000-0000-000002B80000}"/>
    <cellStyle name="Normal 6 2 4 2 2 2 7" xfId="25673" xr:uid="{00000000-0005-0000-0000-000003B80000}"/>
    <cellStyle name="Normal 6 2 4 2 2 3" xfId="25674" xr:uid="{00000000-0005-0000-0000-000004B80000}"/>
    <cellStyle name="Normal 6 2 4 2 2 3 2" xfId="25675" xr:uid="{00000000-0005-0000-0000-000005B80000}"/>
    <cellStyle name="Normal 6 2 4 2 2 3 2 2" xfId="25676" xr:uid="{00000000-0005-0000-0000-000006B80000}"/>
    <cellStyle name="Normal 6 2 4 2 2 3 2 2 2" xfId="25677" xr:uid="{00000000-0005-0000-0000-000007B80000}"/>
    <cellStyle name="Normal 6 2 4 2 2 3 2 2 2 2" xfId="25678" xr:uid="{00000000-0005-0000-0000-000008B80000}"/>
    <cellStyle name="Normal 6 2 4 2 2 3 2 2 2 2 2" xfId="25679" xr:uid="{00000000-0005-0000-0000-000009B80000}"/>
    <cellStyle name="Normal 6 2 4 2 2 3 2 2 2 3" xfId="25680" xr:uid="{00000000-0005-0000-0000-00000AB80000}"/>
    <cellStyle name="Normal 6 2 4 2 2 3 2 2 3" xfId="25681" xr:uid="{00000000-0005-0000-0000-00000BB80000}"/>
    <cellStyle name="Normal 6 2 4 2 2 3 2 2 3 2" xfId="25682" xr:uid="{00000000-0005-0000-0000-00000CB80000}"/>
    <cellStyle name="Normal 6 2 4 2 2 3 2 2 4" xfId="25683" xr:uid="{00000000-0005-0000-0000-00000DB80000}"/>
    <cellStyle name="Normal 6 2 4 2 2 3 2 3" xfId="25684" xr:uid="{00000000-0005-0000-0000-00000EB80000}"/>
    <cellStyle name="Normal 6 2 4 2 2 3 2 3 2" xfId="25685" xr:uid="{00000000-0005-0000-0000-00000FB80000}"/>
    <cellStyle name="Normal 6 2 4 2 2 3 2 3 2 2" xfId="25686" xr:uid="{00000000-0005-0000-0000-000010B80000}"/>
    <cellStyle name="Normal 6 2 4 2 2 3 2 3 3" xfId="25687" xr:uid="{00000000-0005-0000-0000-000011B80000}"/>
    <cellStyle name="Normal 6 2 4 2 2 3 2 4" xfId="25688" xr:uid="{00000000-0005-0000-0000-000012B80000}"/>
    <cellStyle name="Normal 6 2 4 2 2 3 2 4 2" xfId="25689" xr:uid="{00000000-0005-0000-0000-000013B80000}"/>
    <cellStyle name="Normal 6 2 4 2 2 3 2 5" xfId="25690" xr:uid="{00000000-0005-0000-0000-000014B80000}"/>
    <cellStyle name="Normal 6 2 4 2 2 3 3" xfId="25691" xr:uid="{00000000-0005-0000-0000-000015B80000}"/>
    <cellStyle name="Normal 6 2 4 2 2 3 3 2" xfId="25692" xr:uid="{00000000-0005-0000-0000-000016B80000}"/>
    <cellStyle name="Normal 6 2 4 2 2 3 3 2 2" xfId="25693" xr:uid="{00000000-0005-0000-0000-000017B80000}"/>
    <cellStyle name="Normal 6 2 4 2 2 3 3 2 2 2" xfId="25694" xr:uid="{00000000-0005-0000-0000-000018B80000}"/>
    <cellStyle name="Normal 6 2 4 2 2 3 3 2 3" xfId="25695" xr:uid="{00000000-0005-0000-0000-000019B80000}"/>
    <cellStyle name="Normal 6 2 4 2 2 3 3 3" xfId="25696" xr:uid="{00000000-0005-0000-0000-00001AB80000}"/>
    <cellStyle name="Normal 6 2 4 2 2 3 3 3 2" xfId="25697" xr:uid="{00000000-0005-0000-0000-00001BB80000}"/>
    <cellStyle name="Normal 6 2 4 2 2 3 3 4" xfId="25698" xr:uid="{00000000-0005-0000-0000-00001CB80000}"/>
    <cellStyle name="Normal 6 2 4 2 2 3 4" xfId="25699" xr:uid="{00000000-0005-0000-0000-00001DB80000}"/>
    <cellStyle name="Normal 6 2 4 2 2 3 4 2" xfId="25700" xr:uid="{00000000-0005-0000-0000-00001EB80000}"/>
    <cellStyle name="Normal 6 2 4 2 2 3 4 2 2" xfId="25701" xr:uid="{00000000-0005-0000-0000-00001FB80000}"/>
    <cellStyle name="Normal 6 2 4 2 2 3 4 3" xfId="25702" xr:uid="{00000000-0005-0000-0000-000020B80000}"/>
    <cellStyle name="Normal 6 2 4 2 2 3 5" xfId="25703" xr:uid="{00000000-0005-0000-0000-000021B80000}"/>
    <cellStyle name="Normal 6 2 4 2 2 3 5 2" xfId="25704" xr:uid="{00000000-0005-0000-0000-000022B80000}"/>
    <cellStyle name="Normal 6 2 4 2 2 3 6" xfId="25705" xr:uid="{00000000-0005-0000-0000-000023B80000}"/>
    <cellStyle name="Normal 6 2 4 2 2 4" xfId="25706" xr:uid="{00000000-0005-0000-0000-000024B80000}"/>
    <cellStyle name="Normal 6 2 4 2 2 4 2" xfId="25707" xr:uid="{00000000-0005-0000-0000-000025B80000}"/>
    <cellStyle name="Normal 6 2 4 2 2 4 2 2" xfId="25708" xr:uid="{00000000-0005-0000-0000-000026B80000}"/>
    <cellStyle name="Normal 6 2 4 2 2 4 2 2 2" xfId="25709" xr:uid="{00000000-0005-0000-0000-000027B80000}"/>
    <cellStyle name="Normal 6 2 4 2 2 4 2 2 2 2" xfId="25710" xr:uid="{00000000-0005-0000-0000-000028B80000}"/>
    <cellStyle name="Normal 6 2 4 2 2 4 2 2 3" xfId="25711" xr:uid="{00000000-0005-0000-0000-000029B80000}"/>
    <cellStyle name="Normal 6 2 4 2 2 4 2 3" xfId="25712" xr:uid="{00000000-0005-0000-0000-00002AB80000}"/>
    <cellStyle name="Normal 6 2 4 2 2 4 2 3 2" xfId="25713" xr:uid="{00000000-0005-0000-0000-00002BB80000}"/>
    <cellStyle name="Normal 6 2 4 2 2 4 2 4" xfId="25714" xr:uid="{00000000-0005-0000-0000-00002CB80000}"/>
    <cellStyle name="Normal 6 2 4 2 2 4 3" xfId="25715" xr:uid="{00000000-0005-0000-0000-00002DB80000}"/>
    <cellStyle name="Normal 6 2 4 2 2 4 3 2" xfId="25716" xr:uid="{00000000-0005-0000-0000-00002EB80000}"/>
    <cellStyle name="Normal 6 2 4 2 2 4 3 2 2" xfId="25717" xr:uid="{00000000-0005-0000-0000-00002FB80000}"/>
    <cellStyle name="Normal 6 2 4 2 2 4 3 3" xfId="25718" xr:uid="{00000000-0005-0000-0000-000030B80000}"/>
    <cellStyle name="Normal 6 2 4 2 2 4 4" xfId="25719" xr:uid="{00000000-0005-0000-0000-000031B80000}"/>
    <cellStyle name="Normal 6 2 4 2 2 4 4 2" xfId="25720" xr:uid="{00000000-0005-0000-0000-000032B80000}"/>
    <cellStyle name="Normal 6 2 4 2 2 4 5" xfId="25721" xr:uid="{00000000-0005-0000-0000-000033B80000}"/>
    <cellStyle name="Normal 6 2 4 2 2 5" xfId="25722" xr:uid="{00000000-0005-0000-0000-000034B80000}"/>
    <cellStyle name="Normal 6 2 4 2 2 5 2" xfId="25723" xr:uid="{00000000-0005-0000-0000-000035B80000}"/>
    <cellStyle name="Normal 6 2 4 2 2 5 2 2" xfId="25724" xr:uid="{00000000-0005-0000-0000-000036B80000}"/>
    <cellStyle name="Normal 6 2 4 2 2 5 2 2 2" xfId="25725" xr:uid="{00000000-0005-0000-0000-000037B80000}"/>
    <cellStyle name="Normal 6 2 4 2 2 5 2 3" xfId="25726" xr:uid="{00000000-0005-0000-0000-000038B80000}"/>
    <cellStyle name="Normal 6 2 4 2 2 5 3" xfId="25727" xr:uid="{00000000-0005-0000-0000-000039B80000}"/>
    <cellStyle name="Normal 6 2 4 2 2 5 3 2" xfId="25728" xr:uid="{00000000-0005-0000-0000-00003AB80000}"/>
    <cellStyle name="Normal 6 2 4 2 2 5 4" xfId="25729" xr:uid="{00000000-0005-0000-0000-00003BB80000}"/>
    <cellStyle name="Normal 6 2 4 2 2 6" xfId="25730" xr:uid="{00000000-0005-0000-0000-00003CB80000}"/>
    <cellStyle name="Normal 6 2 4 2 2 6 2" xfId="25731" xr:uid="{00000000-0005-0000-0000-00003DB80000}"/>
    <cellStyle name="Normal 6 2 4 2 2 6 2 2" xfId="25732" xr:uid="{00000000-0005-0000-0000-00003EB80000}"/>
    <cellStyle name="Normal 6 2 4 2 2 6 3" xfId="25733" xr:uid="{00000000-0005-0000-0000-00003FB80000}"/>
    <cellStyle name="Normal 6 2 4 2 2 7" xfId="25734" xr:uid="{00000000-0005-0000-0000-000040B80000}"/>
    <cellStyle name="Normal 6 2 4 2 2 7 2" xfId="25735" xr:uid="{00000000-0005-0000-0000-000041B80000}"/>
    <cellStyle name="Normal 6 2 4 2 2 8" xfId="25736" xr:uid="{00000000-0005-0000-0000-000042B80000}"/>
    <cellStyle name="Normal 6 2 4 2 3" xfId="25737" xr:uid="{00000000-0005-0000-0000-000043B80000}"/>
    <cellStyle name="Normal 6 2 4 2 3 2" xfId="25738" xr:uid="{00000000-0005-0000-0000-000044B80000}"/>
    <cellStyle name="Normal 6 2 4 2 3 2 2" xfId="25739" xr:uid="{00000000-0005-0000-0000-000045B80000}"/>
    <cellStyle name="Normal 6 2 4 2 3 2 2 2" xfId="25740" xr:uid="{00000000-0005-0000-0000-000046B80000}"/>
    <cellStyle name="Normal 6 2 4 2 3 2 2 2 2" xfId="25741" xr:uid="{00000000-0005-0000-0000-000047B80000}"/>
    <cellStyle name="Normal 6 2 4 2 3 2 2 2 2 2" xfId="25742" xr:uid="{00000000-0005-0000-0000-000048B80000}"/>
    <cellStyle name="Normal 6 2 4 2 3 2 2 2 2 2 2" xfId="25743" xr:uid="{00000000-0005-0000-0000-000049B80000}"/>
    <cellStyle name="Normal 6 2 4 2 3 2 2 2 2 3" xfId="25744" xr:uid="{00000000-0005-0000-0000-00004AB80000}"/>
    <cellStyle name="Normal 6 2 4 2 3 2 2 2 3" xfId="25745" xr:uid="{00000000-0005-0000-0000-00004BB80000}"/>
    <cellStyle name="Normal 6 2 4 2 3 2 2 2 3 2" xfId="25746" xr:uid="{00000000-0005-0000-0000-00004CB80000}"/>
    <cellStyle name="Normal 6 2 4 2 3 2 2 2 4" xfId="25747" xr:uid="{00000000-0005-0000-0000-00004DB80000}"/>
    <cellStyle name="Normal 6 2 4 2 3 2 2 3" xfId="25748" xr:uid="{00000000-0005-0000-0000-00004EB80000}"/>
    <cellStyle name="Normal 6 2 4 2 3 2 2 3 2" xfId="25749" xr:uid="{00000000-0005-0000-0000-00004FB80000}"/>
    <cellStyle name="Normal 6 2 4 2 3 2 2 3 2 2" xfId="25750" xr:uid="{00000000-0005-0000-0000-000050B80000}"/>
    <cellStyle name="Normal 6 2 4 2 3 2 2 3 3" xfId="25751" xr:uid="{00000000-0005-0000-0000-000051B80000}"/>
    <cellStyle name="Normal 6 2 4 2 3 2 2 4" xfId="25752" xr:uid="{00000000-0005-0000-0000-000052B80000}"/>
    <cellStyle name="Normal 6 2 4 2 3 2 2 4 2" xfId="25753" xr:uid="{00000000-0005-0000-0000-000053B80000}"/>
    <cellStyle name="Normal 6 2 4 2 3 2 2 5" xfId="25754" xr:uid="{00000000-0005-0000-0000-000054B80000}"/>
    <cellStyle name="Normal 6 2 4 2 3 2 3" xfId="25755" xr:uid="{00000000-0005-0000-0000-000055B80000}"/>
    <cellStyle name="Normal 6 2 4 2 3 2 3 2" xfId="25756" xr:uid="{00000000-0005-0000-0000-000056B80000}"/>
    <cellStyle name="Normal 6 2 4 2 3 2 3 2 2" xfId="25757" xr:uid="{00000000-0005-0000-0000-000057B80000}"/>
    <cellStyle name="Normal 6 2 4 2 3 2 3 2 2 2" xfId="25758" xr:uid="{00000000-0005-0000-0000-000058B80000}"/>
    <cellStyle name="Normal 6 2 4 2 3 2 3 2 3" xfId="25759" xr:uid="{00000000-0005-0000-0000-000059B80000}"/>
    <cellStyle name="Normal 6 2 4 2 3 2 3 3" xfId="25760" xr:uid="{00000000-0005-0000-0000-00005AB80000}"/>
    <cellStyle name="Normal 6 2 4 2 3 2 3 3 2" xfId="25761" xr:uid="{00000000-0005-0000-0000-00005BB80000}"/>
    <cellStyle name="Normal 6 2 4 2 3 2 3 4" xfId="25762" xr:uid="{00000000-0005-0000-0000-00005CB80000}"/>
    <cellStyle name="Normal 6 2 4 2 3 2 4" xfId="25763" xr:uid="{00000000-0005-0000-0000-00005DB80000}"/>
    <cellStyle name="Normal 6 2 4 2 3 2 4 2" xfId="25764" xr:uid="{00000000-0005-0000-0000-00005EB80000}"/>
    <cellStyle name="Normal 6 2 4 2 3 2 4 2 2" xfId="25765" xr:uid="{00000000-0005-0000-0000-00005FB80000}"/>
    <cellStyle name="Normal 6 2 4 2 3 2 4 3" xfId="25766" xr:uid="{00000000-0005-0000-0000-000060B80000}"/>
    <cellStyle name="Normal 6 2 4 2 3 2 5" xfId="25767" xr:uid="{00000000-0005-0000-0000-000061B80000}"/>
    <cellStyle name="Normal 6 2 4 2 3 2 5 2" xfId="25768" xr:uid="{00000000-0005-0000-0000-000062B80000}"/>
    <cellStyle name="Normal 6 2 4 2 3 2 6" xfId="25769" xr:uid="{00000000-0005-0000-0000-000063B80000}"/>
    <cellStyle name="Normal 6 2 4 2 3 3" xfId="25770" xr:uid="{00000000-0005-0000-0000-000064B80000}"/>
    <cellStyle name="Normal 6 2 4 2 3 3 2" xfId="25771" xr:uid="{00000000-0005-0000-0000-000065B80000}"/>
    <cellStyle name="Normal 6 2 4 2 3 3 2 2" xfId="25772" xr:uid="{00000000-0005-0000-0000-000066B80000}"/>
    <cellStyle name="Normal 6 2 4 2 3 3 2 2 2" xfId="25773" xr:uid="{00000000-0005-0000-0000-000067B80000}"/>
    <cellStyle name="Normal 6 2 4 2 3 3 2 2 2 2" xfId="25774" xr:uid="{00000000-0005-0000-0000-000068B80000}"/>
    <cellStyle name="Normal 6 2 4 2 3 3 2 2 3" xfId="25775" xr:uid="{00000000-0005-0000-0000-000069B80000}"/>
    <cellStyle name="Normal 6 2 4 2 3 3 2 3" xfId="25776" xr:uid="{00000000-0005-0000-0000-00006AB80000}"/>
    <cellStyle name="Normal 6 2 4 2 3 3 2 3 2" xfId="25777" xr:uid="{00000000-0005-0000-0000-00006BB80000}"/>
    <cellStyle name="Normal 6 2 4 2 3 3 2 4" xfId="25778" xr:uid="{00000000-0005-0000-0000-00006CB80000}"/>
    <cellStyle name="Normal 6 2 4 2 3 3 3" xfId="25779" xr:uid="{00000000-0005-0000-0000-00006DB80000}"/>
    <cellStyle name="Normal 6 2 4 2 3 3 3 2" xfId="25780" xr:uid="{00000000-0005-0000-0000-00006EB80000}"/>
    <cellStyle name="Normal 6 2 4 2 3 3 3 2 2" xfId="25781" xr:uid="{00000000-0005-0000-0000-00006FB80000}"/>
    <cellStyle name="Normal 6 2 4 2 3 3 3 3" xfId="25782" xr:uid="{00000000-0005-0000-0000-000070B80000}"/>
    <cellStyle name="Normal 6 2 4 2 3 3 4" xfId="25783" xr:uid="{00000000-0005-0000-0000-000071B80000}"/>
    <cellStyle name="Normal 6 2 4 2 3 3 4 2" xfId="25784" xr:uid="{00000000-0005-0000-0000-000072B80000}"/>
    <cellStyle name="Normal 6 2 4 2 3 3 5" xfId="25785" xr:uid="{00000000-0005-0000-0000-000073B80000}"/>
    <cellStyle name="Normal 6 2 4 2 3 4" xfId="25786" xr:uid="{00000000-0005-0000-0000-000074B80000}"/>
    <cellStyle name="Normal 6 2 4 2 3 4 2" xfId="25787" xr:uid="{00000000-0005-0000-0000-000075B80000}"/>
    <cellStyle name="Normal 6 2 4 2 3 4 2 2" xfId="25788" xr:uid="{00000000-0005-0000-0000-000076B80000}"/>
    <cellStyle name="Normal 6 2 4 2 3 4 2 2 2" xfId="25789" xr:uid="{00000000-0005-0000-0000-000077B80000}"/>
    <cellStyle name="Normal 6 2 4 2 3 4 2 3" xfId="25790" xr:uid="{00000000-0005-0000-0000-000078B80000}"/>
    <cellStyle name="Normal 6 2 4 2 3 4 3" xfId="25791" xr:uid="{00000000-0005-0000-0000-000079B80000}"/>
    <cellStyle name="Normal 6 2 4 2 3 4 3 2" xfId="25792" xr:uid="{00000000-0005-0000-0000-00007AB80000}"/>
    <cellStyle name="Normal 6 2 4 2 3 4 4" xfId="25793" xr:uid="{00000000-0005-0000-0000-00007BB80000}"/>
    <cellStyle name="Normal 6 2 4 2 3 5" xfId="25794" xr:uid="{00000000-0005-0000-0000-00007CB80000}"/>
    <cellStyle name="Normal 6 2 4 2 3 5 2" xfId="25795" xr:uid="{00000000-0005-0000-0000-00007DB80000}"/>
    <cellStyle name="Normal 6 2 4 2 3 5 2 2" xfId="25796" xr:uid="{00000000-0005-0000-0000-00007EB80000}"/>
    <cellStyle name="Normal 6 2 4 2 3 5 3" xfId="25797" xr:uid="{00000000-0005-0000-0000-00007FB80000}"/>
    <cellStyle name="Normal 6 2 4 2 3 6" xfId="25798" xr:uid="{00000000-0005-0000-0000-000080B80000}"/>
    <cellStyle name="Normal 6 2 4 2 3 6 2" xfId="25799" xr:uid="{00000000-0005-0000-0000-000081B80000}"/>
    <cellStyle name="Normal 6 2 4 2 3 7" xfId="25800" xr:uid="{00000000-0005-0000-0000-000082B80000}"/>
    <cellStyle name="Normal 6 2 4 2 4" xfId="25801" xr:uid="{00000000-0005-0000-0000-000083B80000}"/>
    <cellStyle name="Normal 6 2 4 2 4 2" xfId="25802" xr:uid="{00000000-0005-0000-0000-000084B80000}"/>
    <cellStyle name="Normal 6 2 4 2 4 2 2" xfId="25803" xr:uid="{00000000-0005-0000-0000-000085B80000}"/>
    <cellStyle name="Normal 6 2 4 2 4 2 2 2" xfId="25804" xr:uid="{00000000-0005-0000-0000-000086B80000}"/>
    <cellStyle name="Normal 6 2 4 2 4 2 2 2 2" xfId="25805" xr:uid="{00000000-0005-0000-0000-000087B80000}"/>
    <cellStyle name="Normal 6 2 4 2 4 2 2 2 2 2" xfId="25806" xr:uid="{00000000-0005-0000-0000-000088B80000}"/>
    <cellStyle name="Normal 6 2 4 2 4 2 2 2 3" xfId="25807" xr:uid="{00000000-0005-0000-0000-000089B80000}"/>
    <cellStyle name="Normal 6 2 4 2 4 2 2 3" xfId="25808" xr:uid="{00000000-0005-0000-0000-00008AB80000}"/>
    <cellStyle name="Normal 6 2 4 2 4 2 2 3 2" xfId="25809" xr:uid="{00000000-0005-0000-0000-00008BB80000}"/>
    <cellStyle name="Normal 6 2 4 2 4 2 2 4" xfId="25810" xr:uid="{00000000-0005-0000-0000-00008CB80000}"/>
    <cellStyle name="Normal 6 2 4 2 4 2 3" xfId="25811" xr:uid="{00000000-0005-0000-0000-00008DB80000}"/>
    <cellStyle name="Normal 6 2 4 2 4 2 3 2" xfId="25812" xr:uid="{00000000-0005-0000-0000-00008EB80000}"/>
    <cellStyle name="Normal 6 2 4 2 4 2 3 2 2" xfId="25813" xr:uid="{00000000-0005-0000-0000-00008FB80000}"/>
    <cellStyle name="Normal 6 2 4 2 4 2 3 3" xfId="25814" xr:uid="{00000000-0005-0000-0000-000090B80000}"/>
    <cellStyle name="Normal 6 2 4 2 4 2 4" xfId="25815" xr:uid="{00000000-0005-0000-0000-000091B80000}"/>
    <cellStyle name="Normal 6 2 4 2 4 2 4 2" xfId="25816" xr:uid="{00000000-0005-0000-0000-000092B80000}"/>
    <cellStyle name="Normal 6 2 4 2 4 2 5" xfId="25817" xr:uid="{00000000-0005-0000-0000-000093B80000}"/>
    <cellStyle name="Normal 6 2 4 2 4 3" xfId="25818" xr:uid="{00000000-0005-0000-0000-000094B80000}"/>
    <cellStyle name="Normal 6 2 4 2 4 3 2" xfId="25819" xr:uid="{00000000-0005-0000-0000-000095B80000}"/>
    <cellStyle name="Normal 6 2 4 2 4 3 2 2" xfId="25820" xr:uid="{00000000-0005-0000-0000-000096B80000}"/>
    <cellStyle name="Normal 6 2 4 2 4 3 2 2 2" xfId="25821" xr:uid="{00000000-0005-0000-0000-000097B80000}"/>
    <cellStyle name="Normal 6 2 4 2 4 3 2 3" xfId="25822" xr:uid="{00000000-0005-0000-0000-000098B80000}"/>
    <cellStyle name="Normal 6 2 4 2 4 3 3" xfId="25823" xr:uid="{00000000-0005-0000-0000-000099B80000}"/>
    <cellStyle name="Normal 6 2 4 2 4 3 3 2" xfId="25824" xr:uid="{00000000-0005-0000-0000-00009AB80000}"/>
    <cellStyle name="Normal 6 2 4 2 4 3 4" xfId="25825" xr:uid="{00000000-0005-0000-0000-00009BB80000}"/>
    <cellStyle name="Normal 6 2 4 2 4 4" xfId="25826" xr:uid="{00000000-0005-0000-0000-00009CB80000}"/>
    <cellStyle name="Normal 6 2 4 2 4 4 2" xfId="25827" xr:uid="{00000000-0005-0000-0000-00009DB80000}"/>
    <cellStyle name="Normal 6 2 4 2 4 4 2 2" xfId="25828" xr:uid="{00000000-0005-0000-0000-00009EB80000}"/>
    <cellStyle name="Normal 6 2 4 2 4 4 3" xfId="25829" xr:uid="{00000000-0005-0000-0000-00009FB80000}"/>
    <cellStyle name="Normal 6 2 4 2 4 5" xfId="25830" xr:uid="{00000000-0005-0000-0000-0000A0B80000}"/>
    <cellStyle name="Normal 6 2 4 2 4 5 2" xfId="25831" xr:uid="{00000000-0005-0000-0000-0000A1B80000}"/>
    <cellStyle name="Normal 6 2 4 2 4 6" xfId="25832" xr:uid="{00000000-0005-0000-0000-0000A2B80000}"/>
    <cellStyle name="Normal 6 2 4 2 5" xfId="25833" xr:uid="{00000000-0005-0000-0000-0000A3B80000}"/>
    <cellStyle name="Normal 6 2 4 2 5 2" xfId="25834" xr:uid="{00000000-0005-0000-0000-0000A4B80000}"/>
    <cellStyle name="Normal 6 2 4 2 5 2 2" xfId="25835" xr:uid="{00000000-0005-0000-0000-0000A5B80000}"/>
    <cellStyle name="Normal 6 2 4 2 5 2 2 2" xfId="25836" xr:uid="{00000000-0005-0000-0000-0000A6B80000}"/>
    <cellStyle name="Normal 6 2 4 2 5 2 2 2 2" xfId="25837" xr:uid="{00000000-0005-0000-0000-0000A7B80000}"/>
    <cellStyle name="Normal 6 2 4 2 5 2 2 3" xfId="25838" xr:uid="{00000000-0005-0000-0000-0000A8B80000}"/>
    <cellStyle name="Normal 6 2 4 2 5 2 3" xfId="25839" xr:uid="{00000000-0005-0000-0000-0000A9B80000}"/>
    <cellStyle name="Normal 6 2 4 2 5 2 3 2" xfId="25840" xr:uid="{00000000-0005-0000-0000-0000AAB80000}"/>
    <cellStyle name="Normal 6 2 4 2 5 2 4" xfId="25841" xr:uid="{00000000-0005-0000-0000-0000ABB80000}"/>
    <cellStyle name="Normal 6 2 4 2 5 3" xfId="25842" xr:uid="{00000000-0005-0000-0000-0000ACB80000}"/>
    <cellStyle name="Normal 6 2 4 2 5 3 2" xfId="25843" xr:uid="{00000000-0005-0000-0000-0000ADB80000}"/>
    <cellStyle name="Normal 6 2 4 2 5 3 2 2" xfId="25844" xr:uid="{00000000-0005-0000-0000-0000AEB80000}"/>
    <cellStyle name="Normal 6 2 4 2 5 3 3" xfId="25845" xr:uid="{00000000-0005-0000-0000-0000AFB80000}"/>
    <cellStyle name="Normal 6 2 4 2 5 4" xfId="25846" xr:uid="{00000000-0005-0000-0000-0000B0B80000}"/>
    <cellStyle name="Normal 6 2 4 2 5 4 2" xfId="25847" xr:uid="{00000000-0005-0000-0000-0000B1B80000}"/>
    <cellStyle name="Normal 6 2 4 2 5 5" xfId="25848" xr:uid="{00000000-0005-0000-0000-0000B2B80000}"/>
    <cellStyle name="Normal 6 2 4 2 6" xfId="25849" xr:uid="{00000000-0005-0000-0000-0000B3B80000}"/>
    <cellStyle name="Normal 6 2 4 2 6 2" xfId="25850" xr:uid="{00000000-0005-0000-0000-0000B4B80000}"/>
    <cellStyle name="Normal 6 2 4 2 6 2 2" xfId="25851" xr:uid="{00000000-0005-0000-0000-0000B5B80000}"/>
    <cellStyle name="Normal 6 2 4 2 6 2 2 2" xfId="25852" xr:uid="{00000000-0005-0000-0000-0000B6B80000}"/>
    <cellStyle name="Normal 6 2 4 2 6 2 3" xfId="25853" xr:uid="{00000000-0005-0000-0000-0000B7B80000}"/>
    <cellStyle name="Normal 6 2 4 2 6 3" xfId="25854" xr:uid="{00000000-0005-0000-0000-0000B8B80000}"/>
    <cellStyle name="Normal 6 2 4 2 6 3 2" xfId="25855" xr:uid="{00000000-0005-0000-0000-0000B9B80000}"/>
    <cellStyle name="Normal 6 2 4 2 6 4" xfId="25856" xr:uid="{00000000-0005-0000-0000-0000BAB80000}"/>
    <cellStyle name="Normal 6 2 4 2 7" xfId="25857" xr:uid="{00000000-0005-0000-0000-0000BBB80000}"/>
    <cellStyle name="Normal 6 2 4 2 7 2" xfId="25858" xr:uid="{00000000-0005-0000-0000-0000BCB80000}"/>
    <cellStyle name="Normal 6 2 4 2 7 2 2" xfId="25859" xr:uid="{00000000-0005-0000-0000-0000BDB80000}"/>
    <cellStyle name="Normal 6 2 4 2 7 3" xfId="25860" xr:uid="{00000000-0005-0000-0000-0000BEB80000}"/>
    <cellStyle name="Normal 6 2 4 2 8" xfId="25861" xr:uid="{00000000-0005-0000-0000-0000BFB80000}"/>
    <cellStyle name="Normal 6 2 4 2 8 2" xfId="25862" xr:uid="{00000000-0005-0000-0000-0000C0B80000}"/>
    <cellStyle name="Normal 6 2 4 2 9" xfId="25863" xr:uid="{00000000-0005-0000-0000-0000C1B80000}"/>
    <cellStyle name="Normal 6 2 4 3" xfId="25864" xr:uid="{00000000-0005-0000-0000-0000C2B80000}"/>
    <cellStyle name="Normal 6 2 4 3 2" xfId="25865" xr:uid="{00000000-0005-0000-0000-0000C3B80000}"/>
    <cellStyle name="Normal 6 2 4 3 2 2" xfId="25866" xr:uid="{00000000-0005-0000-0000-0000C4B80000}"/>
    <cellStyle name="Normal 6 2 4 3 2 2 2" xfId="25867" xr:uid="{00000000-0005-0000-0000-0000C5B80000}"/>
    <cellStyle name="Normal 6 2 4 3 2 2 2 2" xfId="25868" xr:uid="{00000000-0005-0000-0000-0000C6B80000}"/>
    <cellStyle name="Normal 6 2 4 3 2 2 2 2 2" xfId="25869" xr:uid="{00000000-0005-0000-0000-0000C7B80000}"/>
    <cellStyle name="Normal 6 2 4 3 2 2 2 2 2 2" xfId="25870" xr:uid="{00000000-0005-0000-0000-0000C8B80000}"/>
    <cellStyle name="Normal 6 2 4 3 2 2 2 2 2 2 2" xfId="25871" xr:uid="{00000000-0005-0000-0000-0000C9B80000}"/>
    <cellStyle name="Normal 6 2 4 3 2 2 2 2 2 3" xfId="25872" xr:uid="{00000000-0005-0000-0000-0000CAB80000}"/>
    <cellStyle name="Normal 6 2 4 3 2 2 2 2 3" xfId="25873" xr:uid="{00000000-0005-0000-0000-0000CBB80000}"/>
    <cellStyle name="Normal 6 2 4 3 2 2 2 2 3 2" xfId="25874" xr:uid="{00000000-0005-0000-0000-0000CCB80000}"/>
    <cellStyle name="Normal 6 2 4 3 2 2 2 2 4" xfId="25875" xr:uid="{00000000-0005-0000-0000-0000CDB80000}"/>
    <cellStyle name="Normal 6 2 4 3 2 2 2 3" xfId="25876" xr:uid="{00000000-0005-0000-0000-0000CEB80000}"/>
    <cellStyle name="Normal 6 2 4 3 2 2 2 3 2" xfId="25877" xr:uid="{00000000-0005-0000-0000-0000CFB80000}"/>
    <cellStyle name="Normal 6 2 4 3 2 2 2 3 2 2" xfId="25878" xr:uid="{00000000-0005-0000-0000-0000D0B80000}"/>
    <cellStyle name="Normal 6 2 4 3 2 2 2 3 3" xfId="25879" xr:uid="{00000000-0005-0000-0000-0000D1B80000}"/>
    <cellStyle name="Normal 6 2 4 3 2 2 2 4" xfId="25880" xr:uid="{00000000-0005-0000-0000-0000D2B80000}"/>
    <cellStyle name="Normal 6 2 4 3 2 2 2 4 2" xfId="25881" xr:uid="{00000000-0005-0000-0000-0000D3B80000}"/>
    <cellStyle name="Normal 6 2 4 3 2 2 2 5" xfId="25882" xr:uid="{00000000-0005-0000-0000-0000D4B80000}"/>
    <cellStyle name="Normal 6 2 4 3 2 2 3" xfId="25883" xr:uid="{00000000-0005-0000-0000-0000D5B80000}"/>
    <cellStyle name="Normal 6 2 4 3 2 2 3 2" xfId="25884" xr:uid="{00000000-0005-0000-0000-0000D6B80000}"/>
    <cellStyle name="Normal 6 2 4 3 2 2 3 2 2" xfId="25885" xr:uid="{00000000-0005-0000-0000-0000D7B80000}"/>
    <cellStyle name="Normal 6 2 4 3 2 2 3 2 2 2" xfId="25886" xr:uid="{00000000-0005-0000-0000-0000D8B80000}"/>
    <cellStyle name="Normal 6 2 4 3 2 2 3 2 3" xfId="25887" xr:uid="{00000000-0005-0000-0000-0000D9B80000}"/>
    <cellStyle name="Normal 6 2 4 3 2 2 3 3" xfId="25888" xr:uid="{00000000-0005-0000-0000-0000DAB80000}"/>
    <cellStyle name="Normal 6 2 4 3 2 2 3 3 2" xfId="25889" xr:uid="{00000000-0005-0000-0000-0000DBB80000}"/>
    <cellStyle name="Normal 6 2 4 3 2 2 3 4" xfId="25890" xr:uid="{00000000-0005-0000-0000-0000DCB80000}"/>
    <cellStyle name="Normal 6 2 4 3 2 2 4" xfId="25891" xr:uid="{00000000-0005-0000-0000-0000DDB80000}"/>
    <cellStyle name="Normal 6 2 4 3 2 2 4 2" xfId="25892" xr:uid="{00000000-0005-0000-0000-0000DEB80000}"/>
    <cellStyle name="Normal 6 2 4 3 2 2 4 2 2" xfId="25893" xr:uid="{00000000-0005-0000-0000-0000DFB80000}"/>
    <cellStyle name="Normal 6 2 4 3 2 2 4 3" xfId="25894" xr:uid="{00000000-0005-0000-0000-0000E0B80000}"/>
    <cellStyle name="Normal 6 2 4 3 2 2 5" xfId="25895" xr:uid="{00000000-0005-0000-0000-0000E1B80000}"/>
    <cellStyle name="Normal 6 2 4 3 2 2 5 2" xfId="25896" xr:uid="{00000000-0005-0000-0000-0000E2B80000}"/>
    <cellStyle name="Normal 6 2 4 3 2 2 6" xfId="25897" xr:uid="{00000000-0005-0000-0000-0000E3B80000}"/>
    <cellStyle name="Normal 6 2 4 3 2 3" xfId="25898" xr:uid="{00000000-0005-0000-0000-0000E4B80000}"/>
    <cellStyle name="Normal 6 2 4 3 2 3 2" xfId="25899" xr:uid="{00000000-0005-0000-0000-0000E5B80000}"/>
    <cellStyle name="Normal 6 2 4 3 2 3 2 2" xfId="25900" xr:uid="{00000000-0005-0000-0000-0000E6B80000}"/>
    <cellStyle name="Normal 6 2 4 3 2 3 2 2 2" xfId="25901" xr:uid="{00000000-0005-0000-0000-0000E7B80000}"/>
    <cellStyle name="Normal 6 2 4 3 2 3 2 2 2 2" xfId="25902" xr:uid="{00000000-0005-0000-0000-0000E8B80000}"/>
    <cellStyle name="Normal 6 2 4 3 2 3 2 2 3" xfId="25903" xr:uid="{00000000-0005-0000-0000-0000E9B80000}"/>
    <cellStyle name="Normal 6 2 4 3 2 3 2 3" xfId="25904" xr:uid="{00000000-0005-0000-0000-0000EAB80000}"/>
    <cellStyle name="Normal 6 2 4 3 2 3 2 3 2" xfId="25905" xr:uid="{00000000-0005-0000-0000-0000EBB80000}"/>
    <cellStyle name="Normal 6 2 4 3 2 3 2 4" xfId="25906" xr:uid="{00000000-0005-0000-0000-0000ECB80000}"/>
    <cellStyle name="Normal 6 2 4 3 2 3 3" xfId="25907" xr:uid="{00000000-0005-0000-0000-0000EDB80000}"/>
    <cellStyle name="Normal 6 2 4 3 2 3 3 2" xfId="25908" xr:uid="{00000000-0005-0000-0000-0000EEB80000}"/>
    <cellStyle name="Normal 6 2 4 3 2 3 3 2 2" xfId="25909" xr:uid="{00000000-0005-0000-0000-0000EFB80000}"/>
    <cellStyle name="Normal 6 2 4 3 2 3 3 3" xfId="25910" xr:uid="{00000000-0005-0000-0000-0000F0B80000}"/>
    <cellStyle name="Normal 6 2 4 3 2 3 4" xfId="25911" xr:uid="{00000000-0005-0000-0000-0000F1B80000}"/>
    <cellStyle name="Normal 6 2 4 3 2 3 4 2" xfId="25912" xr:uid="{00000000-0005-0000-0000-0000F2B80000}"/>
    <cellStyle name="Normal 6 2 4 3 2 3 5" xfId="25913" xr:uid="{00000000-0005-0000-0000-0000F3B80000}"/>
    <cellStyle name="Normal 6 2 4 3 2 4" xfId="25914" xr:uid="{00000000-0005-0000-0000-0000F4B80000}"/>
    <cellStyle name="Normal 6 2 4 3 2 4 2" xfId="25915" xr:uid="{00000000-0005-0000-0000-0000F5B80000}"/>
    <cellStyle name="Normal 6 2 4 3 2 4 2 2" xfId="25916" xr:uid="{00000000-0005-0000-0000-0000F6B80000}"/>
    <cellStyle name="Normal 6 2 4 3 2 4 2 2 2" xfId="25917" xr:uid="{00000000-0005-0000-0000-0000F7B80000}"/>
    <cellStyle name="Normal 6 2 4 3 2 4 2 3" xfId="25918" xr:uid="{00000000-0005-0000-0000-0000F8B80000}"/>
    <cellStyle name="Normal 6 2 4 3 2 4 3" xfId="25919" xr:uid="{00000000-0005-0000-0000-0000F9B80000}"/>
    <cellStyle name="Normal 6 2 4 3 2 4 3 2" xfId="25920" xr:uid="{00000000-0005-0000-0000-0000FAB80000}"/>
    <cellStyle name="Normal 6 2 4 3 2 4 4" xfId="25921" xr:uid="{00000000-0005-0000-0000-0000FBB80000}"/>
    <cellStyle name="Normal 6 2 4 3 2 5" xfId="25922" xr:uid="{00000000-0005-0000-0000-0000FCB80000}"/>
    <cellStyle name="Normal 6 2 4 3 2 5 2" xfId="25923" xr:uid="{00000000-0005-0000-0000-0000FDB80000}"/>
    <cellStyle name="Normal 6 2 4 3 2 5 2 2" xfId="25924" xr:uid="{00000000-0005-0000-0000-0000FEB80000}"/>
    <cellStyle name="Normal 6 2 4 3 2 5 3" xfId="25925" xr:uid="{00000000-0005-0000-0000-0000FFB80000}"/>
    <cellStyle name="Normal 6 2 4 3 2 6" xfId="25926" xr:uid="{00000000-0005-0000-0000-000000B90000}"/>
    <cellStyle name="Normal 6 2 4 3 2 6 2" xfId="25927" xr:uid="{00000000-0005-0000-0000-000001B90000}"/>
    <cellStyle name="Normal 6 2 4 3 2 7" xfId="25928" xr:uid="{00000000-0005-0000-0000-000002B90000}"/>
    <cellStyle name="Normal 6 2 4 3 3" xfId="25929" xr:uid="{00000000-0005-0000-0000-000003B90000}"/>
    <cellStyle name="Normal 6 2 4 3 3 2" xfId="25930" xr:uid="{00000000-0005-0000-0000-000004B90000}"/>
    <cellStyle name="Normal 6 2 4 3 3 2 2" xfId="25931" xr:uid="{00000000-0005-0000-0000-000005B90000}"/>
    <cellStyle name="Normal 6 2 4 3 3 2 2 2" xfId="25932" xr:uid="{00000000-0005-0000-0000-000006B90000}"/>
    <cellStyle name="Normal 6 2 4 3 3 2 2 2 2" xfId="25933" xr:uid="{00000000-0005-0000-0000-000007B90000}"/>
    <cellStyle name="Normal 6 2 4 3 3 2 2 2 2 2" xfId="25934" xr:uid="{00000000-0005-0000-0000-000008B90000}"/>
    <cellStyle name="Normal 6 2 4 3 3 2 2 2 3" xfId="25935" xr:uid="{00000000-0005-0000-0000-000009B90000}"/>
    <cellStyle name="Normal 6 2 4 3 3 2 2 3" xfId="25936" xr:uid="{00000000-0005-0000-0000-00000AB90000}"/>
    <cellStyle name="Normal 6 2 4 3 3 2 2 3 2" xfId="25937" xr:uid="{00000000-0005-0000-0000-00000BB90000}"/>
    <cellStyle name="Normal 6 2 4 3 3 2 2 4" xfId="25938" xr:uid="{00000000-0005-0000-0000-00000CB90000}"/>
    <cellStyle name="Normal 6 2 4 3 3 2 3" xfId="25939" xr:uid="{00000000-0005-0000-0000-00000DB90000}"/>
    <cellStyle name="Normal 6 2 4 3 3 2 3 2" xfId="25940" xr:uid="{00000000-0005-0000-0000-00000EB90000}"/>
    <cellStyle name="Normal 6 2 4 3 3 2 3 2 2" xfId="25941" xr:uid="{00000000-0005-0000-0000-00000FB90000}"/>
    <cellStyle name="Normal 6 2 4 3 3 2 3 3" xfId="25942" xr:uid="{00000000-0005-0000-0000-000010B90000}"/>
    <cellStyle name="Normal 6 2 4 3 3 2 4" xfId="25943" xr:uid="{00000000-0005-0000-0000-000011B90000}"/>
    <cellStyle name="Normal 6 2 4 3 3 2 4 2" xfId="25944" xr:uid="{00000000-0005-0000-0000-000012B90000}"/>
    <cellStyle name="Normal 6 2 4 3 3 2 5" xfId="25945" xr:uid="{00000000-0005-0000-0000-000013B90000}"/>
    <cellStyle name="Normal 6 2 4 3 3 3" xfId="25946" xr:uid="{00000000-0005-0000-0000-000014B90000}"/>
    <cellStyle name="Normal 6 2 4 3 3 3 2" xfId="25947" xr:uid="{00000000-0005-0000-0000-000015B90000}"/>
    <cellStyle name="Normal 6 2 4 3 3 3 2 2" xfId="25948" xr:uid="{00000000-0005-0000-0000-000016B90000}"/>
    <cellStyle name="Normal 6 2 4 3 3 3 2 2 2" xfId="25949" xr:uid="{00000000-0005-0000-0000-000017B90000}"/>
    <cellStyle name="Normal 6 2 4 3 3 3 2 3" xfId="25950" xr:uid="{00000000-0005-0000-0000-000018B90000}"/>
    <cellStyle name="Normal 6 2 4 3 3 3 3" xfId="25951" xr:uid="{00000000-0005-0000-0000-000019B90000}"/>
    <cellStyle name="Normal 6 2 4 3 3 3 3 2" xfId="25952" xr:uid="{00000000-0005-0000-0000-00001AB90000}"/>
    <cellStyle name="Normal 6 2 4 3 3 3 4" xfId="25953" xr:uid="{00000000-0005-0000-0000-00001BB90000}"/>
    <cellStyle name="Normal 6 2 4 3 3 4" xfId="25954" xr:uid="{00000000-0005-0000-0000-00001CB90000}"/>
    <cellStyle name="Normal 6 2 4 3 3 4 2" xfId="25955" xr:uid="{00000000-0005-0000-0000-00001DB90000}"/>
    <cellStyle name="Normal 6 2 4 3 3 4 2 2" xfId="25956" xr:uid="{00000000-0005-0000-0000-00001EB90000}"/>
    <cellStyle name="Normal 6 2 4 3 3 4 3" xfId="25957" xr:uid="{00000000-0005-0000-0000-00001FB90000}"/>
    <cellStyle name="Normal 6 2 4 3 3 5" xfId="25958" xr:uid="{00000000-0005-0000-0000-000020B90000}"/>
    <cellStyle name="Normal 6 2 4 3 3 5 2" xfId="25959" xr:uid="{00000000-0005-0000-0000-000021B90000}"/>
    <cellStyle name="Normal 6 2 4 3 3 6" xfId="25960" xr:uid="{00000000-0005-0000-0000-000022B90000}"/>
    <cellStyle name="Normal 6 2 4 3 4" xfId="25961" xr:uid="{00000000-0005-0000-0000-000023B90000}"/>
    <cellStyle name="Normal 6 2 4 3 4 2" xfId="25962" xr:uid="{00000000-0005-0000-0000-000024B90000}"/>
    <cellStyle name="Normal 6 2 4 3 4 2 2" xfId="25963" xr:uid="{00000000-0005-0000-0000-000025B90000}"/>
    <cellStyle name="Normal 6 2 4 3 4 2 2 2" xfId="25964" xr:uid="{00000000-0005-0000-0000-000026B90000}"/>
    <cellStyle name="Normal 6 2 4 3 4 2 2 2 2" xfId="25965" xr:uid="{00000000-0005-0000-0000-000027B90000}"/>
    <cellStyle name="Normal 6 2 4 3 4 2 2 3" xfId="25966" xr:uid="{00000000-0005-0000-0000-000028B90000}"/>
    <cellStyle name="Normal 6 2 4 3 4 2 3" xfId="25967" xr:uid="{00000000-0005-0000-0000-000029B90000}"/>
    <cellStyle name="Normal 6 2 4 3 4 2 3 2" xfId="25968" xr:uid="{00000000-0005-0000-0000-00002AB90000}"/>
    <cellStyle name="Normal 6 2 4 3 4 2 4" xfId="25969" xr:uid="{00000000-0005-0000-0000-00002BB90000}"/>
    <cellStyle name="Normal 6 2 4 3 4 3" xfId="25970" xr:uid="{00000000-0005-0000-0000-00002CB90000}"/>
    <cellStyle name="Normal 6 2 4 3 4 3 2" xfId="25971" xr:uid="{00000000-0005-0000-0000-00002DB90000}"/>
    <cellStyle name="Normal 6 2 4 3 4 3 2 2" xfId="25972" xr:uid="{00000000-0005-0000-0000-00002EB90000}"/>
    <cellStyle name="Normal 6 2 4 3 4 3 3" xfId="25973" xr:uid="{00000000-0005-0000-0000-00002FB90000}"/>
    <cellStyle name="Normal 6 2 4 3 4 4" xfId="25974" xr:uid="{00000000-0005-0000-0000-000030B90000}"/>
    <cellStyle name="Normal 6 2 4 3 4 4 2" xfId="25975" xr:uid="{00000000-0005-0000-0000-000031B90000}"/>
    <cellStyle name="Normal 6 2 4 3 4 5" xfId="25976" xr:uid="{00000000-0005-0000-0000-000032B90000}"/>
    <cellStyle name="Normal 6 2 4 3 5" xfId="25977" xr:uid="{00000000-0005-0000-0000-000033B90000}"/>
    <cellStyle name="Normal 6 2 4 3 5 2" xfId="25978" xr:uid="{00000000-0005-0000-0000-000034B90000}"/>
    <cellStyle name="Normal 6 2 4 3 5 2 2" xfId="25979" xr:uid="{00000000-0005-0000-0000-000035B90000}"/>
    <cellStyle name="Normal 6 2 4 3 5 2 2 2" xfId="25980" xr:uid="{00000000-0005-0000-0000-000036B90000}"/>
    <cellStyle name="Normal 6 2 4 3 5 2 3" xfId="25981" xr:uid="{00000000-0005-0000-0000-000037B90000}"/>
    <cellStyle name="Normal 6 2 4 3 5 3" xfId="25982" xr:uid="{00000000-0005-0000-0000-000038B90000}"/>
    <cellStyle name="Normal 6 2 4 3 5 3 2" xfId="25983" xr:uid="{00000000-0005-0000-0000-000039B90000}"/>
    <cellStyle name="Normal 6 2 4 3 5 4" xfId="25984" xr:uid="{00000000-0005-0000-0000-00003AB90000}"/>
    <cellStyle name="Normal 6 2 4 3 6" xfId="25985" xr:uid="{00000000-0005-0000-0000-00003BB90000}"/>
    <cellStyle name="Normal 6 2 4 3 6 2" xfId="25986" xr:uid="{00000000-0005-0000-0000-00003CB90000}"/>
    <cellStyle name="Normal 6 2 4 3 6 2 2" xfId="25987" xr:uid="{00000000-0005-0000-0000-00003DB90000}"/>
    <cellStyle name="Normal 6 2 4 3 6 3" xfId="25988" xr:uid="{00000000-0005-0000-0000-00003EB90000}"/>
    <cellStyle name="Normal 6 2 4 3 7" xfId="25989" xr:uid="{00000000-0005-0000-0000-00003FB90000}"/>
    <cellStyle name="Normal 6 2 4 3 7 2" xfId="25990" xr:uid="{00000000-0005-0000-0000-000040B90000}"/>
    <cellStyle name="Normal 6 2 4 3 8" xfId="25991" xr:uid="{00000000-0005-0000-0000-000041B90000}"/>
    <cellStyle name="Normal 6 2 4 4" xfId="25992" xr:uid="{00000000-0005-0000-0000-000042B90000}"/>
    <cellStyle name="Normal 6 2 4 4 2" xfId="25993" xr:uid="{00000000-0005-0000-0000-000043B90000}"/>
    <cellStyle name="Normal 6 2 4 4 2 2" xfId="25994" xr:uid="{00000000-0005-0000-0000-000044B90000}"/>
    <cellStyle name="Normal 6 2 4 4 2 2 2" xfId="25995" xr:uid="{00000000-0005-0000-0000-000045B90000}"/>
    <cellStyle name="Normal 6 2 4 4 2 2 2 2" xfId="25996" xr:uid="{00000000-0005-0000-0000-000046B90000}"/>
    <cellStyle name="Normal 6 2 4 4 2 2 2 2 2" xfId="25997" xr:uid="{00000000-0005-0000-0000-000047B90000}"/>
    <cellStyle name="Normal 6 2 4 4 2 2 2 2 2 2" xfId="25998" xr:uid="{00000000-0005-0000-0000-000048B90000}"/>
    <cellStyle name="Normal 6 2 4 4 2 2 2 2 3" xfId="25999" xr:uid="{00000000-0005-0000-0000-000049B90000}"/>
    <cellStyle name="Normal 6 2 4 4 2 2 2 3" xfId="26000" xr:uid="{00000000-0005-0000-0000-00004AB90000}"/>
    <cellStyle name="Normal 6 2 4 4 2 2 2 3 2" xfId="26001" xr:uid="{00000000-0005-0000-0000-00004BB90000}"/>
    <cellStyle name="Normal 6 2 4 4 2 2 2 4" xfId="26002" xr:uid="{00000000-0005-0000-0000-00004CB90000}"/>
    <cellStyle name="Normal 6 2 4 4 2 2 3" xfId="26003" xr:uid="{00000000-0005-0000-0000-00004DB90000}"/>
    <cellStyle name="Normal 6 2 4 4 2 2 3 2" xfId="26004" xr:uid="{00000000-0005-0000-0000-00004EB90000}"/>
    <cellStyle name="Normal 6 2 4 4 2 2 3 2 2" xfId="26005" xr:uid="{00000000-0005-0000-0000-00004FB90000}"/>
    <cellStyle name="Normal 6 2 4 4 2 2 3 3" xfId="26006" xr:uid="{00000000-0005-0000-0000-000050B90000}"/>
    <cellStyle name="Normal 6 2 4 4 2 2 4" xfId="26007" xr:uid="{00000000-0005-0000-0000-000051B90000}"/>
    <cellStyle name="Normal 6 2 4 4 2 2 4 2" xfId="26008" xr:uid="{00000000-0005-0000-0000-000052B90000}"/>
    <cellStyle name="Normal 6 2 4 4 2 2 5" xfId="26009" xr:uid="{00000000-0005-0000-0000-000053B90000}"/>
    <cellStyle name="Normal 6 2 4 4 2 3" xfId="26010" xr:uid="{00000000-0005-0000-0000-000054B90000}"/>
    <cellStyle name="Normal 6 2 4 4 2 3 2" xfId="26011" xr:uid="{00000000-0005-0000-0000-000055B90000}"/>
    <cellStyle name="Normal 6 2 4 4 2 3 2 2" xfId="26012" xr:uid="{00000000-0005-0000-0000-000056B90000}"/>
    <cellStyle name="Normal 6 2 4 4 2 3 2 2 2" xfId="26013" xr:uid="{00000000-0005-0000-0000-000057B90000}"/>
    <cellStyle name="Normal 6 2 4 4 2 3 2 3" xfId="26014" xr:uid="{00000000-0005-0000-0000-000058B90000}"/>
    <cellStyle name="Normal 6 2 4 4 2 3 3" xfId="26015" xr:uid="{00000000-0005-0000-0000-000059B90000}"/>
    <cellStyle name="Normal 6 2 4 4 2 3 3 2" xfId="26016" xr:uid="{00000000-0005-0000-0000-00005AB90000}"/>
    <cellStyle name="Normal 6 2 4 4 2 3 4" xfId="26017" xr:uid="{00000000-0005-0000-0000-00005BB90000}"/>
    <cellStyle name="Normal 6 2 4 4 2 4" xfId="26018" xr:uid="{00000000-0005-0000-0000-00005CB90000}"/>
    <cellStyle name="Normal 6 2 4 4 2 4 2" xfId="26019" xr:uid="{00000000-0005-0000-0000-00005DB90000}"/>
    <cellStyle name="Normal 6 2 4 4 2 4 2 2" xfId="26020" xr:uid="{00000000-0005-0000-0000-00005EB90000}"/>
    <cellStyle name="Normal 6 2 4 4 2 4 3" xfId="26021" xr:uid="{00000000-0005-0000-0000-00005FB90000}"/>
    <cellStyle name="Normal 6 2 4 4 2 5" xfId="26022" xr:uid="{00000000-0005-0000-0000-000060B90000}"/>
    <cellStyle name="Normal 6 2 4 4 2 5 2" xfId="26023" xr:uid="{00000000-0005-0000-0000-000061B90000}"/>
    <cellStyle name="Normal 6 2 4 4 2 6" xfId="26024" xr:uid="{00000000-0005-0000-0000-000062B90000}"/>
    <cellStyle name="Normal 6 2 4 4 3" xfId="26025" xr:uid="{00000000-0005-0000-0000-000063B90000}"/>
    <cellStyle name="Normal 6 2 4 4 3 2" xfId="26026" xr:uid="{00000000-0005-0000-0000-000064B90000}"/>
    <cellStyle name="Normal 6 2 4 4 3 2 2" xfId="26027" xr:uid="{00000000-0005-0000-0000-000065B90000}"/>
    <cellStyle name="Normal 6 2 4 4 3 2 2 2" xfId="26028" xr:uid="{00000000-0005-0000-0000-000066B90000}"/>
    <cellStyle name="Normal 6 2 4 4 3 2 2 2 2" xfId="26029" xr:uid="{00000000-0005-0000-0000-000067B90000}"/>
    <cellStyle name="Normal 6 2 4 4 3 2 2 3" xfId="26030" xr:uid="{00000000-0005-0000-0000-000068B90000}"/>
    <cellStyle name="Normal 6 2 4 4 3 2 3" xfId="26031" xr:uid="{00000000-0005-0000-0000-000069B90000}"/>
    <cellStyle name="Normal 6 2 4 4 3 2 3 2" xfId="26032" xr:uid="{00000000-0005-0000-0000-00006AB90000}"/>
    <cellStyle name="Normal 6 2 4 4 3 2 4" xfId="26033" xr:uid="{00000000-0005-0000-0000-00006BB90000}"/>
    <cellStyle name="Normal 6 2 4 4 3 3" xfId="26034" xr:uid="{00000000-0005-0000-0000-00006CB90000}"/>
    <cellStyle name="Normal 6 2 4 4 3 3 2" xfId="26035" xr:uid="{00000000-0005-0000-0000-00006DB90000}"/>
    <cellStyle name="Normal 6 2 4 4 3 3 2 2" xfId="26036" xr:uid="{00000000-0005-0000-0000-00006EB90000}"/>
    <cellStyle name="Normal 6 2 4 4 3 3 3" xfId="26037" xr:uid="{00000000-0005-0000-0000-00006FB90000}"/>
    <cellStyle name="Normal 6 2 4 4 3 4" xfId="26038" xr:uid="{00000000-0005-0000-0000-000070B90000}"/>
    <cellStyle name="Normal 6 2 4 4 3 4 2" xfId="26039" xr:uid="{00000000-0005-0000-0000-000071B90000}"/>
    <cellStyle name="Normal 6 2 4 4 3 5" xfId="26040" xr:uid="{00000000-0005-0000-0000-000072B90000}"/>
    <cellStyle name="Normal 6 2 4 4 4" xfId="26041" xr:uid="{00000000-0005-0000-0000-000073B90000}"/>
    <cellStyle name="Normal 6 2 4 4 4 2" xfId="26042" xr:uid="{00000000-0005-0000-0000-000074B90000}"/>
    <cellStyle name="Normal 6 2 4 4 4 2 2" xfId="26043" xr:uid="{00000000-0005-0000-0000-000075B90000}"/>
    <cellStyle name="Normal 6 2 4 4 4 2 2 2" xfId="26044" xr:uid="{00000000-0005-0000-0000-000076B90000}"/>
    <cellStyle name="Normal 6 2 4 4 4 2 3" xfId="26045" xr:uid="{00000000-0005-0000-0000-000077B90000}"/>
    <cellStyle name="Normal 6 2 4 4 4 3" xfId="26046" xr:uid="{00000000-0005-0000-0000-000078B90000}"/>
    <cellStyle name="Normal 6 2 4 4 4 3 2" xfId="26047" xr:uid="{00000000-0005-0000-0000-000079B90000}"/>
    <cellStyle name="Normal 6 2 4 4 4 4" xfId="26048" xr:uid="{00000000-0005-0000-0000-00007AB90000}"/>
    <cellStyle name="Normal 6 2 4 4 5" xfId="26049" xr:uid="{00000000-0005-0000-0000-00007BB90000}"/>
    <cellStyle name="Normal 6 2 4 4 5 2" xfId="26050" xr:uid="{00000000-0005-0000-0000-00007CB90000}"/>
    <cellStyle name="Normal 6 2 4 4 5 2 2" xfId="26051" xr:uid="{00000000-0005-0000-0000-00007DB90000}"/>
    <cellStyle name="Normal 6 2 4 4 5 3" xfId="26052" xr:uid="{00000000-0005-0000-0000-00007EB90000}"/>
    <cellStyle name="Normal 6 2 4 4 6" xfId="26053" xr:uid="{00000000-0005-0000-0000-00007FB90000}"/>
    <cellStyle name="Normal 6 2 4 4 6 2" xfId="26054" xr:uid="{00000000-0005-0000-0000-000080B90000}"/>
    <cellStyle name="Normal 6 2 4 4 7" xfId="26055" xr:uid="{00000000-0005-0000-0000-000081B90000}"/>
    <cellStyle name="Normal 6 2 4 5" xfId="26056" xr:uid="{00000000-0005-0000-0000-000082B90000}"/>
    <cellStyle name="Normal 6 2 4 5 2" xfId="26057" xr:uid="{00000000-0005-0000-0000-000083B90000}"/>
    <cellStyle name="Normal 6 2 4 5 2 2" xfId="26058" xr:uid="{00000000-0005-0000-0000-000084B90000}"/>
    <cellStyle name="Normal 6 2 4 5 2 2 2" xfId="26059" xr:uid="{00000000-0005-0000-0000-000085B90000}"/>
    <cellStyle name="Normal 6 2 4 5 2 2 2 2" xfId="26060" xr:uid="{00000000-0005-0000-0000-000086B90000}"/>
    <cellStyle name="Normal 6 2 4 5 2 2 2 2 2" xfId="26061" xr:uid="{00000000-0005-0000-0000-000087B90000}"/>
    <cellStyle name="Normal 6 2 4 5 2 2 2 3" xfId="26062" xr:uid="{00000000-0005-0000-0000-000088B90000}"/>
    <cellStyle name="Normal 6 2 4 5 2 2 3" xfId="26063" xr:uid="{00000000-0005-0000-0000-000089B90000}"/>
    <cellStyle name="Normal 6 2 4 5 2 2 3 2" xfId="26064" xr:uid="{00000000-0005-0000-0000-00008AB90000}"/>
    <cellStyle name="Normal 6 2 4 5 2 2 4" xfId="26065" xr:uid="{00000000-0005-0000-0000-00008BB90000}"/>
    <cellStyle name="Normal 6 2 4 5 2 3" xfId="26066" xr:uid="{00000000-0005-0000-0000-00008CB90000}"/>
    <cellStyle name="Normal 6 2 4 5 2 3 2" xfId="26067" xr:uid="{00000000-0005-0000-0000-00008DB90000}"/>
    <cellStyle name="Normal 6 2 4 5 2 3 2 2" xfId="26068" xr:uid="{00000000-0005-0000-0000-00008EB90000}"/>
    <cellStyle name="Normal 6 2 4 5 2 3 3" xfId="26069" xr:uid="{00000000-0005-0000-0000-00008FB90000}"/>
    <cellStyle name="Normal 6 2 4 5 2 4" xfId="26070" xr:uid="{00000000-0005-0000-0000-000090B90000}"/>
    <cellStyle name="Normal 6 2 4 5 2 4 2" xfId="26071" xr:uid="{00000000-0005-0000-0000-000091B90000}"/>
    <cellStyle name="Normal 6 2 4 5 2 5" xfId="26072" xr:uid="{00000000-0005-0000-0000-000092B90000}"/>
    <cellStyle name="Normal 6 2 4 5 3" xfId="26073" xr:uid="{00000000-0005-0000-0000-000093B90000}"/>
    <cellStyle name="Normal 6 2 4 5 3 2" xfId="26074" xr:uid="{00000000-0005-0000-0000-000094B90000}"/>
    <cellStyle name="Normal 6 2 4 5 3 2 2" xfId="26075" xr:uid="{00000000-0005-0000-0000-000095B90000}"/>
    <cellStyle name="Normal 6 2 4 5 3 2 2 2" xfId="26076" xr:uid="{00000000-0005-0000-0000-000096B90000}"/>
    <cellStyle name="Normal 6 2 4 5 3 2 3" xfId="26077" xr:uid="{00000000-0005-0000-0000-000097B90000}"/>
    <cellStyle name="Normal 6 2 4 5 3 3" xfId="26078" xr:uid="{00000000-0005-0000-0000-000098B90000}"/>
    <cellStyle name="Normal 6 2 4 5 3 3 2" xfId="26079" xr:uid="{00000000-0005-0000-0000-000099B90000}"/>
    <cellStyle name="Normal 6 2 4 5 3 4" xfId="26080" xr:uid="{00000000-0005-0000-0000-00009AB90000}"/>
    <cellStyle name="Normal 6 2 4 5 4" xfId="26081" xr:uid="{00000000-0005-0000-0000-00009BB90000}"/>
    <cellStyle name="Normal 6 2 4 5 4 2" xfId="26082" xr:uid="{00000000-0005-0000-0000-00009CB90000}"/>
    <cellStyle name="Normal 6 2 4 5 4 2 2" xfId="26083" xr:uid="{00000000-0005-0000-0000-00009DB90000}"/>
    <cellStyle name="Normal 6 2 4 5 4 3" xfId="26084" xr:uid="{00000000-0005-0000-0000-00009EB90000}"/>
    <cellStyle name="Normal 6 2 4 5 5" xfId="26085" xr:uid="{00000000-0005-0000-0000-00009FB90000}"/>
    <cellStyle name="Normal 6 2 4 5 5 2" xfId="26086" xr:uid="{00000000-0005-0000-0000-0000A0B90000}"/>
    <cellStyle name="Normal 6 2 4 5 6" xfId="26087" xr:uid="{00000000-0005-0000-0000-0000A1B90000}"/>
    <cellStyle name="Normal 6 2 4 6" xfId="26088" xr:uid="{00000000-0005-0000-0000-0000A2B90000}"/>
    <cellStyle name="Normal 6 2 4 6 2" xfId="26089" xr:uid="{00000000-0005-0000-0000-0000A3B90000}"/>
    <cellStyle name="Normal 6 2 4 6 2 2" xfId="26090" xr:uid="{00000000-0005-0000-0000-0000A4B90000}"/>
    <cellStyle name="Normal 6 2 4 6 2 2 2" xfId="26091" xr:uid="{00000000-0005-0000-0000-0000A5B90000}"/>
    <cellStyle name="Normal 6 2 4 6 2 2 2 2" xfId="26092" xr:uid="{00000000-0005-0000-0000-0000A6B90000}"/>
    <cellStyle name="Normal 6 2 4 6 2 2 3" xfId="26093" xr:uid="{00000000-0005-0000-0000-0000A7B90000}"/>
    <cellStyle name="Normal 6 2 4 6 2 3" xfId="26094" xr:uid="{00000000-0005-0000-0000-0000A8B90000}"/>
    <cellStyle name="Normal 6 2 4 6 2 3 2" xfId="26095" xr:uid="{00000000-0005-0000-0000-0000A9B90000}"/>
    <cellStyle name="Normal 6 2 4 6 2 4" xfId="26096" xr:uid="{00000000-0005-0000-0000-0000AAB90000}"/>
    <cellStyle name="Normal 6 2 4 6 3" xfId="26097" xr:uid="{00000000-0005-0000-0000-0000ABB90000}"/>
    <cellStyle name="Normal 6 2 4 6 3 2" xfId="26098" xr:uid="{00000000-0005-0000-0000-0000ACB90000}"/>
    <cellStyle name="Normal 6 2 4 6 3 2 2" xfId="26099" xr:uid="{00000000-0005-0000-0000-0000ADB90000}"/>
    <cellStyle name="Normal 6 2 4 6 3 3" xfId="26100" xr:uid="{00000000-0005-0000-0000-0000AEB90000}"/>
    <cellStyle name="Normal 6 2 4 6 4" xfId="26101" xr:uid="{00000000-0005-0000-0000-0000AFB90000}"/>
    <cellStyle name="Normal 6 2 4 6 4 2" xfId="26102" xr:uid="{00000000-0005-0000-0000-0000B0B90000}"/>
    <cellStyle name="Normal 6 2 4 6 5" xfId="26103" xr:uid="{00000000-0005-0000-0000-0000B1B90000}"/>
    <cellStyle name="Normal 6 2 4 7" xfId="26104" xr:uid="{00000000-0005-0000-0000-0000B2B90000}"/>
    <cellStyle name="Normal 6 2 4 7 2" xfId="26105" xr:uid="{00000000-0005-0000-0000-0000B3B90000}"/>
    <cellStyle name="Normal 6 2 4 7 2 2" xfId="26106" xr:uid="{00000000-0005-0000-0000-0000B4B90000}"/>
    <cellStyle name="Normal 6 2 4 7 2 2 2" xfId="26107" xr:uid="{00000000-0005-0000-0000-0000B5B90000}"/>
    <cellStyle name="Normal 6 2 4 7 2 3" xfId="26108" xr:uid="{00000000-0005-0000-0000-0000B6B90000}"/>
    <cellStyle name="Normal 6 2 4 7 3" xfId="26109" xr:uid="{00000000-0005-0000-0000-0000B7B90000}"/>
    <cellStyle name="Normal 6 2 4 7 3 2" xfId="26110" xr:uid="{00000000-0005-0000-0000-0000B8B90000}"/>
    <cellStyle name="Normal 6 2 4 7 4" xfId="26111" xr:uid="{00000000-0005-0000-0000-0000B9B90000}"/>
    <cellStyle name="Normal 6 2 4 8" xfId="26112" xr:uid="{00000000-0005-0000-0000-0000BAB90000}"/>
    <cellStyle name="Normal 6 2 4 8 2" xfId="26113" xr:uid="{00000000-0005-0000-0000-0000BBB90000}"/>
    <cellStyle name="Normal 6 2 4 8 2 2" xfId="26114" xr:uid="{00000000-0005-0000-0000-0000BCB90000}"/>
    <cellStyle name="Normal 6 2 4 8 3" xfId="26115" xr:uid="{00000000-0005-0000-0000-0000BDB90000}"/>
    <cellStyle name="Normal 6 2 4 9" xfId="26116" xr:uid="{00000000-0005-0000-0000-0000BEB90000}"/>
    <cellStyle name="Normal 6 2 4 9 2" xfId="26117" xr:uid="{00000000-0005-0000-0000-0000BFB90000}"/>
    <cellStyle name="Normal 6 2 5" xfId="1603" xr:uid="{00000000-0005-0000-0000-0000C0B90000}"/>
    <cellStyle name="Normal 6 2 5 2" xfId="26118" xr:uid="{00000000-0005-0000-0000-0000C1B90000}"/>
    <cellStyle name="Normal 6 2 5 2 2" xfId="26119" xr:uid="{00000000-0005-0000-0000-0000C2B90000}"/>
    <cellStyle name="Normal 6 2 5 2 2 2" xfId="26120" xr:uid="{00000000-0005-0000-0000-0000C3B90000}"/>
    <cellStyle name="Normal 6 2 5 2 2 2 2" xfId="26121" xr:uid="{00000000-0005-0000-0000-0000C4B90000}"/>
    <cellStyle name="Normal 6 2 5 2 2 2 2 2" xfId="26122" xr:uid="{00000000-0005-0000-0000-0000C5B90000}"/>
    <cellStyle name="Normal 6 2 5 2 2 2 2 2 2" xfId="26123" xr:uid="{00000000-0005-0000-0000-0000C6B90000}"/>
    <cellStyle name="Normal 6 2 5 2 2 2 2 2 2 2" xfId="26124" xr:uid="{00000000-0005-0000-0000-0000C7B90000}"/>
    <cellStyle name="Normal 6 2 5 2 2 2 2 2 2 2 2" xfId="26125" xr:uid="{00000000-0005-0000-0000-0000C8B90000}"/>
    <cellStyle name="Normal 6 2 5 2 2 2 2 2 2 3" xfId="26126" xr:uid="{00000000-0005-0000-0000-0000C9B90000}"/>
    <cellStyle name="Normal 6 2 5 2 2 2 2 2 3" xfId="26127" xr:uid="{00000000-0005-0000-0000-0000CAB90000}"/>
    <cellStyle name="Normal 6 2 5 2 2 2 2 2 3 2" xfId="26128" xr:uid="{00000000-0005-0000-0000-0000CBB90000}"/>
    <cellStyle name="Normal 6 2 5 2 2 2 2 2 4" xfId="26129" xr:uid="{00000000-0005-0000-0000-0000CCB90000}"/>
    <cellStyle name="Normal 6 2 5 2 2 2 2 3" xfId="26130" xr:uid="{00000000-0005-0000-0000-0000CDB90000}"/>
    <cellStyle name="Normal 6 2 5 2 2 2 2 3 2" xfId="26131" xr:uid="{00000000-0005-0000-0000-0000CEB90000}"/>
    <cellStyle name="Normal 6 2 5 2 2 2 2 3 2 2" xfId="26132" xr:uid="{00000000-0005-0000-0000-0000CFB90000}"/>
    <cellStyle name="Normal 6 2 5 2 2 2 2 3 3" xfId="26133" xr:uid="{00000000-0005-0000-0000-0000D0B90000}"/>
    <cellStyle name="Normal 6 2 5 2 2 2 2 4" xfId="26134" xr:uid="{00000000-0005-0000-0000-0000D1B90000}"/>
    <cellStyle name="Normal 6 2 5 2 2 2 2 4 2" xfId="26135" xr:uid="{00000000-0005-0000-0000-0000D2B90000}"/>
    <cellStyle name="Normal 6 2 5 2 2 2 2 5" xfId="26136" xr:uid="{00000000-0005-0000-0000-0000D3B90000}"/>
    <cellStyle name="Normal 6 2 5 2 2 2 3" xfId="26137" xr:uid="{00000000-0005-0000-0000-0000D4B90000}"/>
    <cellStyle name="Normal 6 2 5 2 2 2 3 2" xfId="26138" xr:uid="{00000000-0005-0000-0000-0000D5B90000}"/>
    <cellStyle name="Normal 6 2 5 2 2 2 3 2 2" xfId="26139" xr:uid="{00000000-0005-0000-0000-0000D6B90000}"/>
    <cellStyle name="Normal 6 2 5 2 2 2 3 2 2 2" xfId="26140" xr:uid="{00000000-0005-0000-0000-0000D7B90000}"/>
    <cellStyle name="Normal 6 2 5 2 2 2 3 2 3" xfId="26141" xr:uid="{00000000-0005-0000-0000-0000D8B90000}"/>
    <cellStyle name="Normal 6 2 5 2 2 2 3 3" xfId="26142" xr:uid="{00000000-0005-0000-0000-0000D9B90000}"/>
    <cellStyle name="Normal 6 2 5 2 2 2 3 3 2" xfId="26143" xr:uid="{00000000-0005-0000-0000-0000DAB90000}"/>
    <cellStyle name="Normal 6 2 5 2 2 2 3 4" xfId="26144" xr:uid="{00000000-0005-0000-0000-0000DBB90000}"/>
    <cellStyle name="Normal 6 2 5 2 2 2 4" xfId="26145" xr:uid="{00000000-0005-0000-0000-0000DCB90000}"/>
    <cellStyle name="Normal 6 2 5 2 2 2 4 2" xfId="26146" xr:uid="{00000000-0005-0000-0000-0000DDB90000}"/>
    <cellStyle name="Normal 6 2 5 2 2 2 4 2 2" xfId="26147" xr:uid="{00000000-0005-0000-0000-0000DEB90000}"/>
    <cellStyle name="Normal 6 2 5 2 2 2 4 3" xfId="26148" xr:uid="{00000000-0005-0000-0000-0000DFB90000}"/>
    <cellStyle name="Normal 6 2 5 2 2 2 5" xfId="26149" xr:uid="{00000000-0005-0000-0000-0000E0B90000}"/>
    <cellStyle name="Normal 6 2 5 2 2 2 5 2" xfId="26150" xr:uid="{00000000-0005-0000-0000-0000E1B90000}"/>
    <cellStyle name="Normal 6 2 5 2 2 2 6" xfId="26151" xr:uid="{00000000-0005-0000-0000-0000E2B90000}"/>
    <cellStyle name="Normal 6 2 5 2 2 3" xfId="26152" xr:uid="{00000000-0005-0000-0000-0000E3B90000}"/>
    <cellStyle name="Normal 6 2 5 2 2 3 2" xfId="26153" xr:uid="{00000000-0005-0000-0000-0000E4B90000}"/>
    <cellStyle name="Normal 6 2 5 2 2 3 2 2" xfId="26154" xr:uid="{00000000-0005-0000-0000-0000E5B90000}"/>
    <cellStyle name="Normal 6 2 5 2 2 3 2 2 2" xfId="26155" xr:uid="{00000000-0005-0000-0000-0000E6B90000}"/>
    <cellStyle name="Normal 6 2 5 2 2 3 2 2 2 2" xfId="26156" xr:uid="{00000000-0005-0000-0000-0000E7B90000}"/>
    <cellStyle name="Normal 6 2 5 2 2 3 2 2 3" xfId="26157" xr:uid="{00000000-0005-0000-0000-0000E8B90000}"/>
    <cellStyle name="Normal 6 2 5 2 2 3 2 3" xfId="26158" xr:uid="{00000000-0005-0000-0000-0000E9B90000}"/>
    <cellStyle name="Normal 6 2 5 2 2 3 2 3 2" xfId="26159" xr:uid="{00000000-0005-0000-0000-0000EAB90000}"/>
    <cellStyle name="Normal 6 2 5 2 2 3 2 4" xfId="26160" xr:uid="{00000000-0005-0000-0000-0000EBB90000}"/>
    <cellStyle name="Normal 6 2 5 2 2 3 3" xfId="26161" xr:uid="{00000000-0005-0000-0000-0000ECB90000}"/>
    <cellStyle name="Normal 6 2 5 2 2 3 3 2" xfId="26162" xr:uid="{00000000-0005-0000-0000-0000EDB90000}"/>
    <cellStyle name="Normal 6 2 5 2 2 3 3 2 2" xfId="26163" xr:uid="{00000000-0005-0000-0000-0000EEB90000}"/>
    <cellStyle name="Normal 6 2 5 2 2 3 3 3" xfId="26164" xr:uid="{00000000-0005-0000-0000-0000EFB90000}"/>
    <cellStyle name="Normal 6 2 5 2 2 3 4" xfId="26165" xr:uid="{00000000-0005-0000-0000-0000F0B90000}"/>
    <cellStyle name="Normal 6 2 5 2 2 3 4 2" xfId="26166" xr:uid="{00000000-0005-0000-0000-0000F1B90000}"/>
    <cellStyle name="Normal 6 2 5 2 2 3 5" xfId="26167" xr:uid="{00000000-0005-0000-0000-0000F2B90000}"/>
    <cellStyle name="Normal 6 2 5 2 2 4" xfId="26168" xr:uid="{00000000-0005-0000-0000-0000F3B90000}"/>
    <cellStyle name="Normal 6 2 5 2 2 4 2" xfId="26169" xr:uid="{00000000-0005-0000-0000-0000F4B90000}"/>
    <cellStyle name="Normal 6 2 5 2 2 4 2 2" xfId="26170" xr:uid="{00000000-0005-0000-0000-0000F5B90000}"/>
    <cellStyle name="Normal 6 2 5 2 2 4 2 2 2" xfId="26171" xr:uid="{00000000-0005-0000-0000-0000F6B90000}"/>
    <cellStyle name="Normal 6 2 5 2 2 4 2 3" xfId="26172" xr:uid="{00000000-0005-0000-0000-0000F7B90000}"/>
    <cellStyle name="Normal 6 2 5 2 2 4 3" xfId="26173" xr:uid="{00000000-0005-0000-0000-0000F8B90000}"/>
    <cellStyle name="Normal 6 2 5 2 2 4 3 2" xfId="26174" xr:uid="{00000000-0005-0000-0000-0000F9B90000}"/>
    <cellStyle name="Normal 6 2 5 2 2 4 4" xfId="26175" xr:uid="{00000000-0005-0000-0000-0000FAB90000}"/>
    <cellStyle name="Normal 6 2 5 2 2 5" xfId="26176" xr:uid="{00000000-0005-0000-0000-0000FBB90000}"/>
    <cellStyle name="Normal 6 2 5 2 2 5 2" xfId="26177" xr:uid="{00000000-0005-0000-0000-0000FCB90000}"/>
    <cellStyle name="Normal 6 2 5 2 2 5 2 2" xfId="26178" xr:uid="{00000000-0005-0000-0000-0000FDB90000}"/>
    <cellStyle name="Normal 6 2 5 2 2 5 3" xfId="26179" xr:uid="{00000000-0005-0000-0000-0000FEB90000}"/>
    <cellStyle name="Normal 6 2 5 2 2 6" xfId="26180" xr:uid="{00000000-0005-0000-0000-0000FFB90000}"/>
    <cellStyle name="Normal 6 2 5 2 2 6 2" xfId="26181" xr:uid="{00000000-0005-0000-0000-000000BA0000}"/>
    <cellStyle name="Normal 6 2 5 2 2 7" xfId="26182" xr:uid="{00000000-0005-0000-0000-000001BA0000}"/>
    <cellStyle name="Normal 6 2 5 2 3" xfId="26183" xr:uid="{00000000-0005-0000-0000-000002BA0000}"/>
    <cellStyle name="Normal 6 2 5 2 3 2" xfId="26184" xr:uid="{00000000-0005-0000-0000-000003BA0000}"/>
    <cellStyle name="Normal 6 2 5 2 3 2 2" xfId="26185" xr:uid="{00000000-0005-0000-0000-000004BA0000}"/>
    <cellStyle name="Normal 6 2 5 2 3 2 2 2" xfId="26186" xr:uid="{00000000-0005-0000-0000-000005BA0000}"/>
    <cellStyle name="Normal 6 2 5 2 3 2 2 2 2" xfId="26187" xr:uid="{00000000-0005-0000-0000-000006BA0000}"/>
    <cellStyle name="Normal 6 2 5 2 3 2 2 2 2 2" xfId="26188" xr:uid="{00000000-0005-0000-0000-000007BA0000}"/>
    <cellStyle name="Normal 6 2 5 2 3 2 2 2 3" xfId="26189" xr:uid="{00000000-0005-0000-0000-000008BA0000}"/>
    <cellStyle name="Normal 6 2 5 2 3 2 2 3" xfId="26190" xr:uid="{00000000-0005-0000-0000-000009BA0000}"/>
    <cellStyle name="Normal 6 2 5 2 3 2 2 3 2" xfId="26191" xr:uid="{00000000-0005-0000-0000-00000ABA0000}"/>
    <cellStyle name="Normal 6 2 5 2 3 2 2 4" xfId="26192" xr:uid="{00000000-0005-0000-0000-00000BBA0000}"/>
    <cellStyle name="Normal 6 2 5 2 3 2 3" xfId="26193" xr:uid="{00000000-0005-0000-0000-00000CBA0000}"/>
    <cellStyle name="Normal 6 2 5 2 3 2 3 2" xfId="26194" xr:uid="{00000000-0005-0000-0000-00000DBA0000}"/>
    <cellStyle name="Normal 6 2 5 2 3 2 3 2 2" xfId="26195" xr:uid="{00000000-0005-0000-0000-00000EBA0000}"/>
    <cellStyle name="Normal 6 2 5 2 3 2 3 3" xfId="26196" xr:uid="{00000000-0005-0000-0000-00000FBA0000}"/>
    <cellStyle name="Normal 6 2 5 2 3 2 4" xfId="26197" xr:uid="{00000000-0005-0000-0000-000010BA0000}"/>
    <cellStyle name="Normal 6 2 5 2 3 2 4 2" xfId="26198" xr:uid="{00000000-0005-0000-0000-000011BA0000}"/>
    <cellStyle name="Normal 6 2 5 2 3 2 5" xfId="26199" xr:uid="{00000000-0005-0000-0000-000012BA0000}"/>
    <cellStyle name="Normal 6 2 5 2 3 3" xfId="26200" xr:uid="{00000000-0005-0000-0000-000013BA0000}"/>
    <cellStyle name="Normal 6 2 5 2 3 3 2" xfId="26201" xr:uid="{00000000-0005-0000-0000-000014BA0000}"/>
    <cellStyle name="Normal 6 2 5 2 3 3 2 2" xfId="26202" xr:uid="{00000000-0005-0000-0000-000015BA0000}"/>
    <cellStyle name="Normal 6 2 5 2 3 3 2 2 2" xfId="26203" xr:uid="{00000000-0005-0000-0000-000016BA0000}"/>
    <cellStyle name="Normal 6 2 5 2 3 3 2 3" xfId="26204" xr:uid="{00000000-0005-0000-0000-000017BA0000}"/>
    <cellStyle name="Normal 6 2 5 2 3 3 3" xfId="26205" xr:uid="{00000000-0005-0000-0000-000018BA0000}"/>
    <cellStyle name="Normal 6 2 5 2 3 3 3 2" xfId="26206" xr:uid="{00000000-0005-0000-0000-000019BA0000}"/>
    <cellStyle name="Normal 6 2 5 2 3 3 4" xfId="26207" xr:uid="{00000000-0005-0000-0000-00001ABA0000}"/>
    <cellStyle name="Normal 6 2 5 2 3 4" xfId="26208" xr:uid="{00000000-0005-0000-0000-00001BBA0000}"/>
    <cellStyle name="Normal 6 2 5 2 3 4 2" xfId="26209" xr:uid="{00000000-0005-0000-0000-00001CBA0000}"/>
    <cellStyle name="Normal 6 2 5 2 3 4 2 2" xfId="26210" xr:uid="{00000000-0005-0000-0000-00001DBA0000}"/>
    <cellStyle name="Normal 6 2 5 2 3 4 3" xfId="26211" xr:uid="{00000000-0005-0000-0000-00001EBA0000}"/>
    <cellStyle name="Normal 6 2 5 2 3 5" xfId="26212" xr:uid="{00000000-0005-0000-0000-00001FBA0000}"/>
    <cellStyle name="Normal 6 2 5 2 3 5 2" xfId="26213" xr:uid="{00000000-0005-0000-0000-000020BA0000}"/>
    <cellStyle name="Normal 6 2 5 2 3 6" xfId="26214" xr:uid="{00000000-0005-0000-0000-000021BA0000}"/>
    <cellStyle name="Normal 6 2 5 2 4" xfId="26215" xr:uid="{00000000-0005-0000-0000-000022BA0000}"/>
    <cellStyle name="Normal 6 2 5 2 4 2" xfId="26216" xr:uid="{00000000-0005-0000-0000-000023BA0000}"/>
    <cellStyle name="Normal 6 2 5 2 4 2 2" xfId="26217" xr:uid="{00000000-0005-0000-0000-000024BA0000}"/>
    <cellStyle name="Normal 6 2 5 2 4 2 2 2" xfId="26218" xr:uid="{00000000-0005-0000-0000-000025BA0000}"/>
    <cellStyle name="Normal 6 2 5 2 4 2 2 2 2" xfId="26219" xr:uid="{00000000-0005-0000-0000-000026BA0000}"/>
    <cellStyle name="Normal 6 2 5 2 4 2 2 3" xfId="26220" xr:uid="{00000000-0005-0000-0000-000027BA0000}"/>
    <cellStyle name="Normal 6 2 5 2 4 2 3" xfId="26221" xr:uid="{00000000-0005-0000-0000-000028BA0000}"/>
    <cellStyle name="Normal 6 2 5 2 4 2 3 2" xfId="26222" xr:uid="{00000000-0005-0000-0000-000029BA0000}"/>
    <cellStyle name="Normal 6 2 5 2 4 2 4" xfId="26223" xr:uid="{00000000-0005-0000-0000-00002ABA0000}"/>
    <cellStyle name="Normal 6 2 5 2 4 3" xfId="26224" xr:uid="{00000000-0005-0000-0000-00002BBA0000}"/>
    <cellStyle name="Normal 6 2 5 2 4 3 2" xfId="26225" xr:uid="{00000000-0005-0000-0000-00002CBA0000}"/>
    <cellStyle name="Normal 6 2 5 2 4 3 2 2" xfId="26226" xr:uid="{00000000-0005-0000-0000-00002DBA0000}"/>
    <cellStyle name="Normal 6 2 5 2 4 3 3" xfId="26227" xr:uid="{00000000-0005-0000-0000-00002EBA0000}"/>
    <cellStyle name="Normal 6 2 5 2 4 4" xfId="26228" xr:uid="{00000000-0005-0000-0000-00002FBA0000}"/>
    <cellStyle name="Normal 6 2 5 2 4 4 2" xfId="26229" xr:uid="{00000000-0005-0000-0000-000030BA0000}"/>
    <cellStyle name="Normal 6 2 5 2 4 5" xfId="26230" xr:uid="{00000000-0005-0000-0000-000031BA0000}"/>
    <cellStyle name="Normal 6 2 5 2 5" xfId="26231" xr:uid="{00000000-0005-0000-0000-000032BA0000}"/>
    <cellStyle name="Normal 6 2 5 2 5 2" xfId="26232" xr:uid="{00000000-0005-0000-0000-000033BA0000}"/>
    <cellStyle name="Normal 6 2 5 2 5 2 2" xfId="26233" xr:uid="{00000000-0005-0000-0000-000034BA0000}"/>
    <cellStyle name="Normal 6 2 5 2 5 2 2 2" xfId="26234" xr:uid="{00000000-0005-0000-0000-000035BA0000}"/>
    <cellStyle name="Normal 6 2 5 2 5 2 3" xfId="26235" xr:uid="{00000000-0005-0000-0000-000036BA0000}"/>
    <cellStyle name="Normal 6 2 5 2 5 3" xfId="26236" xr:uid="{00000000-0005-0000-0000-000037BA0000}"/>
    <cellStyle name="Normal 6 2 5 2 5 3 2" xfId="26237" xr:uid="{00000000-0005-0000-0000-000038BA0000}"/>
    <cellStyle name="Normal 6 2 5 2 5 4" xfId="26238" xr:uid="{00000000-0005-0000-0000-000039BA0000}"/>
    <cellStyle name="Normal 6 2 5 2 6" xfId="26239" xr:uid="{00000000-0005-0000-0000-00003ABA0000}"/>
    <cellStyle name="Normal 6 2 5 2 6 2" xfId="26240" xr:uid="{00000000-0005-0000-0000-00003BBA0000}"/>
    <cellStyle name="Normal 6 2 5 2 6 2 2" xfId="26241" xr:uid="{00000000-0005-0000-0000-00003CBA0000}"/>
    <cellStyle name="Normal 6 2 5 2 6 3" xfId="26242" xr:uid="{00000000-0005-0000-0000-00003DBA0000}"/>
    <cellStyle name="Normal 6 2 5 2 7" xfId="26243" xr:uid="{00000000-0005-0000-0000-00003EBA0000}"/>
    <cellStyle name="Normal 6 2 5 2 7 2" xfId="26244" xr:uid="{00000000-0005-0000-0000-00003FBA0000}"/>
    <cellStyle name="Normal 6 2 5 2 8" xfId="26245" xr:uid="{00000000-0005-0000-0000-000040BA0000}"/>
    <cellStyle name="Normal 6 2 5 3" xfId="26246" xr:uid="{00000000-0005-0000-0000-000041BA0000}"/>
    <cellStyle name="Normal 6 2 5 3 2" xfId="26247" xr:uid="{00000000-0005-0000-0000-000042BA0000}"/>
    <cellStyle name="Normal 6 2 5 3 2 2" xfId="26248" xr:uid="{00000000-0005-0000-0000-000043BA0000}"/>
    <cellStyle name="Normal 6 2 5 3 2 2 2" xfId="26249" xr:uid="{00000000-0005-0000-0000-000044BA0000}"/>
    <cellStyle name="Normal 6 2 5 3 2 2 2 2" xfId="26250" xr:uid="{00000000-0005-0000-0000-000045BA0000}"/>
    <cellStyle name="Normal 6 2 5 3 2 2 2 2 2" xfId="26251" xr:uid="{00000000-0005-0000-0000-000046BA0000}"/>
    <cellStyle name="Normal 6 2 5 3 2 2 2 2 2 2" xfId="26252" xr:uid="{00000000-0005-0000-0000-000047BA0000}"/>
    <cellStyle name="Normal 6 2 5 3 2 2 2 2 3" xfId="26253" xr:uid="{00000000-0005-0000-0000-000048BA0000}"/>
    <cellStyle name="Normal 6 2 5 3 2 2 2 3" xfId="26254" xr:uid="{00000000-0005-0000-0000-000049BA0000}"/>
    <cellStyle name="Normal 6 2 5 3 2 2 2 3 2" xfId="26255" xr:uid="{00000000-0005-0000-0000-00004ABA0000}"/>
    <cellStyle name="Normal 6 2 5 3 2 2 2 4" xfId="26256" xr:uid="{00000000-0005-0000-0000-00004BBA0000}"/>
    <cellStyle name="Normal 6 2 5 3 2 2 3" xfId="26257" xr:uid="{00000000-0005-0000-0000-00004CBA0000}"/>
    <cellStyle name="Normal 6 2 5 3 2 2 3 2" xfId="26258" xr:uid="{00000000-0005-0000-0000-00004DBA0000}"/>
    <cellStyle name="Normal 6 2 5 3 2 2 3 2 2" xfId="26259" xr:uid="{00000000-0005-0000-0000-00004EBA0000}"/>
    <cellStyle name="Normal 6 2 5 3 2 2 3 3" xfId="26260" xr:uid="{00000000-0005-0000-0000-00004FBA0000}"/>
    <cellStyle name="Normal 6 2 5 3 2 2 4" xfId="26261" xr:uid="{00000000-0005-0000-0000-000050BA0000}"/>
    <cellStyle name="Normal 6 2 5 3 2 2 4 2" xfId="26262" xr:uid="{00000000-0005-0000-0000-000051BA0000}"/>
    <cellStyle name="Normal 6 2 5 3 2 2 5" xfId="26263" xr:uid="{00000000-0005-0000-0000-000052BA0000}"/>
    <cellStyle name="Normal 6 2 5 3 2 3" xfId="26264" xr:uid="{00000000-0005-0000-0000-000053BA0000}"/>
    <cellStyle name="Normal 6 2 5 3 2 3 2" xfId="26265" xr:uid="{00000000-0005-0000-0000-000054BA0000}"/>
    <cellStyle name="Normal 6 2 5 3 2 3 2 2" xfId="26266" xr:uid="{00000000-0005-0000-0000-000055BA0000}"/>
    <cellStyle name="Normal 6 2 5 3 2 3 2 2 2" xfId="26267" xr:uid="{00000000-0005-0000-0000-000056BA0000}"/>
    <cellStyle name="Normal 6 2 5 3 2 3 2 3" xfId="26268" xr:uid="{00000000-0005-0000-0000-000057BA0000}"/>
    <cellStyle name="Normal 6 2 5 3 2 3 3" xfId="26269" xr:uid="{00000000-0005-0000-0000-000058BA0000}"/>
    <cellStyle name="Normal 6 2 5 3 2 3 3 2" xfId="26270" xr:uid="{00000000-0005-0000-0000-000059BA0000}"/>
    <cellStyle name="Normal 6 2 5 3 2 3 4" xfId="26271" xr:uid="{00000000-0005-0000-0000-00005ABA0000}"/>
    <cellStyle name="Normal 6 2 5 3 2 4" xfId="26272" xr:uid="{00000000-0005-0000-0000-00005BBA0000}"/>
    <cellStyle name="Normal 6 2 5 3 2 4 2" xfId="26273" xr:uid="{00000000-0005-0000-0000-00005CBA0000}"/>
    <cellStyle name="Normal 6 2 5 3 2 4 2 2" xfId="26274" xr:uid="{00000000-0005-0000-0000-00005DBA0000}"/>
    <cellStyle name="Normal 6 2 5 3 2 4 3" xfId="26275" xr:uid="{00000000-0005-0000-0000-00005EBA0000}"/>
    <cellStyle name="Normal 6 2 5 3 2 5" xfId="26276" xr:uid="{00000000-0005-0000-0000-00005FBA0000}"/>
    <cellStyle name="Normal 6 2 5 3 2 5 2" xfId="26277" xr:uid="{00000000-0005-0000-0000-000060BA0000}"/>
    <cellStyle name="Normal 6 2 5 3 2 6" xfId="26278" xr:uid="{00000000-0005-0000-0000-000061BA0000}"/>
    <cellStyle name="Normal 6 2 5 3 3" xfId="26279" xr:uid="{00000000-0005-0000-0000-000062BA0000}"/>
    <cellStyle name="Normal 6 2 5 3 3 2" xfId="26280" xr:uid="{00000000-0005-0000-0000-000063BA0000}"/>
    <cellStyle name="Normal 6 2 5 3 3 2 2" xfId="26281" xr:uid="{00000000-0005-0000-0000-000064BA0000}"/>
    <cellStyle name="Normal 6 2 5 3 3 2 2 2" xfId="26282" xr:uid="{00000000-0005-0000-0000-000065BA0000}"/>
    <cellStyle name="Normal 6 2 5 3 3 2 2 2 2" xfId="26283" xr:uid="{00000000-0005-0000-0000-000066BA0000}"/>
    <cellStyle name="Normal 6 2 5 3 3 2 2 3" xfId="26284" xr:uid="{00000000-0005-0000-0000-000067BA0000}"/>
    <cellStyle name="Normal 6 2 5 3 3 2 3" xfId="26285" xr:uid="{00000000-0005-0000-0000-000068BA0000}"/>
    <cellStyle name="Normal 6 2 5 3 3 2 3 2" xfId="26286" xr:uid="{00000000-0005-0000-0000-000069BA0000}"/>
    <cellStyle name="Normal 6 2 5 3 3 2 4" xfId="26287" xr:uid="{00000000-0005-0000-0000-00006ABA0000}"/>
    <cellStyle name="Normal 6 2 5 3 3 3" xfId="26288" xr:uid="{00000000-0005-0000-0000-00006BBA0000}"/>
    <cellStyle name="Normal 6 2 5 3 3 3 2" xfId="26289" xr:uid="{00000000-0005-0000-0000-00006CBA0000}"/>
    <cellStyle name="Normal 6 2 5 3 3 3 2 2" xfId="26290" xr:uid="{00000000-0005-0000-0000-00006DBA0000}"/>
    <cellStyle name="Normal 6 2 5 3 3 3 3" xfId="26291" xr:uid="{00000000-0005-0000-0000-00006EBA0000}"/>
    <cellStyle name="Normal 6 2 5 3 3 4" xfId="26292" xr:uid="{00000000-0005-0000-0000-00006FBA0000}"/>
    <cellStyle name="Normal 6 2 5 3 3 4 2" xfId="26293" xr:uid="{00000000-0005-0000-0000-000070BA0000}"/>
    <cellStyle name="Normal 6 2 5 3 3 5" xfId="26294" xr:uid="{00000000-0005-0000-0000-000071BA0000}"/>
    <cellStyle name="Normal 6 2 5 3 4" xfId="26295" xr:uid="{00000000-0005-0000-0000-000072BA0000}"/>
    <cellStyle name="Normal 6 2 5 3 4 2" xfId="26296" xr:uid="{00000000-0005-0000-0000-000073BA0000}"/>
    <cellStyle name="Normal 6 2 5 3 4 2 2" xfId="26297" xr:uid="{00000000-0005-0000-0000-000074BA0000}"/>
    <cellStyle name="Normal 6 2 5 3 4 2 2 2" xfId="26298" xr:uid="{00000000-0005-0000-0000-000075BA0000}"/>
    <cellStyle name="Normal 6 2 5 3 4 2 3" xfId="26299" xr:uid="{00000000-0005-0000-0000-000076BA0000}"/>
    <cellStyle name="Normal 6 2 5 3 4 3" xfId="26300" xr:uid="{00000000-0005-0000-0000-000077BA0000}"/>
    <cellStyle name="Normal 6 2 5 3 4 3 2" xfId="26301" xr:uid="{00000000-0005-0000-0000-000078BA0000}"/>
    <cellStyle name="Normal 6 2 5 3 4 4" xfId="26302" xr:uid="{00000000-0005-0000-0000-000079BA0000}"/>
    <cellStyle name="Normal 6 2 5 3 5" xfId="26303" xr:uid="{00000000-0005-0000-0000-00007ABA0000}"/>
    <cellStyle name="Normal 6 2 5 3 5 2" xfId="26304" xr:uid="{00000000-0005-0000-0000-00007BBA0000}"/>
    <cellStyle name="Normal 6 2 5 3 5 2 2" xfId="26305" xr:uid="{00000000-0005-0000-0000-00007CBA0000}"/>
    <cellStyle name="Normal 6 2 5 3 5 3" xfId="26306" xr:uid="{00000000-0005-0000-0000-00007DBA0000}"/>
    <cellStyle name="Normal 6 2 5 3 6" xfId="26307" xr:uid="{00000000-0005-0000-0000-00007EBA0000}"/>
    <cellStyle name="Normal 6 2 5 3 6 2" xfId="26308" xr:uid="{00000000-0005-0000-0000-00007FBA0000}"/>
    <cellStyle name="Normal 6 2 5 3 7" xfId="26309" xr:uid="{00000000-0005-0000-0000-000080BA0000}"/>
    <cellStyle name="Normal 6 2 5 4" xfId="26310" xr:uid="{00000000-0005-0000-0000-000081BA0000}"/>
    <cellStyle name="Normal 6 2 5 4 2" xfId="26311" xr:uid="{00000000-0005-0000-0000-000082BA0000}"/>
    <cellStyle name="Normal 6 2 5 4 2 2" xfId="26312" xr:uid="{00000000-0005-0000-0000-000083BA0000}"/>
    <cellStyle name="Normal 6 2 5 4 2 2 2" xfId="26313" xr:uid="{00000000-0005-0000-0000-000084BA0000}"/>
    <cellStyle name="Normal 6 2 5 4 2 2 2 2" xfId="26314" xr:uid="{00000000-0005-0000-0000-000085BA0000}"/>
    <cellStyle name="Normal 6 2 5 4 2 2 2 2 2" xfId="26315" xr:uid="{00000000-0005-0000-0000-000086BA0000}"/>
    <cellStyle name="Normal 6 2 5 4 2 2 2 3" xfId="26316" xr:uid="{00000000-0005-0000-0000-000087BA0000}"/>
    <cellStyle name="Normal 6 2 5 4 2 2 3" xfId="26317" xr:uid="{00000000-0005-0000-0000-000088BA0000}"/>
    <cellStyle name="Normal 6 2 5 4 2 2 3 2" xfId="26318" xr:uid="{00000000-0005-0000-0000-000089BA0000}"/>
    <cellStyle name="Normal 6 2 5 4 2 2 4" xfId="26319" xr:uid="{00000000-0005-0000-0000-00008ABA0000}"/>
    <cellStyle name="Normal 6 2 5 4 2 3" xfId="26320" xr:uid="{00000000-0005-0000-0000-00008BBA0000}"/>
    <cellStyle name="Normal 6 2 5 4 2 3 2" xfId="26321" xr:uid="{00000000-0005-0000-0000-00008CBA0000}"/>
    <cellStyle name="Normal 6 2 5 4 2 3 2 2" xfId="26322" xr:uid="{00000000-0005-0000-0000-00008DBA0000}"/>
    <cellStyle name="Normal 6 2 5 4 2 3 3" xfId="26323" xr:uid="{00000000-0005-0000-0000-00008EBA0000}"/>
    <cellStyle name="Normal 6 2 5 4 2 4" xfId="26324" xr:uid="{00000000-0005-0000-0000-00008FBA0000}"/>
    <cellStyle name="Normal 6 2 5 4 2 4 2" xfId="26325" xr:uid="{00000000-0005-0000-0000-000090BA0000}"/>
    <cellStyle name="Normal 6 2 5 4 2 5" xfId="26326" xr:uid="{00000000-0005-0000-0000-000091BA0000}"/>
    <cellStyle name="Normal 6 2 5 4 3" xfId="26327" xr:uid="{00000000-0005-0000-0000-000092BA0000}"/>
    <cellStyle name="Normal 6 2 5 4 3 2" xfId="26328" xr:uid="{00000000-0005-0000-0000-000093BA0000}"/>
    <cellStyle name="Normal 6 2 5 4 3 2 2" xfId="26329" xr:uid="{00000000-0005-0000-0000-000094BA0000}"/>
    <cellStyle name="Normal 6 2 5 4 3 2 2 2" xfId="26330" xr:uid="{00000000-0005-0000-0000-000095BA0000}"/>
    <cellStyle name="Normal 6 2 5 4 3 2 3" xfId="26331" xr:uid="{00000000-0005-0000-0000-000096BA0000}"/>
    <cellStyle name="Normal 6 2 5 4 3 3" xfId="26332" xr:uid="{00000000-0005-0000-0000-000097BA0000}"/>
    <cellStyle name="Normal 6 2 5 4 3 3 2" xfId="26333" xr:uid="{00000000-0005-0000-0000-000098BA0000}"/>
    <cellStyle name="Normal 6 2 5 4 3 4" xfId="26334" xr:uid="{00000000-0005-0000-0000-000099BA0000}"/>
    <cellStyle name="Normal 6 2 5 4 4" xfId="26335" xr:uid="{00000000-0005-0000-0000-00009ABA0000}"/>
    <cellStyle name="Normal 6 2 5 4 4 2" xfId="26336" xr:uid="{00000000-0005-0000-0000-00009BBA0000}"/>
    <cellStyle name="Normal 6 2 5 4 4 2 2" xfId="26337" xr:uid="{00000000-0005-0000-0000-00009CBA0000}"/>
    <cellStyle name="Normal 6 2 5 4 4 3" xfId="26338" xr:uid="{00000000-0005-0000-0000-00009DBA0000}"/>
    <cellStyle name="Normal 6 2 5 4 5" xfId="26339" xr:uid="{00000000-0005-0000-0000-00009EBA0000}"/>
    <cellStyle name="Normal 6 2 5 4 5 2" xfId="26340" xr:uid="{00000000-0005-0000-0000-00009FBA0000}"/>
    <cellStyle name="Normal 6 2 5 4 6" xfId="26341" xr:uid="{00000000-0005-0000-0000-0000A0BA0000}"/>
    <cellStyle name="Normal 6 2 5 5" xfId="26342" xr:uid="{00000000-0005-0000-0000-0000A1BA0000}"/>
    <cellStyle name="Normal 6 2 5 5 2" xfId="26343" xr:uid="{00000000-0005-0000-0000-0000A2BA0000}"/>
    <cellStyle name="Normal 6 2 5 5 2 2" xfId="26344" xr:uid="{00000000-0005-0000-0000-0000A3BA0000}"/>
    <cellStyle name="Normal 6 2 5 5 2 2 2" xfId="26345" xr:uid="{00000000-0005-0000-0000-0000A4BA0000}"/>
    <cellStyle name="Normal 6 2 5 5 2 2 2 2" xfId="26346" xr:uid="{00000000-0005-0000-0000-0000A5BA0000}"/>
    <cellStyle name="Normal 6 2 5 5 2 2 3" xfId="26347" xr:uid="{00000000-0005-0000-0000-0000A6BA0000}"/>
    <cellStyle name="Normal 6 2 5 5 2 3" xfId="26348" xr:uid="{00000000-0005-0000-0000-0000A7BA0000}"/>
    <cellStyle name="Normal 6 2 5 5 2 3 2" xfId="26349" xr:uid="{00000000-0005-0000-0000-0000A8BA0000}"/>
    <cellStyle name="Normal 6 2 5 5 2 4" xfId="26350" xr:uid="{00000000-0005-0000-0000-0000A9BA0000}"/>
    <cellStyle name="Normal 6 2 5 5 3" xfId="26351" xr:uid="{00000000-0005-0000-0000-0000AABA0000}"/>
    <cellStyle name="Normal 6 2 5 5 3 2" xfId="26352" xr:uid="{00000000-0005-0000-0000-0000ABBA0000}"/>
    <cellStyle name="Normal 6 2 5 5 3 2 2" xfId="26353" xr:uid="{00000000-0005-0000-0000-0000ACBA0000}"/>
    <cellStyle name="Normal 6 2 5 5 3 3" xfId="26354" xr:uid="{00000000-0005-0000-0000-0000ADBA0000}"/>
    <cellStyle name="Normal 6 2 5 5 4" xfId="26355" xr:uid="{00000000-0005-0000-0000-0000AEBA0000}"/>
    <cellStyle name="Normal 6 2 5 5 4 2" xfId="26356" xr:uid="{00000000-0005-0000-0000-0000AFBA0000}"/>
    <cellStyle name="Normal 6 2 5 5 5" xfId="26357" xr:uid="{00000000-0005-0000-0000-0000B0BA0000}"/>
    <cellStyle name="Normal 6 2 5 6" xfId="26358" xr:uid="{00000000-0005-0000-0000-0000B1BA0000}"/>
    <cellStyle name="Normal 6 2 5 6 2" xfId="26359" xr:uid="{00000000-0005-0000-0000-0000B2BA0000}"/>
    <cellStyle name="Normal 6 2 5 6 2 2" xfId="26360" xr:uid="{00000000-0005-0000-0000-0000B3BA0000}"/>
    <cellStyle name="Normal 6 2 5 6 2 2 2" xfId="26361" xr:uid="{00000000-0005-0000-0000-0000B4BA0000}"/>
    <cellStyle name="Normal 6 2 5 6 2 3" xfId="26362" xr:uid="{00000000-0005-0000-0000-0000B5BA0000}"/>
    <cellStyle name="Normal 6 2 5 6 3" xfId="26363" xr:uid="{00000000-0005-0000-0000-0000B6BA0000}"/>
    <cellStyle name="Normal 6 2 5 6 3 2" xfId="26364" xr:uid="{00000000-0005-0000-0000-0000B7BA0000}"/>
    <cellStyle name="Normal 6 2 5 6 4" xfId="26365" xr:uid="{00000000-0005-0000-0000-0000B8BA0000}"/>
    <cellStyle name="Normal 6 2 5 7" xfId="26366" xr:uid="{00000000-0005-0000-0000-0000B9BA0000}"/>
    <cellStyle name="Normal 6 2 5 7 2" xfId="26367" xr:uid="{00000000-0005-0000-0000-0000BABA0000}"/>
    <cellStyle name="Normal 6 2 5 7 2 2" xfId="26368" xr:uid="{00000000-0005-0000-0000-0000BBBA0000}"/>
    <cellStyle name="Normal 6 2 5 7 3" xfId="26369" xr:uid="{00000000-0005-0000-0000-0000BCBA0000}"/>
    <cellStyle name="Normal 6 2 5 8" xfId="26370" xr:uid="{00000000-0005-0000-0000-0000BDBA0000}"/>
    <cellStyle name="Normal 6 2 5 8 2" xfId="26371" xr:uid="{00000000-0005-0000-0000-0000BEBA0000}"/>
    <cellStyle name="Normal 6 2 5 9" xfId="26372" xr:uid="{00000000-0005-0000-0000-0000BFBA0000}"/>
    <cellStyle name="Normal 6 2 6" xfId="1604" xr:uid="{00000000-0005-0000-0000-0000C0BA0000}"/>
    <cellStyle name="Normal 6 2 6 2" xfId="26373" xr:uid="{00000000-0005-0000-0000-0000C1BA0000}"/>
    <cellStyle name="Normal 6 2 6 2 2" xfId="26374" xr:uid="{00000000-0005-0000-0000-0000C2BA0000}"/>
    <cellStyle name="Normal 6 2 6 2 2 2" xfId="26375" xr:uid="{00000000-0005-0000-0000-0000C3BA0000}"/>
    <cellStyle name="Normal 6 2 6 2 2 2 2" xfId="26376" xr:uid="{00000000-0005-0000-0000-0000C4BA0000}"/>
    <cellStyle name="Normal 6 2 6 2 2 2 2 2" xfId="26377" xr:uid="{00000000-0005-0000-0000-0000C5BA0000}"/>
    <cellStyle name="Normal 6 2 6 2 2 2 2 2 2" xfId="26378" xr:uid="{00000000-0005-0000-0000-0000C6BA0000}"/>
    <cellStyle name="Normal 6 2 6 2 2 2 2 2 2 2" xfId="26379" xr:uid="{00000000-0005-0000-0000-0000C7BA0000}"/>
    <cellStyle name="Normal 6 2 6 2 2 2 2 2 3" xfId="26380" xr:uid="{00000000-0005-0000-0000-0000C8BA0000}"/>
    <cellStyle name="Normal 6 2 6 2 2 2 2 3" xfId="26381" xr:uid="{00000000-0005-0000-0000-0000C9BA0000}"/>
    <cellStyle name="Normal 6 2 6 2 2 2 2 3 2" xfId="26382" xr:uid="{00000000-0005-0000-0000-0000CABA0000}"/>
    <cellStyle name="Normal 6 2 6 2 2 2 2 4" xfId="26383" xr:uid="{00000000-0005-0000-0000-0000CBBA0000}"/>
    <cellStyle name="Normal 6 2 6 2 2 2 3" xfId="26384" xr:uid="{00000000-0005-0000-0000-0000CCBA0000}"/>
    <cellStyle name="Normal 6 2 6 2 2 2 3 2" xfId="26385" xr:uid="{00000000-0005-0000-0000-0000CDBA0000}"/>
    <cellStyle name="Normal 6 2 6 2 2 2 3 2 2" xfId="26386" xr:uid="{00000000-0005-0000-0000-0000CEBA0000}"/>
    <cellStyle name="Normal 6 2 6 2 2 2 3 3" xfId="26387" xr:uid="{00000000-0005-0000-0000-0000CFBA0000}"/>
    <cellStyle name="Normal 6 2 6 2 2 2 4" xfId="26388" xr:uid="{00000000-0005-0000-0000-0000D0BA0000}"/>
    <cellStyle name="Normal 6 2 6 2 2 2 4 2" xfId="26389" xr:uid="{00000000-0005-0000-0000-0000D1BA0000}"/>
    <cellStyle name="Normal 6 2 6 2 2 2 5" xfId="26390" xr:uid="{00000000-0005-0000-0000-0000D2BA0000}"/>
    <cellStyle name="Normal 6 2 6 2 2 3" xfId="26391" xr:uid="{00000000-0005-0000-0000-0000D3BA0000}"/>
    <cellStyle name="Normal 6 2 6 2 2 3 2" xfId="26392" xr:uid="{00000000-0005-0000-0000-0000D4BA0000}"/>
    <cellStyle name="Normal 6 2 6 2 2 3 2 2" xfId="26393" xr:uid="{00000000-0005-0000-0000-0000D5BA0000}"/>
    <cellStyle name="Normal 6 2 6 2 2 3 2 2 2" xfId="26394" xr:uid="{00000000-0005-0000-0000-0000D6BA0000}"/>
    <cellStyle name="Normal 6 2 6 2 2 3 2 3" xfId="26395" xr:uid="{00000000-0005-0000-0000-0000D7BA0000}"/>
    <cellStyle name="Normal 6 2 6 2 2 3 3" xfId="26396" xr:uid="{00000000-0005-0000-0000-0000D8BA0000}"/>
    <cellStyle name="Normal 6 2 6 2 2 3 3 2" xfId="26397" xr:uid="{00000000-0005-0000-0000-0000D9BA0000}"/>
    <cellStyle name="Normal 6 2 6 2 2 3 4" xfId="26398" xr:uid="{00000000-0005-0000-0000-0000DABA0000}"/>
    <cellStyle name="Normal 6 2 6 2 2 4" xfId="26399" xr:uid="{00000000-0005-0000-0000-0000DBBA0000}"/>
    <cellStyle name="Normal 6 2 6 2 2 4 2" xfId="26400" xr:uid="{00000000-0005-0000-0000-0000DCBA0000}"/>
    <cellStyle name="Normal 6 2 6 2 2 4 2 2" xfId="26401" xr:uid="{00000000-0005-0000-0000-0000DDBA0000}"/>
    <cellStyle name="Normal 6 2 6 2 2 4 3" xfId="26402" xr:uid="{00000000-0005-0000-0000-0000DEBA0000}"/>
    <cellStyle name="Normal 6 2 6 2 2 5" xfId="26403" xr:uid="{00000000-0005-0000-0000-0000DFBA0000}"/>
    <cellStyle name="Normal 6 2 6 2 2 5 2" xfId="26404" xr:uid="{00000000-0005-0000-0000-0000E0BA0000}"/>
    <cellStyle name="Normal 6 2 6 2 2 6" xfId="26405" xr:uid="{00000000-0005-0000-0000-0000E1BA0000}"/>
    <cellStyle name="Normal 6 2 6 2 3" xfId="26406" xr:uid="{00000000-0005-0000-0000-0000E2BA0000}"/>
    <cellStyle name="Normal 6 2 6 2 3 2" xfId="26407" xr:uid="{00000000-0005-0000-0000-0000E3BA0000}"/>
    <cellStyle name="Normal 6 2 6 2 3 2 2" xfId="26408" xr:uid="{00000000-0005-0000-0000-0000E4BA0000}"/>
    <cellStyle name="Normal 6 2 6 2 3 2 2 2" xfId="26409" xr:uid="{00000000-0005-0000-0000-0000E5BA0000}"/>
    <cellStyle name="Normal 6 2 6 2 3 2 2 2 2" xfId="26410" xr:uid="{00000000-0005-0000-0000-0000E6BA0000}"/>
    <cellStyle name="Normal 6 2 6 2 3 2 2 3" xfId="26411" xr:uid="{00000000-0005-0000-0000-0000E7BA0000}"/>
    <cellStyle name="Normal 6 2 6 2 3 2 3" xfId="26412" xr:uid="{00000000-0005-0000-0000-0000E8BA0000}"/>
    <cellStyle name="Normal 6 2 6 2 3 2 3 2" xfId="26413" xr:uid="{00000000-0005-0000-0000-0000E9BA0000}"/>
    <cellStyle name="Normal 6 2 6 2 3 2 4" xfId="26414" xr:uid="{00000000-0005-0000-0000-0000EABA0000}"/>
    <cellStyle name="Normal 6 2 6 2 3 3" xfId="26415" xr:uid="{00000000-0005-0000-0000-0000EBBA0000}"/>
    <cellStyle name="Normal 6 2 6 2 3 3 2" xfId="26416" xr:uid="{00000000-0005-0000-0000-0000ECBA0000}"/>
    <cellStyle name="Normal 6 2 6 2 3 3 2 2" xfId="26417" xr:uid="{00000000-0005-0000-0000-0000EDBA0000}"/>
    <cellStyle name="Normal 6 2 6 2 3 3 3" xfId="26418" xr:uid="{00000000-0005-0000-0000-0000EEBA0000}"/>
    <cellStyle name="Normal 6 2 6 2 3 4" xfId="26419" xr:uid="{00000000-0005-0000-0000-0000EFBA0000}"/>
    <cellStyle name="Normal 6 2 6 2 3 4 2" xfId="26420" xr:uid="{00000000-0005-0000-0000-0000F0BA0000}"/>
    <cellStyle name="Normal 6 2 6 2 3 5" xfId="26421" xr:uid="{00000000-0005-0000-0000-0000F1BA0000}"/>
    <cellStyle name="Normal 6 2 6 2 4" xfId="26422" xr:uid="{00000000-0005-0000-0000-0000F2BA0000}"/>
    <cellStyle name="Normal 6 2 6 2 4 2" xfId="26423" xr:uid="{00000000-0005-0000-0000-0000F3BA0000}"/>
    <cellStyle name="Normal 6 2 6 2 4 2 2" xfId="26424" xr:uid="{00000000-0005-0000-0000-0000F4BA0000}"/>
    <cellStyle name="Normal 6 2 6 2 4 2 2 2" xfId="26425" xr:uid="{00000000-0005-0000-0000-0000F5BA0000}"/>
    <cellStyle name="Normal 6 2 6 2 4 2 3" xfId="26426" xr:uid="{00000000-0005-0000-0000-0000F6BA0000}"/>
    <cellStyle name="Normal 6 2 6 2 4 3" xfId="26427" xr:uid="{00000000-0005-0000-0000-0000F7BA0000}"/>
    <cellStyle name="Normal 6 2 6 2 4 3 2" xfId="26428" xr:uid="{00000000-0005-0000-0000-0000F8BA0000}"/>
    <cellStyle name="Normal 6 2 6 2 4 4" xfId="26429" xr:uid="{00000000-0005-0000-0000-0000F9BA0000}"/>
    <cellStyle name="Normal 6 2 6 2 5" xfId="26430" xr:uid="{00000000-0005-0000-0000-0000FABA0000}"/>
    <cellStyle name="Normal 6 2 6 2 5 2" xfId="26431" xr:uid="{00000000-0005-0000-0000-0000FBBA0000}"/>
    <cellStyle name="Normal 6 2 6 2 5 2 2" xfId="26432" xr:uid="{00000000-0005-0000-0000-0000FCBA0000}"/>
    <cellStyle name="Normal 6 2 6 2 5 3" xfId="26433" xr:uid="{00000000-0005-0000-0000-0000FDBA0000}"/>
    <cellStyle name="Normal 6 2 6 2 6" xfId="26434" xr:uid="{00000000-0005-0000-0000-0000FEBA0000}"/>
    <cellStyle name="Normal 6 2 6 2 6 2" xfId="26435" xr:uid="{00000000-0005-0000-0000-0000FFBA0000}"/>
    <cellStyle name="Normal 6 2 6 2 7" xfId="26436" xr:uid="{00000000-0005-0000-0000-000000BB0000}"/>
    <cellStyle name="Normal 6 2 6 3" xfId="26437" xr:uid="{00000000-0005-0000-0000-000001BB0000}"/>
    <cellStyle name="Normal 6 2 6 3 2" xfId="26438" xr:uid="{00000000-0005-0000-0000-000002BB0000}"/>
    <cellStyle name="Normal 6 2 6 3 2 2" xfId="26439" xr:uid="{00000000-0005-0000-0000-000003BB0000}"/>
    <cellStyle name="Normal 6 2 6 3 2 2 2" xfId="26440" xr:uid="{00000000-0005-0000-0000-000004BB0000}"/>
    <cellStyle name="Normal 6 2 6 3 2 2 2 2" xfId="26441" xr:uid="{00000000-0005-0000-0000-000005BB0000}"/>
    <cellStyle name="Normal 6 2 6 3 2 2 2 2 2" xfId="26442" xr:uid="{00000000-0005-0000-0000-000006BB0000}"/>
    <cellStyle name="Normal 6 2 6 3 2 2 2 3" xfId="26443" xr:uid="{00000000-0005-0000-0000-000007BB0000}"/>
    <cellStyle name="Normal 6 2 6 3 2 2 3" xfId="26444" xr:uid="{00000000-0005-0000-0000-000008BB0000}"/>
    <cellStyle name="Normal 6 2 6 3 2 2 3 2" xfId="26445" xr:uid="{00000000-0005-0000-0000-000009BB0000}"/>
    <cellStyle name="Normal 6 2 6 3 2 2 4" xfId="26446" xr:uid="{00000000-0005-0000-0000-00000ABB0000}"/>
    <cellStyle name="Normal 6 2 6 3 2 3" xfId="26447" xr:uid="{00000000-0005-0000-0000-00000BBB0000}"/>
    <cellStyle name="Normal 6 2 6 3 2 3 2" xfId="26448" xr:uid="{00000000-0005-0000-0000-00000CBB0000}"/>
    <cellStyle name="Normal 6 2 6 3 2 3 2 2" xfId="26449" xr:uid="{00000000-0005-0000-0000-00000DBB0000}"/>
    <cellStyle name="Normal 6 2 6 3 2 3 3" xfId="26450" xr:uid="{00000000-0005-0000-0000-00000EBB0000}"/>
    <cellStyle name="Normal 6 2 6 3 2 4" xfId="26451" xr:uid="{00000000-0005-0000-0000-00000FBB0000}"/>
    <cellStyle name="Normal 6 2 6 3 2 4 2" xfId="26452" xr:uid="{00000000-0005-0000-0000-000010BB0000}"/>
    <cellStyle name="Normal 6 2 6 3 2 5" xfId="26453" xr:uid="{00000000-0005-0000-0000-000011BB0000}"/>
    <cellStyle name="Normal 6 2 6 3 3" xfId="26454" xr:uid="{00000000-0005-0000-0000-000012BB0000}"/>
    <cellStyle name="Normal 6 2 6 3 3 2" xfId="26455" xr:uid="{00000000-0005-0000-0000-000013BB0000}"/>
    <cellStyle name="Normal 6 2 6 3 3 2 2" xfId="26456" xr:uid="{00000000-0005-0000-0000-000014BB0000}"/>
    <cellStyle name="Normal 6 2 6 3 3 2 2 2" xfId="26457" xr:uid="{00000000-0005-0000-0000-000015BB0000}"/>
    <cellStyle name="Normal 6 2 6 3 3 2 3" xfId="26458" xr:uid="{00000000-0005-0000-0000-000016BB0000}"/>
    <cellStyle name="Normal 6 2 6 3 3 3" xfId="26459" xr:uid="{00000000-0005-0000-0000-000017BB0000}"/>
    <cellStyle name="Normal 6 2 6 3 3 3 2" xfId="26460" xr:uid="{00000000-0005-0000-0000-000018BB0000}"/>
    <cellStyle name="Normal 6 2 6 3 3 4" xfId="26461" xr:uid="{00000000-0005-0000-0000-000019BB0000}"/>
    <cellStyle name="Normal 6 2 6 3 4" xfId="26462" xr:uid="{00000000-0005-0000-0000-00001ABB0000}"/>
    <cellStyle name="Normal 6 2 6 3 4 2" xfId="26463" xr:uid="{00000000-0005-0000-0000-00001BBB0000}"/>
    <cellStyle name="Normal 6 2 6 3 4 2 2" xfId="26464" xr:uid="{00000000-0005-0000-0000-00001CBB0000}"/>
    <cellStyle name="Normal 6 2 6 3 4 3" xfId="26465" xr:uid="{00000000-0005-0000-0000-00001DBB0000}"/>
    <cellStyle name="Normal 6 2 6 3 5" xfId="26466" xr:uid="{00000000-0005-0000-0000-00001EBB0000}"/>
    <cellStyle name="Normal 6 2 6 3 5 2" xfId="26467" xr:uid="{00000000-0005-0000-0000-00001FBB0000}"/>
    <cellStyle name="Normal 6 2 6 3 6" xfId="26468" xr:uid="{00000000-0005-0000-0000-000020BB0000}"/>
    <cellStyle name="Normal 6 2 6 4" xfId="26469" xr:uid="{00000000-0005-0000-0000-000021BB0000}"/>
    <cellStyle name="Normal 6 2 6 4 2" xfId="26470" xr:uid="{00000000-0005-0000-0000-000022BB0000}"/>
    <cellStyle name="Normal 6 2 6 4 2 2" xfId="26471" xr:uid="{00000000-0005-0000-0000-000023BB0000}"/>
    <cellStyle name="Normal 6 2 6 4 2 2 2" xfId="26472" xr:uid="{00000000-0005-0000-0000-000024BB0000}"/>
    <cellStyle name="Normal 6 2 6 4 2 2 2 2" xfId="26473" xr:uid="{00000000-0005-0000-0000-000025BB0000}"/>
    <cellStyle name="Normal 6 2 6 4 2 2 3" xfId="26474" xr:uid="{00000000-0005-0000-0000-000026BB0000}"/>
    <cellStyle name="Normal 6 2 6 4 2 3" xfId="26475" xr:uid="{00000000-0005-0000-0000-000027BB0000}"/>
    <cellStyle name="Normal 6 2 6 4 2 3 2" xfId="26476" xr:uid="{00000000-0005-0000-0000-000028BB0000}"/>
    <cellStyle name="Normal 6 2 6 4 2 4" xfId="26477" xr:uid="{00000000-0005-0000-0000-000029BB0000}"/>
    <cellStyle name="Normal 6 2 6 4 3" xfId="26478" xr:uid="{00000000-0005-0000-0000-00002ABB0000}"/>
    <cellStyle name="Normal 6 2 6 4 3 2" xfId="26479" xr:uid="{00000000-0005-0000-0000-00002BBB0000}"/>
    <cellStyle name="Normal 6 2 6 4 3 2 2" xfId="26480" xr:uid="{00000000-0005-0000-0000-00002CBB0000}"/>
    <cellStyle name="Normal 6 2 6 4 3 3" xfId="26481" xr:uid="{00000000-0005-0000-0000-00002DBB0000}"/>
    <cellStyle name="Normal 6 2 6 4 4" xfId="26482" xr:uid="{00000000-0005-0000-0000-00002EBB0000}"/>
    <cellStyle name="Normal 6 2 6 4 4 2" xfId="26483" xr:uid="{00000000-0005-0000-0000-00002FBB0000}"/>
    <cellStyle name="Normal 6 2 6 4 5" xfId="26484" xr:uid="{00000000-0005-0000-0000-000030BB0000}"/>
    <cellStyle name="Normal 6 2 6 5" xfId="26485" xr:uid="{00000000-0005-0000-0000-000031BB0000}"/>
    <cellStyle name="Normal 6 2 6 5 2" xfId="26486" xr:uid="{00000000-0005-0000-0000-000032BB0000}"/>
    <cellStyle name="Normal 6 2 6 5 2 2" xfId="26487" xr:uid="{00000000-0005-0000-0000-000033BB0000}"/>
    <cellStyle name="Normal 6 2 6 5 2 2 2" xfId="26488" xr:uid="{00000000-0005-0000-0000-000034BB0000}"/>
    <cellStyle name="Normal 6 2 6 5 2 3" xfId="26489" xr:uid="{00000000-0005-0000-0000-000035BB0000}"/>
    <cellStyle name="Normal 6 2 6 5 3" xfId="26490" xr:uid="{00000000-0005-0000-0000-000036BB0000}"/>
    <cellStyle name="Normal 6 2 6 5 3 2" xfId="26491" xr:uid="{00000000-0005-0000-0000-000037BB0000}"/>
    <cellStyle name="Normal 6 2 6 5 4" xfId="26492" xr:uid="{00000000-0005-0000-0000-000038BB0000}"/>
    <cellStyle name="Normal 6 2 6 6" xfId="26493" xr:uid="{00000000-0005-0000-0000-000039BB0000}"/>
    <cellStyle name="Normal 6 2 6 6 2" xfId="26494" xr:uid="{00000000-0005-0000-0000-00003ABB0000}"/>
    <cellStyle name="Normal 6 2 6 6 2 2" xfId="26495" xr:uid="{00000000-0005-0000-0000-00003BBB0000}"/>
    <cellStyle name="Normal 6 2 6 6 3" xfId="26496" xr:uid="{00000000-0005-0000-0000-00003CBB0000}"/>
    <cellStyle name="Normal 6 2 6 7" xfId="26497" xr:uid="{00000000-0005-0000-0000-00003DBB0000}"/>
    <cellStyle name="Normal 6 2 6 7 2" xfId="26498" xr:uid="{00000000-0005-0000-0000-00003EBB0000}"/>
    <cellStyle name="Normal 6 2 6 8" xfId="26499" xr:uid="{00000000-0005-0000-0000-00003FBB0000}"/>
    <cellStyle name="Normal 6 2 7" xfId="1605" xr:uid="{00000000-0005-0000-0000-000040BB0000}"/>
    <cellStyle name="Normal 6 2 7 2" xfId="26500" xr:uid="{00000000-0005-0000-0000-000041BB0000}"/>
    <cellStyle name="Normal 6 2 7 2 2" xfId="26501" xr:uid="{00000000-0005-0000-0000-000042BB0000}"/>
    <cellStyle name="Normal 6 2 7 2 2 2" xfId="26502" xr:uid="{00000000-0005-0000-0000-000043BB0000}"/>
    <cellStyle name="Normal 6 2 7 2 2 2 2" xfId="26503" xr:uid="{00000000-0005-0000-0000-000044BB0000}"/>
    <cellStyle name="Normal 6 2 7 2 2 2 2 2" xfId="26504" xr:uid="{00000000-0005-0000-0000-000045BB0000}"/>
    <cellStyle name="Normal 6 2 7 2 2 2 2 2 2" xfId="26505" xr:uid="{00000000-0005-0000-0000-000046BB0000}"/>
    <cellStyle name="Normal 6 2 7 2 2 2 2 3" xfId="26506" xr:uid="{00000000-0005-0000-0000-000047BB0000}"/>
    <cellStyle name="Normal 6 2 7 2 2 2 3" xfId="26507" xr:uid="{00000000-0005-0000-0000-000048BB0000}"/>
    <cellStyle name="Normal 6 2 7 2 2 2 3 2" xfId="26508" xr:uid="{00000000-0005-0000-0000-000049BB0000}"/>
    <cellStyle name="Normal 6 2 7 2 2 2 4" xfId="26509" xr:uid="{00000000-0005-0000-0000-00004ABB0000}"/>
    <cellStyle name="Normal 6 2 7 2 2 3" xfId="26510" xr:uid="{00000000-0005-0000-0000-00004BBB0000}"/>
    <cellStyle name="Normal 6 2 7 2 2 3 2" xfId="26511" xr:uid="{00000000-0005-0000-0000-00004CBB0000}"/>
    <cellStyle name="Normal 6 2 7 2 2 3 2 2" xfId="26512" xr:uid="{00000000-0005-0000-0000-00004DBB0000}"/>
    <cellStyle name="Normal 6 2 7 2 2 3 3" xfId="26513" xr:uid="{00000000-0005-0000-0000-00004EBB0000}"/>
    <cellStyle name="Normal 6 2 7 2 2 4" xfId="26514" xr:uid="{00000000-0005-0000-0000-00004FBB0000}"/>
    <cellStyle name="Normal 6 2 7 2 2 4 2" xfId="26515" xr:uid="{00000000-0005-0000-0000-000050BB0000}"/>
    <cellStyle name="Normal 6 2 7 2 2 5" xfId="26516" xr:uid="{00000000-0005-0000-0000-000051BB0000}"/>
    <cellStyle name="Normal 6 2 7 2 3" xfId="26517" xr:uid="{00000000-0005-0000-0000-000052BB0000}"/>
    <cellStyle name="Normal 6 2 7 2 3 2" xfId="26518" xr:uid="{00000000-0005-0000-0000-000053BB0000}"/>
    <cellStyle name="Normal 6 2 7 2 3 2 2" xfId="26519" xr:uid="{00000000-0005-0000-0000-000054BB0000}"/>
    <cellStyle name="Normal 6 2 7 2 3 2 2 2" xfId="26520" xr:uid="{00000000-0005-0000-0000-000055BB0000}"/>
    <cellStyle name="Normal 6 2 7 2 3 2 3" xfId="26521" xr:uid="{00000000-0005-0000-0000-000056BB0000}"/>
    <cellStyle name="Normal 6 2 7 2 3 3" xfId="26522" xr:uid="{00000000-0005-0000-0000-000057BB0000}"/>
    <cellStyle name="Normal 6 2 7 2 3 3 2" xfId="26523" xr:uid="{00000000-0005-0000-0000-000058BB0000}"/>
    <cellStyle name="Normal 6 2 7 2 3 4" xfId="26524" xr:uid="{00000000-0005-0000-0000-000059BB0000}"/>
    <cellStyle name="Normal 6 2 7 2 4" xfId="26525" xr:uid="{00000000-0005-0000-0000-00005ABB0000}"/>
    <cellStyle name="Normal 6 2 7 2 4 2" xfId="26526" xr:uid="{00000000-0005-0000-0000-00005BBB0000}"/>
    <cellStyle name="Normal 6 2 7 2 4 2 2" xfId="26527" xr:uid="{00000000-0005-0000-0000-00005CBB0000}"/>
    <cellStyle name="Normal 6 2 7 2 4 3" xfId="26528" xr:uid="{00000000-0005-0000-0000-00005DBB0000}"/>
    <cellStyle name="Normal 6 2 7 2 5" xfId="26529" xr:uid="{00000000-0005-0000-0000-00005EBB0000}"/>
    <cellStyle name="Normal 6 2 7 2 5 2" xfId="26530" xr:uid="{00000000-0005-0000-0000-00005FBB0000}"/>
    <cellStyle name="Normal 6 2 7 2 6" xfId="26531" xr:uid="{00000000-0005-0000-0000-000060BB0000}"/>
    <cellStyle name="Normal 6 2 7 3" xfId="26532" xr:uid="{00000000-0005-0000-0000-000061BB0000}"/>
    <cellStyle name="Normal 6 2 7 3 2" xfId="26533" xr:uid="{00000000-0005-0000-0000-000062BB0000}"/>
    <cellStyle name="Normal 6 2 7 3 2 2" xfId="26534" xr:uid="{00000000-0005-0000-0000-000063BB0000}"/>
    <cellStyle name="Normal 6 2 7 3 2 2 2" xfId="26535" xr:uid="{00000000-0005-0000-0000-000064BB0000}"/>
    <cellStyle name="Normal 6 2 7 3 2 2 2 2" xfId="26536" xr:uid="{00000000-0005-0000-0000-000065BB0000}"/>
    <cellStyle name="Normal 6 2 7 3 2 2 3" xfId="26537" xr:uid="{00000000-0005-0000-0000-000066BB0000}"/>
    <cellStyle name="Normal 6 2 7 3 2 3" xfId="26538" xr:uid="{00000000-0005-0000-0000-000067BB0000}"/>
    <cellStyle name="Normal 6 2 7 3 2 3 2" xfId="26539" xr:uid="{00000000-0005-0000-0000-000068BB0000}"/>
    <cellStyle name="Normal 6 2 7 3 2 4" xfId="26540" xr:uid="{00000000-0005-0000-0000-000069BB0000}"/>
    <cellStyle name="Normal 6 2 7 3 3" xfId="26541" xr:uid="{00000000-0005-0000-0000-00006ABB0000}"/>
    <cellStyle name="Normal 6 2 7 3 3 2" xfId="26542" xr:uid="{00000000-0005-0000-0000-00006BBB0000}"/>
    <cellStyle name="Normal 6 2 7 3 3 2 2" xfId="26543" xr:uid="{00000000-0005-0000-0000-00006CBB0000}"/>
    <cellStyle name="Normal 6 2 7 3 3 3" xfId="26544" xr:uid="{00000000-0005-0000-0000-00006DBB0000}"/>
    <cellStyle name="Normal 6 2 7 3 4" xfId="26545" xr:uid="{00000000-0005-0000-0000-00006EBB0000}"/>
    <cellStyle name="Normal 6 2 7 3 4 2" xfId="26546" xr:uid="{00000000-0005-0000-0000-00006FBB0000}"/>
    <cellStyle name="Normal 6 2 7 3 5" xfId="26547" xr:uid="{00000000-0005-0000-0000-000070BB0000}"/>
    <cellStyle name="Normal 6 2 7 4" xfId="26548" xr:uid="{00000000-0005-0000-0000-000071BB0000}"/>
    <cellStyle name="Normal 6 2 7 4 2" xfId="26549" xr:uid="{00000000-0005-0000-0000-000072BB0000}"/>
    <cellStyle name="Normal 6 2 7 4 2 2" xfId="26550" xr:uid="{00000000-0005-0000-0000-000073BB0000}"/>
    <cellStyle name="Normal 6 2 7 4 2 2 2" xfId="26551" xr:uid="{00000000-0005-0000-0000-000074BB0000}"/>
    <cellStyle name="Normal 6 2 7 4 2 3" xfId="26552" xr:uid="{00000000-0005-0000-0000-000075BB0000}"/>
    <cellStyle name="Normal 6 2 7 4 3" xfId="26553" xr:uid="{00000000-0005-0000-0000-000076BB0000}"/>
    <cellStyle name="Normal 6 2 7 4 3 2" xfId="26554" xr:uid="{00000000-0005-0000-0000-000077BB0000}"/>
    <cellStyle name="Normal 6 2 7 4 4" xfId="26555" xr:uid="{00000000-0005-0000-0000-000078BB0000}"/>
    <cellStyle name="Normal 6 2 7 5" xfId="26556" xr:uid="{00000000-0005-0000-0000-000079BB0000}"/>
    <cellStyle name="Normal 6 2 7 5 2" xfId="26557" xr:uid="{00000000-0005-0000-0000-00007ABB0000}"/>
    <cellStyle name="Normal 6 2 7 5 2 2" xfId="26558" xr:uid="{00000000-0005-0000-0000-00007BBB0000}"/>
    <cellStyle name="Normal 6 2 7 5 3" xfId="26559" xr:uid="{00000000-0005-0000-0000-00007CBB0000}"/>
    <cellStyle name="Normal 6 2 7 6" xfId="26560" xr:uid="{00000000-0005-0000-0000-00007DBB0000}"/>
    <cellStyle name="Normal 6 2 7 6 2" xfId="26561" xr:uid="{00000000-0005-0000-0000-00007EBB0000}"/>
    <cellStyle name="Normal 6 2 7 7" xfId="26562" xr:uid="{00000000-0005-0000-0000-00007FBB0000}"/>
    <cellStyle name="Normal 6 2 8" xfId="1606" xr:uid="{00000000-0005-0000-0000-000080BB0000}"/>
    <cellStyle name="Normal 6 2 8 2" xfId="26563" xr:uid="{00000000-0005-0000-0000-000081BB0000}"/>
    <cellStyle name="Normal 6 2 8 2 2" xfId="26564" xr:uid="{00000000-0005-0000-0000-000082BB0000}"/>
    <cellStyle name="Normal 6 2 8 2 2 2" xfId="26565" xr:uid="{00000000-0005-0000-0000-000083BB0000}"/>
    <cellStyle name="Normal 6 2 8 2 2 2 2" xfId="26566" xr:uid="{00000000-0005-0000-0000-000084BB0000}"/>
    <cellStyle name="Normal 6 2 8 2 2 2 2 2" xfId="26567" xr:uid="{00000000-0005-0000-0000-000085BB0000}"/>
    <cellStyle name="Normal 6 2 8 2 2 2 3" xfId="26568" xr:uid="{00000000-0005-0000-0000-000086BB0000}"/>
    <cellStyle name="Normal 6 2 8 2 2 3" xfId="26569" xr:uid="{00000000-0005-0000-0000-000087BB0000}"/>
    <cellStyle name="Normal 6 2 8 2 2 3 2" xfId="26570" xr:uid="{00000000-0005-0000-0000-000088BB0000}"/>
    <cellStyle name="Normal 6 2 8 2 2 4" xfId="26571" xr:uid="{00000000-0005-0000-0000-000089BB0000}"/>
    <cellStyle name="Normal 6 2 8 2 3" xfId="26572" xr:uid="{00000000-0005-0000-0000-00008ABB0000}"/>
    <cellStyle name="Normal 6 2 8 2 3 2" xfId="26573" xr:uid="{00000000-0005-0000-0000-00008BBB0000}"/>
    <cellStyle name="Normal 6 2 8 2 3 2 2" xfId="26574" xr:uid="{00000000-0005-0000-0000-00008CBB0000}"/>
    <cellStyle name="Normal 6 2 8 2 3 3" xfId="26575" xr:uid="{00000000-0005-0000-0000-00008DBB0000}"/>
    <cellStyle name="Normal 6 2 8 2 4" xfId="26576" xr:uid="{00000000-0005-0000-0000-00008EBB0000}"/>
    <cellStyle name="Normal 6 2 8 2 4 2" xfId="26577" xr:uid="{00000000-0005-0000-0000-00008FBB0000}"/>
    <cellStyle name="Normal 6 2 8 2 5" xfId="26578" xr:uid="{00000000-0005-0000-0000-000090BB0000}"/>
    <cellStyle name="Normal 6 2 8 3" xfId="26579" xr:uid="{00000000-0005-0000-0000-000091BB0000}"/>
    <cellStyle name="Normal 6 2 8 3 2" xfId="26580" xr:uid="{00000000-0005-0000-0000-000092BB0000}"/>
    <cellStyle name="Normal 6 2 8 3 2 2" xfId="26581" xr:uid="{00000000-0005-0000-0000-000093BB0000}"/>
    <cellStyle name="Normal 6 2 8 3 2 2 2" xfId="26582" xr:uid="{00000000-0005-0000-0000-000094BB0000}"/>
    <cellStyle name="Normal 6 2 8 3 2 3" xfId="26583" xr:uid="{00000000-0005-0000-0000-000095BB0000}"/>
    <cellStyle name="Normal 6 2 8 3 3" xfId="26584" xr:uid="{00000000-0005-0000-0000-000096BB0000}"/>
    <cellStyle name="Normal 6 2 8 3 3 2" xfId="26585" xr:uid="{00000000-0005-0000-0000-000097BB0000}"/>
    <cellStyle name="Normal 6 2 8 3 4" xfId="26586" xr:uid="{00000000-0005-0000-0000-000098BB0000}"/>
    <cellStyle name="Normal 6 2 8 4" xfId="26587" xr:uid="{00000000-0005-0000-0000-000099BB0000}"/>
    <cellStyle name="Normal 6 2 8 4 2" xfId="26588" xr:uid="{00000000-0005-0000-0000-00009ABB0000}"/>
    <cellStyle name="Normal 6 2 8 4 2 2" xfId="26589" xr:uid="{00000000-0005-0000-0000-00009BBB0000}"/>
    <cellStyle name="Normal 6 2 8 4 3" xfId="26590" xr:uid="{00000000-0005-0000-0000-00009CBB0000}"/>
    <cellStyle name="Normal 6 2 8 5" xfId="26591" xr:uid="{00000000-0005-0000-0000-00009DBB0000}"/>
    <cellStyle name="Normal 6 2 8 5 2" xfId="26592" xr:uid="{00000000-0005-0000-0000-00009EBB0000}"/>
    <cellStyle name="Normal 6 2 8 6" xfId="26593" xr:uid="{00000000-0005-0000-0000-00009FBB0000}"/>
    <cellStyle name="Normal 6 2 9" xfId="1607" xr:uid="{00000000-0005-0000-0000-0000A0BB0000}"/>
    <cellStyle name="Normal 6 2 9 2" xfId="26594" xr:uid="{00000000-0005-0000-0000-0000A1BB0000}"/>
    <cellStyle name="Normal 6 2 9 2 2" xfId="26595" xr:uid="{00000000-0005-0000-0000-0000A2BB0000}"/>
    <cellStyle name="Normal 6 2 9 2 2 2" xfId="26596" xr:uid="{00000000-0005-0000-0000-0000A3BB0000}"/>
    <cellStyle name="Normal 6 2 9 2 2 2 2" xfId="26597" xr:uid="{00000000-0005-0000-0000-0000A4BB0000}"/>
    <cellStyle name="Normal 6 2 9 2 2 3" xfId="26598" xr:uid="{00000000-0005-0000-0000-0000A5BB0000}"/>
    <cellStyle name="Normal 6 2 9 2 3" xfId="26599" xr:uid="{00000000-0005-0000-0000-0000A6BB0000}"/>
    <cellStyle name="Normal 6 2 9 2 3 2" xfId="26600" xr:uid="{00000000-0005-0000-0000-0000A7BB0000}"/>
    <cellStyle name="Normal 6 2 9 2 4" xfId="26601" xr:uid="{00000000-0005-0000-0000-0000A8BB0000}"/>
    <cellStyle name="Normal 6 2 9 3" xfId="26602" xr:uid="{00000000-0005-0000-0000-0000A9BB0000}"/>
    <cellStyle name="Normal 6 2 9 3 2" xfId="26603" xr:uid="{00000000-0005-0000-0000-0000AABB0000}"/>
    <cellStyle name="Normal 6 2 9 3 2 2" xfId="26604" xr:uid="{00000000-0005-0000-0000-0000ABBB0000}"/>
    <cellStyle name="Normal 6 2 9 3 3" xfId="26605" xr:uid="{00000000-0005-0000-0000-0000ACBB0000}"/>
    <cellStyle name="Normal 6 2 9 4" xfId="26606" xr:uid="{00000000-0005-0000-0000-0000ADBB0000}"/>
    <cellStyle name="Normal 6 2 9 4 2" xfId="26607" xr:uid="{00000000-0005-0000-0000-0000AEBB0000}"/>
    <cellStyle name="Normal 6 2 9 5" xfId="26608" xr:uid="{00000000-0005-0000-0000-0000AFBB0000}"/>
    <cellStyle name="Normal 6 20" xfId="1608" xr:uid="{00000000-0005-0000-0000-0000B0BB0000}"/>
    <cellStyle name="Normal 6 21" xfId="1609" xr:uid="{00000000-0005-0000-0000-0000B1BB0000}"/>
    <cellStyle name="Normal 6 22" xfId="1610" xr:uid="{00000000-0005-0000-0000-0000B2BB0000}"/>
    <cellStyle name="Normal 6 23" xfId="1611" xr:uid="{00000000-0005-0000-0000-0000B3BB0000}"/>
    <cellStyle name="Normal 6 24" xfId="1612" xr:uid="{00000000-0005-0000-0000-0000B4BB0000}"/>
    <cellStyle name="Normal 6 25" xfId="1613" xr:uid="{00000000-0005-0000-0000-0000B5BB0000}"/>
    <cellStyle name="Normal 6 26" xfId="1614" xr:uid="{00000000-0005-0000-0000-0000B6BB0000}"/>
    <cellStyle name="Normal 6 27" xfId="1615" xr:uid="{00000000-0005-0000-0000-0000B7BB0000}"/>
    <cellStyle name="Normal 6 28" xfId="1616" xr:uid="{00000000-0005-0000-0000-0000B8BB0000}"/>
    <cellStyle name="Normal 6 29" xfId="1617" xr:uid="{00000000-0005-0000-0000-0000B9BB0000}"/>
    <cellStyle name="Normal 6 3" xfId="1618" xr:uid="{00000000-0005-0000-0000-0000BABB0000}"/>
    <cellStyle name="Normal 6 3 10" xfId="26609" xr:uid="{00000000-0005-0000-0000-0000BBBB0000}"/>
    <cellStyle name="Normal 6 3 10 2" xfId="26610" xr:uid="{00000000-0005-0000-0000-0000BCBB0000}"/>
    <cellStyle name="Normal 6 3 10 2 2" xfId="26611" xr:uid="{00000000-0005-0000-0000-0000BDBB0000}"/>
    <cellStyle name="Normal 6 3 10 3" xfId="26612" xr:uid="{00000000-0005-0000-0000-0000BEBB0000}"/>
    <cellStyle name="Normal 6 3 11" xfId="26613" xr:uid="{00000000-0005-0000-0000-0000BFBB0000}"/>
    <cellStyle name="Normal 6 3 11 2" xfId="26614" xr:uid="{00000000-0005-0000-0000-0000C0BB0000}"/>
    <cellStyle name="Normal 6 3 12" xfId="26615" xr:uid="{00000000-0005-0000-0000-0000C1BB0000}"/>
    <cellStyle name="Normal 6 3 2" xfId="1619" xr:uid="{00000000-0005-0000-0000-0000C2BB0000}"/>
    <cellStyle name="Normal 6 3 2 10" xfId="26616" xr:uid="{00000000-0005-0000-0000-0000C3BB0000}"/>
    <cellStyle name="Normal 6 3 2 10 2" xfId="26617" xr:uid="{00000000-0005-0000-0000-0000C4BB0000}"/>
    <cellStyle name="Normal 6 3 2 11" xfId="26618" xr:uid="{00000000-0005-0000-0000-0000C5BB0000}"/>
    <cellStyle name="Normal 6 3 2 2" xfId="1620" xr:uid="{00000000-0005-0000-0000-0000C6BB0000}"/>
    <cellStyle name="Normal 6 3 2 2 10" xfId="26619" xr:uid="{00000000-0005-0000-0000-0000C7BB0000}"/>
    <cellStyle name="Normal 6 3 2 2 2" xfId="26620" xr:uid="{00000000-0005-0000-0000-0000C8BB0000}"/>
    <cellStyle name="Normal 6 3 2 2 2 2" xfId="26621" xr:uid="{00000000-0005-0000-0000-0000C9BB0000}"/>
    <cellStyle name="Normal 6 3 2 2 2 2 2" xfId="26622" xr:uid="{00000000-0005-0000-0000-0000CABB0000}"/>
    <cellStyle name="Normal 6 3 2 2 2 2 2 2" xfId="26623" xr:uid="{00000000-0005-0000-0000-0000CBBB0000}"/>
    <cellStyle name="Normal 6 3 2 2 2 2 2 2 2" xfId="26624" xr:uid="{00000000-0005-0000-0000-0000CCBB0000}"/>
    <cellStyle name="Normal 6 3 2 2 2 2 2 2 2 2" xfId="26625" xr:uid="{00000000-0005-0000-0000-0000CDBB0000}"/>
    <cellStyle name="Normal 6 3 2 2 2 2 2 2 2 2 2" xfId="26626" xr:uid="{00000000-0005-0000-0000-0000CEBB0000}"/>
    <cellStyle name="Normal 6 3 2 2 2 2 2 2 2 2 2 2" xfId="26627" xr:uid="{00000000-0005-0000-0000-0000CFBB0000}"/>
    <cellStyle name="Normal 6 3 2 2 2 2 2 2 2 2 2 2 2" xfId="26628" xr:uid="{00000000-0005-0000-0000-0000D0BB0000}"/>
    <cellStyle name="Normal 6 3 2 2 2 2 2 2 2 2 2 3" xfId="26629" xr:uid="{00000000-0005-0000-0000-0000D1BB0000}"/>
    <cellStyle name="Normal 6 3 2 2 2 2 2 2 2 2 3" xfId="26630" xr:uid="{00000000-0005-0000-0000-0000D2BB0000}"/>
    <cellStyle name="Normal 6 3 2 2 2 2 2 2 2 2 3 2" xfId="26631" xr:uid="{00000000-0005-0000-0000-0000D3BB0000}"/>
    <cellStyle name="Normal 6 3 2 2 2 2 2 2 2 2 4" xfId="26632" xr:uid="{00000000-0005-0000-0000-0000D4BB0000}"/>
    <cellStyle name="Normal 6 3 2 2 2 2 2 2 2 3" xfId="26633" xr:uid="{00000000-0005-0000-0000-0000D5BB0000}"/>
    <cellStyle name="Normal 6 3 2 2 2 2 2 2 2 3 2" xfId="26634" xr:uid="{00000000-0005-0000-0000-0000D6BB0000}"/>
    <cellStyle name="Normal 6 3 2 2 2 2 2 2 2 3 2 2" xfId="26635" xr:uid="{00000000-0005-0000-0000-0000D7BB0000}"/>
    <cellStyle name="Normal 6 3 2 2 2 2 2 2 2 3 3" xfId="26636" xr:uid="{00000000-0005-0000-0000-0000D8BB0000}"/>
    <cellStyle name="Normal 6 3 2 2 2 2 2 2 2 4" xfId="26637" xr:uid="{00000000-0005-0000-0000-0000D9BB0000}"/>
    <cellStyle name="Normal 6 3 2 2 2 2 2 2 2 4 2" xfId="26638" xr:uid="{00000000-0005-0000-0000-0000DABB0000}"/>
    <cellStyle name="Normal 6 3 2 2 2 2 2 2 2 5" xfId="26639" xr:uid="{00000000-0005-0000-0000-0000DBBB0000}"/>
    <cellStyle name="Normal 6 3 2 2 2 2 2 2 3" xfId="26640" xr:uid="{00000000-0005-0000-0000-0000DCBB0000}"/>
    <cellStyle name="Normal 6 3 2 2 2 2 2 2 3 2" xfId="26641" xr:uid="{00000000-0005-0000-0000-0000DDBB0000}"/>
    <cellStyle name="Normal 6 3 2 2 2 2 2 2 3 2 2" xfId="26642" xr:uid="{00000000-0005-0000-0000-0000DEBB0000}"/>
    <cellStyle name="Normal 6 3 2 2 2 2 2 2 3 2 2 2" xfId="26643" xr:uid="{00000000-0005-0000-0000-0000DFBB0000}"/>
    <cellStyle name="Normal 6 3 2 2 2 2 2 2 3 2 3" xfId="26644" xr:uid="{00000000-0005-0000-0000-0000E0BB0000}"/>
    <cellStyle name="Normal 6 3 2 2 2 2 2 2 3 3" xfId="26645" xr:uid="{00000000-0005-0000-0000-0000E1BB0000}"/>
    <cellStyle name="Normal 6 3 2 2 2 2 2 2 3 3 2" xfId="26646" xr:uid="{00000000-0005-0000-0000-0000E2BB0000}"/>
    <cellStyle name="Normal 6 3 2 2 2 2 2 2 3 4" xfId="26647" xr:uid="{00000000-0005-0000-0000-0000E3BB0000}"/>
    <cellStyle name="Normal 6 3 2 2 2 2 2 2 4" xfId="26648" xr:uid="{00000000-0005-0000-0000-0000E4BB0000}"/>
    <cellStyle name="Normal 6 3 2 2 2 2 2 2 4 2" xfId="26649" xr:uid="{00000000-0005-0000-0000-0000E5BB0000}"/>
    <cellStyle name="Normal 6 3 2 2 2 2 2 2 4 2 2" xfId="26650" xr:uid="{00000000-0005-0000-0000-0000E6BB0000}"/>
    <cellStyle name="Normal 6 3 2 2 2 2 2 2 4 3" xfId="26651" xr:uid="{00000000-0005-0000-0000-0000E7BB0000}"/>
    <cellStyle name="Normal 6 3 2 2 2 2 2 2 5" xfId="26652" xr:uid="{00000000-0005-0000-0000-0000E8BB0000}"/>
    <cellStyle name="Normal 6 3 2 2 2 2 2 2 5 2" xfId="26653" xr:uid="{00000000-0005-0000-0000-0000E9BB0000}"/>
    <cellStyle name="Normal 6 3 2 2 2 2 2 2 6" xfId="26654" xr:uid="{00000000-0005-0000-0000-0000EABB0000}"/>
    <cellStyle name="Normal 6 3 2 2 2 2 2 3" xfId="26655" xr:uid="{00000000-0005-0000-0000-0000EBBB0000}"/>
    <cellStyle name="Normal 6 3 2 2 2 2 2 3 2" xfId="26656" xr:uid="{00000000-0005-0000-0000-0000ECBB0000}"/>
    <cellStyle name="Normal 6 3 2 2 2 2 2 3 2 2" xfId="26657" xr:uid="{00000000-0005-0000-0000-0000EDBB0000}"/>
    <cellStyle name="Normal 6 3 2 2 2 2 2 3 2 2 2" xfId="26658" xr:uid="{00000000-0005-0000-0000-0000EEBB0000}"/>
    <cellStyle name="Normal 6 3 2 2 2 2 2 3 2 2 2 2" xfId="26659" xr:uid="{00000000-0005-0000-0000-0000EFBB0000}"/>
    <cellStyle name="Normal 6 3 2 2 2 2 2 3 2 2 3" xfId="26660" xr:uid="{00000000-0005-0000-0000-0000F0BB0000}"/>
    <cellStyle name="Normal 6 3 2 2 2 2 2 3 2 3" xfId="26661" xr:uid="{00000000-0005-0000-0000-0000F1BB0000}"/>
    <cellStyle name="Normal 6 3 2 2 2 2 2 3 2 3 2" xfId="26662" xr:uid="{00000000-0005-0000-0000-0000F2BB0000}"/>
    <cellStyle name="Normal 6 3 2 2 2 2 2 3 2 4" xfId="26663" xr:uid="{00000000-0005-0000-0000-0000F3BB0000}"/>
    <cellStyle name="Normal 6 3 2 2 2 2 2 3 3" xfId="26664" xr:uid="{00000000-0005-0000-0000-0000F4BB0000}"/>
    <cellStyle name="Normal 6 3 2 2 2 2 2 3 3 2" xfId="26665" xr:uid="{00000000-0005-0000-0000-0000F5BB0000}"/>
    <cellStyle name="Normal 6 3 2 2 2 2 2 3 3 2 2" xfId="26666" xr:uid="{00000000-0005-0000-0000-0000F6BB0000}"/>
    <cellStyle name="Normal 6 3 2 2 2 2 2 3 3 3" xfId="26667" xr:uid="{00000000-0005-0000-0000-0000F7BB0000}"/>
    <cellStyle name="Normal 6 3 2 2 2 2 2 3 4" xfId="26668" xr:uid="{00000000-0005-0000-0000-0000F8BB0000}"/>
    <cellStyle name="Normal 6 3 2 2 2 2 2 3 4 2" xfId="26669" xr:uid="{00000000-0005-0000-0000-0000F9BB0000}"/>
    <cellStyle name="Normal 6 3 2 2 2 2 2 3 5" xfId="26670" xr:uid="{00000000-0005-0000-0000-0000FABB0000}"/>
    <cellStyle name="Normal 6 3 2 2 2 2 2 4" xfId="26671" xr:uid="{00000000-0005-0000-0000-0000FBBB0000}"/>
    <cellStyle name="Normal 6 3 2 2 2 2 2 4 2" xfId="26672" xr:uid="{00000000-0005-0000-0000-0000FCBB0000}"/>
    <cellStyle name="Normal 6 3 2 2 2 2 2 4 2 2" xfId="26673" xr:uid="{00000000-0005-0000-0000-0000FDBB0000}"/>
    <cellStyle name="Normal 6 3 2 2 2 2 2 4 2 2 2" xfId="26674" xr:uid="{00000000-0005-0000-0000-0000FEBB0000}"/>
    <cellStyle name="Normal 6 3 2 2 2 2 2 4 2 3" xfId="26675" xr:uid="{00000000-0005-0000-0000-0000FFBB0000}"/>
    <cellStyle name="Normal 6 3 2 2 2 2 2 4 3" xfId="26676" xr:uid="{00000000-0005-0000-0000-000000BC0000}"/>
    <cellStyle name="Normal 6 3 2 2 2 2 2 4 3 2" xfId="26677" xr:uid="{00000000-0005-0000-0000-000001BC0000}"/>
    <cellStyle name="Normal 6 3 2 2 2 2 2 4 4" xfId="26678" xr:uid="{00000000-0005-0000-0000-000002BC0000}"/>
    <cellStyle name="Normal 6 3 2 2 2 2 2 5" xfId="26679" xr:uid="{00000000-0005-0000-0000-000003BC0000}"/>
    <cellStyle name="Normal 6 3 2 2 2 2 2 5 2" xfId="26680" xr:uid="{00000000-0005-0000-0000-000004BC0000}"/>
    <cellStyle name="Normal 6 3 2 2 2 2 2 5 2 2" xfId="26681" xr:uid="{00000000-0005-0000-0000-000005BC0000}"/>
    <cellStyle name="Normal 6 3 2 2 2 2 2 5 3" xfId="26682" xr:uid="{00000000-0005-0000-0000-000006BC0000}"/>
    <cellStyle name="Normal 6 3 2 2 2 2 2 6" xfId="26683" xr:uid="{00000000-0005-0000-0000-000007BC0000}"/>
    <cellStyle name="Normal 6 3 2 2 2 2 2 6 2" xfId="26684" xr:uid="{00000000-0005-0000-0000-000008BC0000}"/>
    <cellStyle name="Normal 6 3 2 2 2 2 2 7" xfId="26685" xr:uid="{00000000-0005-0000-0000-000009BC0000}"/>
    <cellStyle name="Normal 6 3 2 2 2 2 3" xfId="26686" xr:uid="{00000000-0005-0000-0000-00000ABC0000}"/>
    <cellStyle name="Normal 6 3 2 2 2 2 3 2" xfId="26687" xr:uid="{00000000-0005-0000-0000-00000BBC0000}"/>
    <cellStyle name="Normal 6 3 2 2 2 2 3 2 2" xfId="26688" xr:uid="{00000000-0005-0000-0000-00000CBC0000}"/>
    <cellStyle name="Normal 6 3 2 2 2 2 3 2 2 2" xfId="26689" xr:uid="{00000000-0005-0000-0000-00000DBC0000}"/>
    <cellStyle name="Normal 6 3 2 2 2 2 3 2 2 2 2" xfId="26690" xr:uid="{00000000-0005-0000-0000-00000EBC0000}"/>
    <cellStyle name="Normal 6 3 2 2 2 2 3 2 2 2 2 2" xfId="26691" xr:uid="{00000000-0005-0000-0000-00000FBC0000}"/>
    <cellStyle name="Normal 6 3 2 2 2 2 3 2 2 2 3" xfId="26692" xr:uid="{00000000-0005-0000-0000-000010BC0000}"/>
    <cellStyle name="Normal 6 3 2 2 2 2 3 2 2 3" xfId="26693" xr:uid="{00000000-0005-0000-0000-000011BC0000}"/>
    <cellStyle name="Normal 6 3 2 2 2 2 3 2 2 3 2" xfId="26694" xr:uid="{00000000-0005-0000-0000-000012BC0000}"/>
    <cellStyle name="Normal 6 3 2 2 2 2 3 2 2 4" xfId="26695" xr:uid="{00000000-0005-0000-0000-000013BC0000}"/>
    <cellStyle name="Normal 6 3 2 2 2 2 3 2 3" xfId="26696" xr:uid="{00000000-0005-0000-0000-000014BC0000}"/>
    <cellStyle name="Normal 6 3 2 2 2 2 3 2 3 2" xfId="26697" xr:uid="{00000000-0005-0000-0000-000015BC0000}"/>
    <cellStyle name="Normal 6 3 2 2 2 2 3 2 3 2 2" xfId="26698" xr:uid="{00000000-0005-0000-0000-000016BC0000}"/>
    <cellStyle name="Normal 6 3 2 2 2 2 3 2 3 3" xfId="26699" xr:uid="{00000000-0005-0000-0000-000017BC0000}"/>
    <cellStyle name="Normal 6 3 2 2 2 2 3 2 4" xfId="26700" xr:uid="{00000000-0005-0000-0000-000018BC0000}"/>
    <cellStyle name="Normal 6 3 2 2 2 2 3 2 4 2" xfId="26701" xr:uid="{00000000-0005-0000-0000-000019BC0000}"/>
    <cellStyle name="Normal 6 3 2 2 2 2 3 2 5" xfId="26702" xr:uid="{00000000-0005-0000-0000-00001ABC0000}"/>
    <cellStyle name="Normal 6 3 2 2 2 2 3 3" xfId="26703" xr:uid="{00000000-0005-0000-0000-00001BBC0000}"/>
    <cellStyle name="Normal 6 3 2 2 2 2 3 3 2" xfId="26704" xr:uid="{00000000-0005-0000-0000-00001CBC0000}"/>
    <cellStyle name="Normal 6 3 2 2 2 2 3 3 2 2" xfId="26705" xr:uid="{00000000-0005-0000-0000-00001DBC0000}"/>
    <cellStyle name="Normal 6 3 2 2 2 2 3 3 2 2 2" xfId="26706" xr:uid="{00000000-0005-0000-0000-00001EBC0000}"/>
    <cellStyle name="Normal 6 3 2 2 2 2 3 3 2 3" xfId="26707" xr:uid="{00000000-0005-0000-0000-00001FBC0000}"/>
    <cellStyle name="Normal 6 3 2 2 2 2 3 3 3" xfId="26708" xr:uid="{00000000-0005-0000-0000-000020BC0000}"/>
    <cellStyle name="Normal 6 3 2 2 2 2 3 3 3 2" xfId="26709" xr:uid="{00000000-0005-0000-0000-000021BC0000}"/>
    <cellStyle name="Normal 6 3 2 2 2 2 3 3 4" xfId="26710" xr:uid="{00000000-0005-0000-0000-000022BC0000}"/>
    <cellStyle name="Normal 6 3 2 2 2 2 3 4" xfId="26711" xr:uid="{00000000-0005-0000-0000-000023BC0000}"/>
    <cellStyle name="Normal 6 3 2 2 2 2 3 4 2" xfId="26712" xr:uid="{00000000-0005-0000-0000-000024BC0000}"/>
    <cellStyle name="Normal 6 3 2 2 2 2 3 4 2 2" xfId="26713" xr:uid="{00000000-0005-0000-0000-000025BC0000}"/>
    <cellStyle name="Normal 6 3 2 2 2 2 3 4 3" xfId="26714" xr:uid="{00000000-0005-0000-0000-000026BC0000}"/>
    <cellStyle name="Normal 6 3 2 2 2 2 3 5" xfId="26715" xr:uid="{00000000-0005-0000-0000-000027BC0000}"/>
    <cellStyle name="Normal 6 3 2 2 2 2 3 5 2" xfId="26716" xr:uid="{00000000-0005-0000-0000-000028BC0000}"/>
    <cellStyle name="Normal 6 3 2 2 2 2 3 6" xfId="26717" xr:uid="{00000000-0005-0000-0000-000029BC0000}"/>
    <cellStyle name="Normal 6 3 2 2 2 2 4" xfId="26718" xr:uid="{00000000-0005-0000-0000-00002ABC0000}"/>
    <cellStyle name="Normal 6 3 2 2 2 2 4 2" xfId="26719" xr:uid="{00000000-0005-0000-0000-00002BBC0000}"/>
    <cellStyle name="Normal 6 3 2 2 2 2 4 2 2" xfId="26720" xr:uid="{00000000-0005-0000-0000-00002CBC0000}"/>
    <cellStyle name="Normal 6 3 2 2 2 2 4 2 2 2" xfId="26721" xr:uid="{00000000-0005-0000-0000-00002DBC0000}"/>
    <cellStyle name="Normal 6 3 2 2 2 2 4 2 2 2 2" xfId="26722" xr:uid="{00000000-0005-0000-0000-00002EBC0000}"/>
    <cellStyle name="Normal 6 3 2 2 2 2 4 2 2 3" xfId="26723" xr:uid="{00000000-0005-0000-0000-00002FBC0000}"/>
    <cellStyle name="Normal 6 3 2 2 2 2 4 2 3" xfId="26724" xr:uid="{00000000-0005-0000-0000-000030BC0000}"/>
    <cellStyle name="Normal 6 3 2 2 2 2 4 2 3 2" xfId="26725" xr:uid="{00000000-0005-0000-0000-000031BC0000}"/>
    <cellStyle name="Normal 6 3 2 2 2 2 4 2 4" xfId="26726" xr:uid="{00000000-0005-0000-0000-000032BC0000}"/>
    <cellStyle name="Normal 6 3 2 2 2 2 4 3" xfId="26727" xr:uid="{00000000-0005-0000-0000-000033BC0000}"/>
    <cellStyle name="Normal 6 3 2 2 2 2 4 3 2" xfId="26728" xr:uid="{00000000-0005-0000-0000-000034BC0000}"/>
    <cellStyle name="Normal 6 3 2 2 2 2 4 3 2 2" xfId="26729" xr:uid="{00000000-0005-0000-0000-000035BC0000}"/>
    <cellStyle name="Normal 6 3 2 2 2 2 4 3 3" xfId="26730" xr:uid="{00000000-0005-0000-0000-000036BC0000}"/>
    <cellStyle name="Normal 6 3 2 2 2 2 4 4" xfId="26731" xr:uid="{00000000-0005-0000-0000-000037BC0000}"/>
    <cellStyle name="Normal 6 3 2 2 2 2 4 4 2" xfId="26732" xr:uid="{00000000-0005-0000-0000-000038BC0000}"/>
    <cellStyle name="Normal 6 3 2 2 2 2 4 5" xfId="26733" xr:uid="{00000000-0005-0000-0000-000039BC0000}"/>
    <cellStyle name="Normal 6 3 2 2 2 2 5" xfId="26734" xr:uid="{00000000-0005-0000-0000-00003ABC0000}"/>
    <cellStyle name="Normal 6 3 2 2 2 2 5 2" xfId="26735" xr:uid="{00000000-0005-0000-0000-00003BBC0000}"/>
    <cellStyle name="Normal 6 3 2 2 2 2 5 2 2" xfId="26736" xr:uid="{00000000-0005-0000-0000-00003CBC0000}"/>
    <cellStyle name="Normal 6 3 2 2 2 2 5 2 2 2" xfId="26737" xr:uid="{00000000-0005-0000-0000-00003DBC0000}"/>
    <cellStyle name="Normal 6 3 2 2 2 2 5 2 3" xfId="26738" xr:uid="{00000000-0005-0000-0000-00003EBC0000}"/>
    <cellStyle name="Normal 6 3 2 2 2 2 5 3" xfId="26739" xr:uid="{00000000-0005-0000-0000-00003FBC0000}"/>
    <cellStyle name="Normal 6 3 2 2 2 2 5 3 2" xfId="26740" xr:uid="{00000000-0005-0000-0000-000040BC0000}"/>
    <cellStyle name="Normal 6 3 2 2 2 2 5 4" xfId="26741" xr:uid="{00000000-0005-0000-0000-000041BC0000}"/>
    <cellStyle name="Normal 6 3 2 2 2 2 6" xfId="26742" xr:uid="{00000000-0005-0000-0000-000042BC0000}"/>
    <cellStyle name="Normal 6 3 2 2 2 2 6 2" xfId="26743" xr:uid="{00000000-0005-0000-0000-000043BC0000}"/>
    <cellStyle name="Normal 6 3 2 2 2 2 6 2 2" xfId="26744" xr:uid="{00000000-0005-0000-0000-000044BC0000}"/>
    <cellStyle name="Normal 6 3 2 2 2 2 6 3" xfId="26745" xr:uid="{00000000-0005-0000-0000-000045BC0000}"/>
    <cellStyle name="Normal 6 3 2 2 2 2 7" xfId="26746" xr:uid="{00000000-0005-0000-0000-000046BC0000}"/>
    <cellStyle name="Normal 6 3 2 2 2 2 7 2" xfId="26747" xr:uid="{00000000-0005-0000-0000-000047BC0000}"/>
    <cellStyle name="Normal 6 3 2 2 2 2 8" xfId="26748" xr:uid="{00000000-0005-0000-0000-000048BC0000}"/>
    <cellStyle name="Normal 6 3 2 2 2 3" xfId="26749" xr:uid="{00000000-0005-0000-0000-000049BC0000}"/>
    <cellStyle name="Normal 6 3 2 2 2 3 2" xfId="26750" xr:uid="{00000000-0005-0000-0000-00004ABC0000}"/>
    <cellStyle name="Normal 6 3 2 2 2 3 2 2" xfId="26751" xr:uid="{00000000-0005-0000-0000-00004BBC0000}"/>
    <cellStyle name="Normal 6 3 2 2 2 3 2 2 2" xfId="26752" xr:uid="{00000000-0005-0000-0000-00004CBC0000}"/>
    <cellStyle name="Normal 6 3 2 2 2 3 2 2 2 2" xfId="26753" xr:uid="{00000000-0005-0000-0000-00004DBC0000}"/>
    <cellStyle name="Normal 6 3 2 2 2 3 2 2 2 2 2" xfId="26754" xr:uid="{00000000-0005-0000-0000-00004EBC0000}"/>
    <cellStyle name="Normal 6 3 2 2 2 3 2 2 2 2 2 2" xfId="26755" xr:uid="{00000000-0005-0000-0000-00004FBC0000}"/>
    <cellStyle name="Normal 6 3 2 2 2 3 2 2 2 2 3" xfId="26756" xr:uid="{00000000-0005-0000-0000-000050BC0000}"/>
    <cellStyle name="Normal 6 3 2 2 2 3 2 2 2 3" xfId="26757" xr:uid="{00000000-0005-0000-0000-000051BC0000}"/>
    <cellStyle name="Normal 6 3 2 2 2 3 2 2 2 3 2" xfId="26758" xr:uid="{00000000-0005-0000-0000-000052BC0000}"/>
    <cellStyle name="Normal 6 3 2 2 2 3 2 2 2 4" xfId="26759" xr:uid="{00000000-0005-0000-0000-000053BC0000}"/>
    <cellStyle name="Normal 6 3 2 2 2 3 2 2 3" xfId="26760" xr:uid="{00000000-0005-0000-0000-000054BC0000}"/>
    <cellStyle name="Normal 6 3 2 2 2 3 2 2 3 2" xfId="26761" xr:uid="{00000000-0005-0000-0000-000055BC0000}"/>
    <cellStyle name="Normal 6 3 2 2 2 3 2 2 3 2 2" xfId="26762" xr:uid="{00000000-0005-0000-0000-000056BC0000}"/>
    <cellStyle name="Normal 6 3 2 2 2 3 2 2 3 3" xfId="26763" xr:uid="{00000000-0005-0000-0000-000057BC0000}"/>
    <cellStyle name="Normal 6 3 2 2 2 3 2 2 4" xfId="26764" xr:uid="{00000000-0005-0000-0000-000058BC0000}"/>
    <cellStyle name="Normal 6 3 2 2 2 3 2 2 4 2" xfId="26765" xr:uid="{00000000-0005-0000-0000-000059BC0000}"/>
    <cellStyle name="Normal 6 3 2 2 2 3 2 2 5" xfId="26766" xr:uid="{00000000-0005-0000-0000-00005ABC0000}"/>
    <cellStyle name="Normal 6 3 2 2 2 3 2 3" xfId="26767" xr:uid="{00000000-0005-0000-0000-00005BBC0000}"/>
    <cellStyle name="Normal 6 3 2 2 2 3 2 3 2" xfId="26768" xr:uid="{00000000-0005-0000-0000-00005CBC0000}"/>
    <cellStyle name="Normal 6 3 2 2 2 3 2 3 2 2" xfId="26769" xr:uid="{00000000-0005-0000-0000-00005DBC0000}"/>
    <cellStyle name="Normal 6 3 2 2 2 3 2 3 2 2 2" xfId="26770" xr:uid="{00000000-0005-0000-0000-00005EBC0000}"/>
    <cellStyle name="Normal 6 3 2 2 2 3 2 3 2 3" xfId="26771" xr:uid="{00000000-0005-0000-0000-00005FBC0000}"/>
    <cellStyle name="Normal 6 3 2 2 2 3 2 3 3" xfId="26772" xr:uid="{00000000-0005-0000-0000-000060BC0000}"/>
    <cellStyle name="Normal 6 3 2 2 2 3 2 3 3 2" xfId="26773" xr:uid="{00000000-0005-0000-0000-000061BC0000}"/>
    <cellStyle name="Normal 6 3 2 2 2 3 2 3 4" xfId="26774" xr:uid="{00000000-0005-0000-0000-000062BC0000}"/>
    <cellStyle name="Normal 6 3 2 2 2 3 2 4" xfId="26775" xr:uid="{00000000-0005-0000-0000-000063BC0000}"/>
    <cellStyle name="Normal 6 3 2 2 2 3 2 4 2" xfId="26776" xr:uid="{00000000-0005-0000-0000-000064BC0000}"/>
    <cellStyle name="Normal 6 3 2 2 2 3 2 4 2 2" xfId="26777" xr:uid="{00000000-0005-0000-0000-000065BC0000}"/>
    <cellStyle name="Normal 6 3 2 2 2 3 2 4 3" xfId="26778" xr:uid="{00000000-0005-0000-0000-000066BC0000}"/>
    <cellStyle name="Normal 6 3 2 2 2 3 2 5" xfId="26779" xr:uid="{00000000-0005-0000-0000-000067BC0000}"/>
    <cellStyle name="Normal 6 3 2 2 2 3 2 5 2" xfId="26780" xr:uid="{00000000-0005-0000-0000-000068BC0000}"/>
    <cellStyle name="Normal 6 3 2 2 2 3 2 6" xfId="26781" xr:uid="{00000000-0005-0000-0000-000069BC0000}"/>
    <cellStyle name="Normal 6 3 2 2 2 3 3" xfId="26782" xr:uid="{00000000-0005-0000-0000-00006ABC0000}"/>
    <cellStyle name="Normal 6 3 2 2 2 3 3 2" xfId="26783" xr:uid="{00000000-0005-0000-0000-00006BBC0000}"/>
    <cellStyle name="Normal 6 3 2 2 2 3 3 2 2" xfId="26784" xr:uid="{00000000-0005-0000-0000-00006CBC0000}"/>
    <cellStyle name="Normal 6 3 2 2 2 3 3 2 2 2" xfId="26785" xr:uid="{00000000-0005-0000-0000-00006DBC0000}"/>
    <cellStyle name="Normal 6 3 2 2 2 3 3 2 2 2 2" xfId="26786" xr:uid="{00000000-0005-0000-0000-00006EBC0000}"/>
    <cellStyle name="Normal 6 3 2 2 2 3 3 2 2 3" xfId="26787" xr:uid="{00000000-0005-0000-0000-00006FBC0000}"/>
    <cellStyle name="Normal 6 3 2 2 2 3 3 2 3" xfId="26788" xr:uid="{00000000-0005-0000-0000-000070BC0000}"/>
    <cellStyle name="Normal 6 3 2 2 2 3 3 2 3 2" xfId="26789" xr:uid="{00000000-0005-0000-0000-000071BC0000}"/>
    <cellStyle name="Normal 6 3 2 2 2 3 3 2 4" xfId="26790" xr:uid="{00000000-0005-0000-0000-000072BC0000}"/>
    <cellStyle name="Normal 6 3 2 2 2 3 3 3" xfId="26791" xr:uid="{00000000-0005-0000-0000-000073BC0000}"/>
    <cellStyle name="Normal 6 3 2 2 2 3 3 3 2" xfId="26792" xr:uid="{00000000-0005-0000-0000-000074BC0000}"/>
    <cellStyle name="Normal 6 3 2 2 2 3 3 3 2 2" xfId="26793" xr:uid="{00000000-0005-0000-0000-000075BC0000}"/>
    <cellStyle name="Normal 6 3 2 2 2 3 3 3 3" xfId="26794" xr:uid="{00000000-0005-0000-0000-000076BC0000}"/>
    <cellStyle name="Normal 6 3 2 2 2 3 3 4" xfId="26795" xr:uid="{00000000-0005-0000-0000-000077BC0000}"/>
    <cellStyle name="Normal 6 3 2 2 2 3 3 4 2" xfId="26796" xr:uid="{00000000-0005-0000-0000-000078BC0000}"/>
    <cellStyle name="Normal 6 3 2 2 2 3 3 5" xfId="26797" xr:uid="{00000000-0005-0000-0000-000079BC0000}"/>
    <cellStyle name="Normal 6 3 2 2 2 3 4" xfId="26798" xr:uid="{00000000-0005-0000-0000-00007ABC0000}"/>
    <cellStyle name="Normal 6 3 2 2 2 3 4 2" xfId="26799" xr:uid="{00000000-0005-0000-0000-00007BBC0000}"/>
    <cellStyle name="Normal 6 3 2 2 2 3 4 2 2" xfId="26800" xr:uid="{00000000-0005-0000-0000-00007CBC0000}"/>
    <cellStyle name="Normal 6 3 2 2 2 3 4 2 2 2" xfId="26801" xr:uid="{00000000-0005-0000-0000-00007DBC0000}"/>
    <cellStyle name="Normal 6 3 2 2 2 3 4 2 3" xfId="26802" xr:uid="{00000000-0005-0000-0000-00007EBC0000}"/>
    <cellStyle name="Normal 6 3 2 2 2 3 4 3" xfId="26803" xr:uid="{00000000-0005-0000-0000-00007FBC0000}"/>
    <cellStyle name="Normal 6 3 2 2 2 3 4 3 2" xfId="26804" xr:uid="{00000000-0005-0000-0000-000080BC0000}"/>
    <cellStyle name="Normal 6 3 2 2 2 3 4 4" xfId="26805" xr:uid="{00000000-0005-0000-0000-000081BC0000}"/>
    <cellStyle name="Normal 6 3 2 2 2 3 5" xfId="26806" xr:uid="{00000000-0005-0000-0000-000082BC0000}"/>
    <cellStyle name="Normal 6 3 2 2 2 3 5 2" xfId="26807" xr:uid="{00000000-0005-0000-0000-000083BC0000}"/>
    <cellStyle name="Normal 6 3 2 2 2 3 5 2 2" xfId="26808" xr:uid="{00000000-0005-0000-0000-000084BC0000}"/>
    <cellStyle name="Normal 6 3 2 2 2 3 5 3" xfId="26809" xr:uid="{00000000-0005-0000-0000-000085BC0000}"/>
    <cellStyle name="Normal 6 3 2 2 2 3 6" xfId="26810" xr:uid="{00000000-0005-0000-0000-000086BC0000}"/>
    <cellStyle name="Normal 6 3 2 2 2 3 6 2" xfId="26811" xr:uid="{00000000-0005-0000-0000-000087BC0000}"/>
    <cellStyle name="Normal 6 3 2 2 2 3 7" xfId="26812" xr:uid="{00000000-0005-0000-0000-000088BC0000}"/>
    <cellStyle name="Normal 6 3 2 2 2 4" xfId="26813" xr:uid="{00000000-0005-0000-0000-000089BC0000}"/>
    <cellStyle name="Normal 6 3 2 2 2 4 2" xfId="26814" xr:uid="{00000000-0005-0000-0000-00008ABC0000}"/>
    <cellStyle name="Normal 6 3 2 2 2 4 2 2" xfId="26815" xr:uid="{00000000-0005-0000-0000-00008BBC0000}"/>
    <cellStyle name="Normal 6 3 2 2 2 4 2 2 2" xfId="26816" xr:uid="{00000000-0005-0000-0000-00008CBC0000}"/>
    <cellStyle name="Normal 6 3 2 2 2 4 2 2 2 2" xfId="26817" xr:uid="{00000000-0005-0000-0000-00008DBC0000}"/>
    <cellStyle name="Normal 6 3 2 2 2 4 2 2 2 2 2" xfId="26818" xr:uid="{00000000-0005-0000-0000-00008EBC0000}"/>
    <cellStyle name="Normal 6 3 2 2 2 4 2 2 2 3" xfId="26819" xr:uid="{00000000-0005-0000-0000-00008FBC0000}"/>
    <cellStyle name="Normal 6 3 2 2 2 4 2 2 3" xfId="26820" xr:uid="{00000000-0005-0000-0000-000090BC0000}"/>
    <cellStyle name="Normal 6 3 2 2 2 4 2 2 3 2" xfId="26821" xr:uid="{00000000-0005-0000-0000-000091BC0000}"/>
    <cellStyle name="Normal 6 3 2 2 2 4 2 2 4" xfId="26822" xr:uid="{00000000-0005-0000-0000-000092BC0000}"/>
    <cellStyle name="Normal 6 3 2 2 2 4 2 3" xfId="26823" xr:uid="{00000000-0005-0000-0000-000093BC0000}"/>
    <cellStyle name="Normal 6 3 2 2 2 4 2 3 2" xfId="26824" xr:uid="{00000000-0005-0000-0000-000094BC0000}"/>
    <cellStyle name="Normal 6 3 2 2 2 4 2 3 2 2" xfId="26825" xr:uid="{00000000-0005-0000-0000-000095BC0000}"/>
    <cellStyle name="Normal 6 3 2 2 2 4 2 3 3" xfId="26826" xr:uid="{00000000-0005-0000-0000-000096BC0000}"/>
    <cellStyle name="Normal 6 3 2 2 2 4 2 4" xfId="26827" xr:uid="{00000000-0005-0000-0000-000097BC0000}"/>
    <cellStyle name="Normal 6 3 2 2 2 4 2 4 2" xfId="26828" xr:uid="{00000000-0005-0000-0000-000098BC0000}"/>
    <cellStyle name="Normal 6 3 2 2 2 4 2 5" xfId="26829" xr:uid="{00000000-0005-0000-0000-000099BC0000}"/>
    <cellStyle name="Normal 6 3 2 2 2 4 3" xfId="26830" xr:uid="{00000000-0005-0000-0000-00009ABC0000}"/>
    <cellStyle name="Normal 6 3 2 2 2 4 3 2" xfId="26831" xr:uid="{00000000-0005-0000-0000-00009BBC0000}"/>
    <cellStyle name="Normal 6 3 2 2 2 4 3 2 2" xfId="26832" xr:uid="{00000000-0005-0000-0000-00009CBC0000}"/>
    <cellStyle name="Normal 6 3 2 2 2 4 3 2 2 2" xfId="26833" xr:uid="{00000000-0005-0000-0000-00009DBC0000}"/>
    <cellStyle name="Normal 6 3 2 2 2 4 3 2 3" xfId="26834" xr:uid="{00000000-0005-0000-0000-00009EBC0000}"/>
    <cellStyle name="Normal 6 3 2 2 2 4 3 3" xfId="26835" xr:uid="{00000000-0005-0000-0000-00009FBC0000}"/>
    <cellStyle name="Normal 6 3 2 2 2 4 3 3 2" xfId="26836" xr:uid="{00000000-0005-0000-0000-0000A0BC0000}"/>
    <cellStyle name="Normal 6 3 2 2 2 4 3 4" xfId="26837" xr:uid="{00000000-0005-0000-0000-0000A1BC0000}"/>
    <cellStyle name="Normal 6 3 2 2 2 4 4" xfId="26838" xr:uid="{00000000-0005-0000-0000-0000A2BC0000}"/>
    <cellStyle name="Normal 6 3 2 2 2 4 4 2" xfId="26839" xr:uid="{00000000-0005-0000-0000-0000A3BC0000}"/>
    <cellStyle name="Normal 6 3 2 2 2 4 4 2 2" xfId="26840" xr:uid="{00000000-0005-0000-0000-0000A4BC0000}"/>
    <cellStyle name="Normal 6 3 2 2 2 4 4 3" xfId="26841" xr:uid="{00000000-0005-0000-0000-0000A5BC0000}"/>
    <cellStyle name="Normal 6 3 2 2 2 4 5" xfId="26842" xr:uid="{00000000-0005-0000-0000-0000A6BC0000}"/>
    <cellStyle name="Normal 6 3 2 2 2 4 5 2" xfId="26843" xr:uid="{00000000-0005-0000-0000-0000A7BC0000}"/>
    <cellStyle name="Normal 6 3 2 2 2 4 6" xfId="26844" xr:uid="{00000000-0005-0000-0000-0000A8BC0000}"/>
    <cellStyle name="Normal 6 3 2 2 2 5" xfId="26845" xr:uid="{00000000-0005-0000-0000-0000A9BC0000}"/>
    <cellStyle name="Normal 6 3 2 2 2 5 2" xfId="26846" xr:uid="{00000000-0005-0000-0000-0000AABC0000}"/>
    <cellStyle name="Normal 6 3 2 2 2 5 2 2" xfId="26847" xr:uid="{00000000-0005-0000-0000-0000ABBC0000}"/>
    <cellStyle name="Normal 6 3 2 2 2 5 2 2 2" xfId="26848" xr:uid="{00000000-0005-0000-0000-0000ACBC0000}"/>
    <cellStyle name="Normal 6 3 2 2 2 5 2 2 2 2" xfId="26849" xr:uid="{00000000-0005-0000-0000-0000ADBC0000}"/>
    <cellStyle name="Normal 6 3 2 2 2 5 2 2 3" xfId="26850" xr:uid="{00000000-0005-0000-0000-0000AEBC0000}"/>
    <cellStyle name="Normal 6 3 2 2 2 5 2 3" xfId="26851" xr:uid="{00000000-0005-0000-0000-0000AFBC0000}"/>
    <cellStyle name="Normal 6 3 2 2 2 5 2 3 2" xfId="26852" xr:uid="{00000000-0005-0000-0000-0000B0BC0000}"/>
    <cellStyle name="Normal 6 3 2 2 2 5 2 4" xfId="26853" xr:uid="{00000000-0005-0000-0000-0000B1BC0000}"/>
    <cellStyle name="Normal 6 3 2 2 2 5 3" xfId="26854" xr:uid="{00000000-0005-0000-0000-0000B2BC0000}"/>
    <cellStyle name="Normal 6 3 2 2 2 5 3 2" xfId="26855" xr:uid="{00000000-0005-0000-0000-0000B3BC0000}"/>
    <cellStyle name="Normal 6 3 2 2 2 5 3 2 2" xfId="26856" xr:uid="{00000000-0005-0000-0000-0000B4BC0000}"/>
    <cellStyle name="Normal 6 3 2 2 2 5 3 3" xfId="26857" xr:uid="{00000000-0005-0000-0000-0000B5BC0000}"/>
    <cellStyle name="Normal 6 3 2 2 2 5 4" xfId="26858" xr:uid="{00000000-0005-0000-0000-0000B6BC0000}"/>
    <cellStyle name="Normal 6 3 2 2 2 5 4 2" xfId="26859" xr:uid="{00000000-0005-0000-0000-0000B7BC0000}"/>
    <cellStyle name="Normal 6 3 2 2 2 5 5" xfId="26860" xr:uid="{00000000-0005-0000-0000-0000B8BC0000}"/>
    <cellStyle name="Normal 6 3 2 2 2 6" xfId="26861" xr:uid="{00000000-0005-0000-0000-0000B9BC0000}"/>
    <cellStyle name="Normal 6 3 2 2 2 6 2" xfId="26862" xr:uid="{00000000-0005-0000-0000-0000BABC0000}"/>
    <cellStyle name="Normal 6 3 2 2 2 6 2 2" xfId="26863" xr:uid="{00000000-0005-0000-0000-0000BBBC0000}"/>
    <cellStyle name="Normal 6 3 2 2 2 6 2 2 2" xfId="26864" xr:uid="{00000000-0005-0000-0000-0000BCBC0000}"/>
    <cellStyle name="Normal 6 3 2 2 2 6 2 3" xfId="26865" xr:uid="{00000000-0005-0000-0000-0000BDBC0000}"/>
    <cellStyle name="Normal 6 3 2 2 2 6 3" xfId="26866" xr:uid="{00000000-0005-0000-0000-0000BEBC0000}"/>
    <cellStyle name="Normal 6 3 2 2 2 6 3 2" xfId="26867" xr:uid="{00000000-0005-0000-0000-0000BFBC0000}"/>
    <cellStyle name="Normal 6 3 2 2 2 6 4" xfId="26868" xr:uid="{00000000-0005-0000-0000-0000C0BC0000}"/>
    <cellStyle name="Normal 6 3 2 2 2 7" xfId="26869" xr:uid="{00000000-0005-0000-0000-0000C1BC0000}"/>
    <cellStyle name="Normal 6 3 2 2 2 7 2" xfId="26870" xr:uid="{00000000-0005-0000-0000-0000C2BC0000}"/>
    <cellStyle name="Normal 6 3 2 2 2 7 2 2" xfId="26871" xr:uid="{00000000-0005-0000-0000-0000C3BC0000}"/>
    <cellStyle name="Normal 6 3 2 2 2 7 3" xfId="26872" xr:uid="{00000000-0005-0000-0000-0000C4BC0000}"/>
    <cellStyle name="Normal 6 3 2 2 2 8" xfId="26873" xr:uid="{00000000-0005-0000-0000-0000C5BC0000}"/>
    <cellStyle name="Normal 6 3 2 2 2 8 2" xfId="26874" xr:uid="{00000000-0005-0000-0000-0000C6BC0000}"/>
    <cellStyle name="Normal 6 3 2 2 2 9" xfId="26875" xr:uid="{00000000-0005-0000-0000-0000C7BC0000}"/>
    <cellStyle name="Normal 6 3 2 2 3" xfId="26876" xr:uid="{00000000-0005-0000-0000-0000C8BC0000}"/>
    <cellStyle name="Normal 6 3 2 2 3 2" xfId="26877" xr:uid="{00000000-0005-0000-0000-0000C9BC0000}"/>
    <cellStyle name="Normal 6 3 2 2 3 2 2" xfId="26878" xr:uid="{00000000-0005-0000-0000-0000CABC0000}"/>
    <cellStyle name="Normal 6 3 2 2 3 2 2 2" xfId="26879" xr:uid="{00000000-0005-0000-0000-0000CBBC0000}"/>
    <cellStyle name="Normal 6 3 2 2 3 2 2 2 2" xfId="26880" xr:uid="{00000000-0005-0000-0000-0000CCBC0000}"/>
    <cellStyle name="Normal 6 3 2 2 3 2 2 2 2 2" xfId="26881" xr:uid="{00000000-0005-0000-0000-0000CDBC0000}"/>
    <cellStyle name="Normal 6 3 2 2 3 2 2 2 2 2 2" xfId="26882" xr:uid="{00000000-0005-0000-0000-0000CEBC0000}"/>
    <cellStyle name="Normal 6 3 2 2 3 2 2 2 2 2 2 2" xfId="26883" xr:uid="{00000000-0005-0000-0000-0000CFBC0000}"/>
    <cellStyle name="Normal 6 3 2 2 3 2 2 2 2 2 3" xfId="26884" xr:uid="{00000000-0005-0000-0000-0000D0BC0000}"/>
    <cellStyle name="Normal 6 3 2 2 3 2 2 2 2 3" xfId="26885" xr:uid="{00000000-0005-0000-0000-0000D1BC0000}"/>
    <cellStyle name="Normal 6 3 2 2 3 2 2 2 2 3 2" xfId="26886" xr:uid="{00000000-0005-0000-0000-0000D2BC0000}"/>
    <cellStyle name="Normal 6 3 2 2 3 2 2 2 2 4" xfId="26887" xr:uid="{00000000-0005-0000-0000-0000D3BC0000}"/>
    <cellStyle name="Normal 6 3 2 2 3 2 2 2 3" xfId="26888" xr:uid="{00000000-0005-0000-0000-0000D4BC0000}"/>
    <cellStyle name="Normal 6 3 2 2 3 2 2 2 3 2" xfId="26889" xr:uid="{00000000-0005-0000-0000-0000D5BC0000}"/>
    <cellStyle name="Normal 6 3 2 2 3 2 2 2 3 2 2" xfId="26890" xr:uid="{00000000-0005-0000-0000-0000D6BC0000}"/>
    <cellStyle name="Normal 6 3 2 2 3 2 2 2 3 3" xfId="26891" xr:uid="{00000000-0005-0000-0000-0000D7BC0000}"/>
    <cellStyle name="Normal 6 3 2 2 3 2 2 2 4" xfId="26892" xr:uid="{00000000-0005-0000-0000-0000D8BC0000}"/>
    <cellStyle name="Normal 6 3 2 2 3 2 2 2 4 2" xfId="26893" xr:uid="{00000000-0005-0000-0000-0000D9BC0000}"/>
    <cellStyle name="Normal 6 3 2 2 3 2 2 2 5" xfId="26894" xr:uid="{00000000-0005-0000-0000-0000DABC0000}"/>
    <cellStyle name="Normal 6 3 2 2 3 2 2 3" xfId="26895" xr:uid="{00000000-0005-0000-0000-0000DBBC0000}"/>
    <cellStyle name="Normal 6 3 2 2 3 2 2 3 2" xfId="26896" xr:uid="{00000000-0005-0000-0000-0000DCBC0000}"/>
    <cellStyle name="Normal 6 3 2 2 3 2 2 3 2 2" xfId="26897" xr:uid="{00000000-0005-0000-0000-0000DDBC0000}"/>
    <cellStyle name="Normal 6 3 2 2 3 2 2 3 2 2 2" xfId="26898" xr:uid="{00000000-0005-0000-0000-0000DEBC0000}"/>
    <cellStyle name="Normal 6 3 2 2 3 2 2 3 2 3" xfId="26899" xr:uid="{00000000-0005-0000-0000-0000DFBC0000}"/>
    <cellStyle name="Normal 6 3 2 2 3 2 2 3 3" xfId="26900" xr:uid="{00000000-0005-0000-0000-0000E0BC0000}"/>
    <cellStyle name="Normal 6 3 2 2 3 2 2 3 3 2" xfId="26901" xr:uid="{00000000-0005-0000-0000-0000E1BC0000}"/>
    <cellStyle name="Normal 6 3 2 2 3 2 2 3 4" xfId="26902" xr:uid="{00000000-0005-0000-0000-0000E2BC0000}"/>
    <cellStyle name="Normal 6 3 2 2 3 2 2 4" xfId="26903" xr:uid="{00000000-0005-0000-0000-0000E3BC0000}"/>
    <cellStyle name="Normal 6 3 2 2 3 2 2 4 2" xfId="26904" xr:uid="{00000000-0005-0000-0000-0000E4BC0000}"/>
    <cellStyle name="Normal 6 3 2 2 3 2 2 4 2 2" xfId="26905" xr:uid="{00000000-0005-0000-0000-0000E5BC0000}"/>
    <cellStyle name="Normal 6 3 2 2 3 2 2 4 3" xfId="26906" xr:uid="{00000000-0005-0000-0000-0000E6BC0000}"/>
    <cellStyle name="Normal 6 3 2 2 3 2 2 5" xfId="26907" xr:uid="{00000000-0005-0000-0000-0000E7BC0000}"/>
    <cellStyle name="Normal 6 3 2 2 3 2 2 5 2" xfId="26908" xr:uid="{00000000-0005-0000-0000-0000E8BC0000}"/>
    <cellStyle name="Normal 6 3 2 2 3 2 2 6" xfId="26909" xr:uid="{00000000-0005-0000-0000-0000E9BC0000}"/>
    <cellStyle name="Normal 6 3 2 2 3 2 3" xfId="26910" xr:uid="{00000000-0005-0000-0000-0000EABC0000}"/>
    <cellStyle name="Normal 6 3 2 2 3 2 3 2" xfId="26911" xr:uid="{00000000-0005-0000-0000-0000EBBC0000}"/>
    <cellStyle name="Normal 6 3 2 2 3 2 3 2 2" xfId="26912" xr:uid="{00000000-0005-0000-0000-0000ECBC0000}"/>
    <cellStyle name="Normal 6 3 2 2 3 2 3 2 2 2" xfId="26913" xr:uid="{00000000-0005-0000-0000-0000EDBC0000}"/>
    <cellStyle name="Normal 6 3 2 2 3 2 3 2 2 2 2" xfId="26914" xr:uid="{00000000-0005-0000-0000-0000EEBC0000}"/>
    <cellStyle name="Normal 6 3 2 2 3 2 3 2 2 3" xfId="26915" xr:uid="{00000000-0005-0000-0000-0000EFBC0000}"/>
    <cellStyle name="Normal 6 3 2 2 3 2 3 2 3" xfId="26916" xr:uid="{00000000-0005-0000-0000-0000F0BC0000}"/>
    <cellStyle name="Normal 6 3 2 2 3 2 3 2 3 2" xfId="26917" xr:uid="{00000000-0005-0000-0000-0000F1BC0000}"/>
    <cellStyle name="Normal 6 3 2 2 3 2 3 2 4" xfId="26918" xr:uid="{00000000-0005-0000-0000-0000F2BC0000}"/>
    <cellStyle name="Normal 6 3 2 2 3 2 3 3" xfId="26919" xr:uid="{00000000-0005-0000-0000-0000F3BC0000}"/>
    <cellStyle name="Normal 6 3 2 2 3 2 3 3 2" xfId="26920" xr:uid="{00000000-0005-0000-0000-0000F4BC0000}"/>
    <cellStyle name="Normal 6 3 2 2 3 2 3 3 2 2" xfId="26921" xr:uid="{00000000-0005-0000-0000-0000F5BC0000}"/>
    <cellStyle name="Normal 6 3 2 2 3 2 3 3 3" xfId="26922" xr:uid="{00000000-0005-0000-0000-0000F6BC0000}"/>
    <cellStyle name="Normal 6 3 2 2 3 2 3 4" xfId="26923" xr:uid="{00000000-0005-0000-0000-0000F7BC0000}"/>
    <cellStyle name="Normal 6 3 2 2 3 2 3 4 2" xfId="26924" xr:uid="{00000000-0005-0000-0000-0000F8BC0000}"/>
    <cellStyle name="Normal 6 3 2 2 3 2 3 5" xfId="26925" xr:uid="{00000000-0005-0000-0000-0000F9BC0000}"/>
    <cellStyle name="Normal 6 3 2 2 3 2 4" xfId="26926" xr:uid="{00000000-0005-0000-0000-0000FABC0000}"/>
    <cellStyle name="Normal 6 3 2 2 3 2 4 2" xfId="26927" xr:uid="{00000000-0005-0000-0000-0000FBBC0000}"/>
    <cellStyle name="Normal 6 3 2 2 3 2 4 2 2" xfId="26928" xr:uid="{00000000-0005-0000-0000-0000FCBC0000}"/>
    <cellStyle name="Normal 6 3 2 2 3 2 4 2 2 2" xfId="26929" xr:uid="{00000000-0005-0000-0000-0000FDBC0000}"/>
    <cellStyle name="Normal 6 3 2 2 3 2 4 2 3" xfId="26930" xr:uid="{00000000-0005-0000-0000-0000FEBC0000}"/>
    <cellStyle name="Normal 6 3 2 2 3 2 4 3" xfId="26931" xr:uid="{00000000-0005-0000-0000-0000FFBC0000}"/>
    <cellStyle name="Normal 6 3 2 2 3 2 4 3 2" xfId="26932" xr:uid="{00000000-0005-0000-0000-000000BD0000}"/>
    <cellStyle name="Normal 6 3 2 2 3 2 4 4" xfId="26933" xr:uid="{00000000-0005-0000-0000-000001BD0000}"/>
    <cellStyle name="Normal 6 3 2 2 3 2 5" xfId="26934" xr:uid="{00000000-0005-0000-0000-000002BD0000}"/>
    <cellStyle name="Normal 6 3 2 2 3 2 5 2" xfId="26935" xr:uid="{00000000-0005-0000-0000-000003BD0000}"/>
    <cellStyle name="Normal 6 3 2 2 3 2 5 2 2" xfId="26936" xr:uid="{00000000-0005-0000-0000-000004BD0000}"/>
    <cellStyle name="Normal 6 3 2 2 3 2 5 3" xfId="26937" xr:uid="{00000000-0005-0000-0000-000005BD0000}"/>
    <cellStyle name="Normal 6 3 2 2 3 2 6" xfId="26938" xr:uid="{00000000-0005-0000-0000-000006BD0000}"/>
    <cellStyle name="Normal 6 3 2 2 3 2 6 2" xfId="26939" xr:uid="{00000000-0005-0000-0000-000007BD0000}"/>
    <cellStyle name="Normal 6 3 2 2 3 2 7" xfId="26940" xr:uid="{00000000-0005-0000-0000-000008BD0000}"/>
    <cellStyle name="Normal 6 3 2 2 3 3" xfId="26941" xr:uid="{00000000-0005-0000-0000-000009BD0000}"/>
    <cellStyle name="Normal 6 3 2 2 3 3 2" xfId="26942" xr:uid="{00000000-0005-0000-0000-00000ABD0000}"/>
    <cellStyle name="Normal 6 3 2 2 3 3 2 2" xfId="26943" xr:uid="{00000000-0005-0000-0000-00000BBD0000}"/>
    <cellStyle name="Normal 6 3 2 2 3 3 2 2 2" xfId="26944" xr:uid="{00000000-0005-0000-0000-00000CBD0000}"/>
    <cellStyle name="Normal 6 3 2 2 3 3 2 2 2 2" xfId="26945" xr:uid="{00000000-0005-0000-0000-00000DBD0000}"/>
    <cellStyle name="Normal 6 3 2 2 3 3 2 2 2 2 2" xfId="26946" xr:uid="{00000000-0005-0000-0000-00000EBD0000}"/>
    <cellStyle name="Normal 6 3 2 2 3 3 2 2 2 3" xfId="26947" xr:uid="{00000000-0005-0000-0000-00000FBD0000}"/>
    <cellStyle name="Normal 6 3 2 2 3 3 2 2 3" xfId="26948" xr:uid="{00000000-0005-0000-0000-000010BD0000}"/>
    <cellStyle name="Normal 6 3 2 2 3 3 2 2 3 2" xfId="26949" xr:uid="{00000000-0005-0000-0000-000011BD0000}"/>
    <cellStyle name="Normal 6 3 2 2 3 3 2 2 4" xfId="26950" xr:uid="{00000000-0005-0000-0000-000012BD0000}"/>
    <cellStyle name="Normal 6 3 2 2 3 3 2 3" xfId="26951" xr:uid="{00000000-0005-0000-0000-000013BD0000}"/>
    <cellStyle name="Normal 6 3 2 2 3 3 2 3 2" xfId="26952" xr:uid="{00000000-0005-0000-0000-000014BD0000}"/>
    <cellStyle name="Normal 6 3 2 2 3 3 2 3 2 2" xfId="26953" xr:uid="{00000000-0005-0000-0000-000015BD0000}"/>
    <cellStyle name="Normal 6 3 2 2 3 3 2 3 3" xfId="26954" xr:uid="{00000000-0005-0000-0000-000016BD0000}"/>
    <cellStyle name="Normal 6 3 2 2 3 3 2 4" xfId="26955" xr:uid="{00000000-0005-0000-0000-000017BD0000}"/>
    <cellStyle name="Normal 6 3 2 2 3 3 2 4 2" xfId="26956" xr:uid="{00000000-0005-0000-0000-000018BD0000}"/>
    <cellStyle name="Normal 6 3 2 2 3 3 2 5" xfId="26957" xr:uid="{00000000-0005-0000-0000-000019BD0000}"/>
    <cellStyle name="Normal 6 3 2 2 3 3 3" xfId="26958" xr:uid="{00000000-0005-0000-0000-00001ABD0000}"/>
    <cellStyle name="Normal 6 3 2 2 3 3 3 2" xfId="26959" xr:uid="{00000000-0005-0000-0000-00001BBD0000}"/>
    <cellStyle name="Normal 6 3 2 2 3 3 3 2 2" xfId="26960" xr:uid="{00000000-0005-0000-0000-00001CBD0000}"/>
    <cellStyle name="Normal 6 3 2 2 3 3 3 2 2 2" xfId="26961" xr:uid="{00000000-0005-0000-0000-00001DBD0000}"/>
    <cellStyle name="Normal 6 3 2 2 3 3 3 2 3" xfId="26962" xr:uid="{00000000-0005-0000-0000-00001EBD0000}"/>
    <cellStyle name="Normal 6 3 2 2 3 3 3 3" xfId="26963" xr:uid="{00000000-0005-0000-0000-00001FBD0000}"/>
    <cellStyle name="Normal 6 3 2 2 3 3 3 3 2" xfId="26964" xr:uid="{00000000-0005-0000-0000-000020BD0000}"/>
    <cellStyle name="Normal 6 3 2 2 3 3 3 4" xfId="26965" xr:uid="{00000000-0005-0000-0000-000021BD0000}"/>
    <cellStyle name="Normal 6 3 2 2 3 3 4" xfId="26966" xr:uid="{00000000-0005-0000-0000-000022BD0000}"/>
    <cellStyle name="Normal 6 3 2 2 3 3 4 2" xfId="26967" xr:uid="{00000000-0005-0000-0000-000023BD0000}"/>
    <cellStyle name="Normal 6 3 2 2 3 3 4 2 2" xfId="26968" xr:uid="{00000000-0005-0000-0000-000024BD0000}"/>
    <cellStyle name="Normal 6 3 2 2 3 3 4 3" xfId="26969" xr:uid="{00000000-0005-0000-0000-000025BD0000}"/>
    <cellStyle name="Normal 6 3 2 2 3 3 5" xfId="26970" xr:uid="{00000000-0005-0000-0000-000026BD0000}"/>
    <cellStyle name="Normal 6 3 2 2 3 3 5 2" xfId="26971" xr:uid="{00000000-0005-0000-0000-000027BD0000}"/>
    <cellStyle name="Normal 6 3 2 2 3 3 6" xfId="26972" xr:uid="{00000000-0005-0000-0000-000028BD0000}"/>
    <cellStyle name="Normal 6 3 2 2 3 4" xfId="26973" xr:uid="{00000000-0005-0000-0000-000029BD0000}"/>
    <cellStyle name="Normal 6 3 2 2 3 4 2" xfId="26974" xr:uid="{00000000-0005-0000-0000-00002ABD0000}"/>
    <cellStyle name="Normal 6 3 2 2 3 4 2 2" xfId="26975" xr:uid="{00000000-0005-0000-0000-00002BBD0000}"/>
    <cellStyle name="Normal 6 3 2 2 3 4 2 2 2" xfId="26976" xr:uid="{00000000-0005-0000-0000-00002CBD0000}"/>
    <cellStyle name="Normal 6 3 2 2 3 4 2 2 2 2" xfId="26977" xr:uid="{00000000-0005-0000-0000-00002DBD0000}"/>
    <cellStyle name="Normal 6 3 2 2 3 4 2 2 3" xfId="26978" xr:uid="{00000000-0005-0000-0000-00002EBD0000}"/>
    <cellStyle name="Normal 6 3 2 2 3 4 2 3" xfId="26979" xr:uid="{00000000-0005-0000-0000-00002FBD0000}"/>
    <cellStyle name="Normal 6 3 2 2 3 4 2 3 2" xfId="26980" xr:uid="{00000000-0005-0000-0000-000030BD0000}"/>
    <cellStyle name="Normal 6 3 2 2 3 4 2 4" xfId="26981" xr:uid="{00000000-0005-0000-0000-000031BD0000}"/>
    <cellStyle name="Normal 6 3 2 2 3 4 3" xfId="26982" xr:uid="{00000000-0005-0000-0000-000032BD0000}"/>
    <cellStyle name="Normal 6 3 2 2 3 4 3 2" xfId="26983" xr:uid="{00000000-0005-0000-0000-000033BD0000}"/>
    <cellStyle name="Normal 6 3 2 2 3 4 3 2 2" xfId="26984" xr:uid="{00000000-0005-0000-0000-000034BD0000}"/>
    <cellStyle name="Normal 6 3 2 2 3 4 3 3" xfId="26985" xr:uid="{00000000-0005-0000-0000-000035BD0000}"/>
    <cellStyle name="Normal 6 3 2 2 3 4 4" xfId="26986" xr:uid="{00000000-0005-0000-0000-000036BD0000}"/>
    <cellStyle name="Normal 6 3 2 2 3 4 4 2" xfId="26987" xr:uid="{00000000-0005-0000-0000-000037BD0000}"/>
    <cellStyle name="Normal 6 3 2 2 3 4 5" xfId="26988" xr:uid="{00000000-0005-0000-0000-000038BD0000}"/>
    <cellStyle name="Normal 6 3 2 2 3 5" xfId="26989" xr:uid="{00000000-0005-0000-0000-000039BD0000}"/>
    <cellStyle name="Normal 6 3 2 2 3 5 2" xfId="26990" xr:uid="{00000000-0005-0000-0000-00003ABD0000}"/>
    <cellStyle name="Normal 6 3 2 2 3 5 2 2" xfId="26991" xr:uid="{00000000-0005-0000-0000-00003BBD0000}"/>
    <cellStyle name="Normal 6 3 2 2 3 5 2 2 2" xfId="26992" xr:uid="{00000000-0005-0000-0000-00003CBD0000}"/>
    <cellStyle name="Normal 6 3 2 2 3 5 2 3" xfId="26993" xr:uid="{00000000-0005-0000-0000-00003DBD0000}"/>
    <cellStyle name="Normal 6 3 2 2 3 5 3" xfId="26994" xr:uid="{00000000-0005-0000-0000-00003EBD0000}"/>
    <cellStyle name="Normal 6 3 2 2 3 5 3 2" xfId="26995" xr:uid="{00000000-0005-0000-0000-00003FBD0000}"/>
    <cellStyle name="Normal 6 3 2 2 3 5 4" xfId="26996" xr:uid="{00000000-0005-0000-0000-000040BD0000}"/>
    <cellStyle name="Normal 6 3 2 2 3 6" xfId="26997" xr:uid="{00000000-0005-0000-0000-000041BD0000}"/>
    <cellStyle name="Normal 6 3 2 2 3 6 2" xfId="26998" xr:uid="{00000000-0005-0000-0000-000042BD0000}"/>
    <cellStyle name="Normal 6 3 2 2 3 6 2 2" xfId="26999" xr:uid="{00000000-0005-0000-0000-000043BD0000}"/>
    <cellStyle name="Normal 6 3 2 2 3 6 3" xfId="27000" xr:uid="{00000000-0005-0000-0000-000044BD0000}"/>
    <cellStyle name="Normal 6 3 2 2 3 7" xfId="27001" xr:uid="{00000000-0005-0000-0000-000045BD0000}"/>
    <cellStyle name="Normal 6 3 2 2 3 7 2" xfId="27002" xr:uid="{00000000-0005-0000-0000-000046BD0000}"/>
    <cellStyle name="Normal 6 3 2 2 3 8" xfId="27003" xr:uid="{00000000-0005-0000-0000-000047BD0000}"/>
    <cellStyle name="Normal 6 3 2 2 4" xfId="27004" xr:uid="{00000000-0005-0000-0000-000048BD0000}"/>
    <cellStyle name="Normal 6 3 2 2 4 2" xfId="27005" xr:uid="{00000000-0005-0000-0000-000049BD0000}"/>
    <cellStyle name="Normal 6 3 2 2 4 2 2" xfId="27006" xr:uid="{00000000-0005-0000-0000-00004ABD0000}"/>
    <cellStyle name="Normal 6 3 2 2 4 2 2 2" xfId="27007" xr:uid="{00000000-0005-0000-0000-00004BBD0000}"/>
    <cellStyle name="Normal 6 3 2 2 4 2 2 2 2" xfId="27008" xr:uid="{00000000-0005-0000-0000-00004CBD0000}"/>
    <cellStyle name="Normal 6 3 2 2 4 2 2 2 2 2" xfId="27009" xr:uid="{00000000-0005-0000-0000-00004DBD0000}"/>
    <cellStyle name="Normal 6 3 2 2 4 2 2 2 2 2 2" xfId="27010" xr:uid="{00000000-0005-0000-0000-00004EBD0000}"/>
    <cellStyle name="Normal 6 3 2 2 4 2 2 2 2 3" xfId="27011" xr:uid="{00000000-0005-0000-0000-00004FBD0000}"/>
    <cellStyle name="Normal 6 3 2 2 4 2 2 2 3" xfId="27012" xr:uid="{00000000-0005-0000-0000-000050BD0000}"/>
    <cellStyle name="Normal 6 3 2 2 4 2 2 2 3 2" xfId="27013" xr:uid="{00000000-0005-0000-0000-000051BD0000}"/>
    <cellStyle name="Normal 6 3 2 2 4 2 2 2 4" xfId="27014" xr:uid="{00000000-0005-0000-0000-000052BD0000}"/>
    <cellStyle name="Normal 6 3 2 2 4 2 2 3" xfId="27015" xr:uid="{00000000-0005-0000-0000-000053BD0000}"/>
    <cellStyle name="Normal 6 3 2 2 4 2 2 3 2" xfId="27016" xr:uid="{00000000-0005-0000-0000-000054BD0000}"/>
    <cellStyle name="Normal 6 3 2 2 4 2 2 3 2 2" xfId="27017" xr:uid="{00000000-0005-0000-0000-000055BD0000}"/>
    <cellStyle name="Normal 6 3 2 2 4 2 2 3 3" xfId="27018" xr:uid="{00000000-0005-0000-0000-000056BD0000}"/>
    <cellStyle name="Normal 6 3 2 2 4 2 2 4" xfId="27019" xr:uid="{00000000-0005-0000-0000-000057BD0000}"/>
    <cellStyle name="Normal 6 3 2 2 4 2 2 4 2" xfId="27020" xr:uid="{00000000-0005-0000-0000-000058BD0000}"/>
    <cellStyle name="Normal 6 3 2 2 4 2 2 5" xfId="27021" xr:uid="{00000000-0005-0000-0000-000059BD0000}"/>
    <cellStyle name="Normal 6 3 2 2 4 2 3" xfId="27022" xr:uid="{00000000-0005-0000-0000-00005ABD0000}"/>
    <cellStyle name="Normal 6 3 2 2 4 2 3 2" xfId="27023" xr:uid="{00000000-0005-0000-0000-00005BBD0000}"/>
    <cellStyle name="Normal 6 3 2 2 4 2 3 2 2" xfId="27024" xr:uid="{00000000-0005-0000-0000-00005CBD0000}"/>
    <cellStyle name="Normal 6 3 2 2 4 2 3 2 2 2" xfId="27025" xr:uid="{00000000-0005-0000-0000-00005DBD0000}"/>
    <cellStyle name="Normal 6 3 2 2 4 2 3 2 3" xfId="27026" xr:uid="{00000000-0005-0000-0000-00005EBD0000}"/>
    <cellStyle name="Normal 6 3 2 2 4 2 3 3" xfId="27027" xr:uid="{00000000-0005-0000-0000-00005FBD0000}"/>
    <cellStyle name="Normal 6 3 2 2 4 2 3 3 2" xfId="27028" xr:uid="{00000000-0005-0000-0000-000060BD0000}"/>
    <cellStyle name="Normal 6 3 2 2 4 2 3 4" xfId="27029" xr:uid="{00000000-0005-0000-0000-000061BD0000}"/>
    <cellStyle name="Normal 6 3 2 2 4 2 4" xfId="27030" xr:uid="{00000000-0005-0000-0000-000062BD0000}"/>
    <cellStyle name="Normal 6 3 2 2 4 2 4 2" xfId="27031" xr:uid="{00000000-0005-0000-0000-000063BD0000}"/>
    <cellStyle name="Normal 6 3 2 2 4 2 4 2 2" xfId="27032" xr:uid="{00000000-0005-0000-0000-000064BD0000}"/>
    <cellStyle name="Normal 6 3 2 2 4 2 4 3" xfId="27033" xr:uid="{00000000-0005-0000-0000-000065BD0000}"/>
    <cellStyle name="Normal 6 3 2 2 4 2 5" xfId="27034" xr:uid="{00000000-0005-0000-0000-000066BD0000}"/>
    <cellStyle name="Normal 6 3 2 2 4 2 5 2" xfId="27035" xr:uid="{00000000-0005-0000-0000-000067BD0000}"/>
    <cellStyle name="Normal 6 3 2 2 4 2 6" xfId="27036" xr:uid="{00000000-0005-0000-0000-000068BD0000}"/>
    <cellStyle name="Normal 6 3 2 2 4 3" xfId="27037" xr:uid="{00000000-0005-0000-0000-000069BD0000}"/>
    <cellStyle name="Normal 6 3 2 2 4 3 2" xfId="27038" xr:uid="{00000000-0005-0000-0000-00006ABD0000}"/>
    <cellStyle name="Normal 6 3 2 2 4 3 2 2" xfId="27039" xr:uid="{00000000-0005-0000-0000-00006BBD0000}"/>
    <cellStyle name="Normal 6 3 2 2 4 3 2 2 2" xfId="27040" xr:uid="{00000000-0005-0000-0000-00006CBD0000}"/>
    <cellStyle name="Normal 6 3 2 2 4 3 2 2 2 2" xfId="27041" xr:uid="{00000000-0005-0000-0000-00006DBD0000}"/>
    <cellStyle name="Normal 6 3 2 2 4 3 2 2 3" xfId="27042" xr:uid="{00000000-0005-0000-0000-00006EBD0000}"/>
    <cellStyle name="Normal 6 3 2 2 4 3 2 3" xfId="27043" xr:uid="{00000000-0005-0000-0000-00006FBD0000}"/>
    <cellStyle name="Normal 6 3 2 2 4 3 2 3 2" xfId="27044" xr:uid="{00000000-0005-0000-0000-000070BD0000}"/>
    <cellStyle name="Normal 6 3 2 2 4 3 2 4" xfId="27045" xr:uid="{00000000-0005-0000-0000-000071BD0000}"/>
    <cellStyle name="Normal 6 3 2 2 4 3 3" xfId="27046" xr:uid="{00000000-0005-0000-0000-000072BD0000}"/>
    <cellStyle name="Normal 6 3 2 2 4 3 3 2" xfId="27047" xr:uid="{00000000-0005-0000-0000-000073BD0000}"/>
    <cellStyle name="Normal 6 3 2 2 4 3 3 2 2" xfId="27048" xr:uid="{00000000-0005-0000-0000-000074BD0000}"/>
    <cellStyle name="Normal 6 3 2 2 4 3 3 3" xfId="27049" xr:uid="{00000000-0005-0000-0000-000075BD0000}"/>
    <cellStyle name="Normal 6 3 2 2 4 3 4" xfId="27050" xr:uid="{00000000-0005-0000-0000-000076BD0000}"/>
    <cellStyle name="Normal 6 3 2 2 4 3 4 2" xfId="27051" xr:uid="{00000000-0005-0000-0000-000077BD0000}"/>
    <cellStyle name="Normal 6 3 2 2 4 3 5" xfId="27052" xr:uid="{00000000-0005-0000-0000-000078BD0000}"/>
    <cellStyle name="Normal 6 3 2 2 4 4" xfId="27053" xr:uid="{00000000-0005-0000-0000-000079BD0000}"/>
    <cellStyle name="Normal 6 3 2 2 4 4 2" xfId="27054" xr:uid="{00000000-0005-0000-0000-00007ABD0000}"/>
    <cellStyle name="Normal 6 3 2 2 4 4 2 2" xfId="27055" xr:uid="{00000000-0005-0000-0000-00007BBD0000}"/>
    <cellStyle name="Normal 6 3 2 2 4 4 2 2 2" xfId="27056" xr:uid="{00000000-0005-0000-0000-00007CBD0000}"/>
    <cellStyle name="Normal 6 3 2 2 4 4 2 3" xfId="27057" xr:uid="{00000000-0005-0000-0000-00007DBD0000}"/>
    <cellStyle name="Normal 6 3 2 2 4 4 3" xfId="27058" xr:uid="{00000000-0005-0000-0000-00007EBD0000}"/>
    <cellStyle name="Normal 6 3 2 2 4 4 3 2" xfId="27059" xr:uid="{00000000-0005-0000-0000-00007FBD0000}"/>
    <cellStyle name="Normal 6 3 2 2 4 4 4" xfId="27060" xr:uid="{00000000-0005-0000-0000-000080BD0000}"/>
    <cellStyle name="Normal 6 3 2 2 4 5" xfId="27061" xr:uid="{00000000-0005-0000-0000-000081BD0000}"/>
    <cellStyle name="Normal 6 3 2 2 4 5 2" xfId="27062" xr:uid="{00000000-0005-0000-0000-000082BD0000}"/>
    <cellStyle name="Normal 6 3 2 2 4 5 2 2" xfId="27063" xr:uid="{00000000-0005-0000-0000-000083BD0000}"/>
    <cellStyle name="Normal 6 3 2 2 4 5 3" xfId="27064" xr:uid="{00000000-0005-0000-0000-000084BD0000}"/>
    <cellStyle name="Normal 6 3 2 2 4 6" xfId="27065" xr:uid="{00000000-0005-0000-0000-000085BD0000}"/>
    <cellStyle name="Normal 6 3 2 2 4 6 2" xfId="27066" xr:uid="{00000000-0005-0000-0000-000086BD0000}"/>
    <cellStyle name="Normal 6 3 2 2 4 7" xfId="27067" xr:uid="{00000000-0005-0000-0000-000087BD0000}"/>
    <cellStyle name="Normal 6 3 2 2 5" xfId="27068" xr:uid="{00000000-0005-0000-0000-000088BD0000}"/>
    <cellStyle name="Normal 6 3 2 2 5 2" xfId="27069" xr:uid="{00000000-0005-0000-0000-000089BD0000}"/>
    <cellStyle name="Normal 6 3 2 2 5 2 2" xfId="27070" xr:uid="{00000000-0005-0000-0000-00008ABD0000}"/>
    <cellStyle name="Normal 6 3 2 2 5 2 2 2" xfId="27071" xr:uid="{00000000-0005-0000-0000-00008BBD0000}"/>
    <cellStyle name="Normal 6 3 2 2 5 2 2 2 2" xfId="27072" xr:uid="{00000000-0005-0000-0000-00008CBD0000}"/>
    <cellStyle name="Normal 6 3 2 2 5 2 2 2 2 2" xfId="27073" xr:uid="{00000000-0005-0000-0000-00008DBD0000}"/>
    <cellStyle name="Normal 6 3 2 2 5 2 2 2 3" xfId="27074" xr:uid="{00000000-0005-0000-0000-00008EBD0000}"/>
    <cellStyle name="Normal 6 3 2 2 5 2 2 3" xfId="27075" xr:uid="{00000000-0005-0000-0000-00008FBD0000}"/>
    <cellStyle name="Normal 6 3 2 2 5 2 2 3 2" xfId="27076" xr:uid="{00000000-0005-0000-0000-000090BD0000}"/>
    <cellStyle name="Normal 6 3 2 2 5 2 2 4" xfId="27077" xr:uid="{00000000-0005-0000-0000-000091BD0000}"/>
    <cellStyle name="Normal 6 3 2 2 5 2 3" xfId="27078" xr:uid="{00000000-0005-0000-0000-000092BD0000}"/>
    <cellStyle name="Normal 6 3 2 2 5 2 3 2" xfId="27079" xr:uid="{00000000-0005-0000-0000-000093BD0000}"/>
    <cellStyle name="Normal 6 3 2 2 5 2 3 2 2" xfId="27080" xr:uid="{00000000-0005-0000-0000-000094BD0000}"/>
    <cellStyle name="Normal 6 3 2 2 5 2 3 3" xfId="27081" xr:uid="{00000000-0005-0000-0000-000095BD0000}"/>
    <cellStyle name="Normal 6 3 2 2 5 2 4" xfId="27082" xr:uid="{00000000-0005-0000-0000-000096BD0000}"/>
    <cellStyle name="Normal 6 3 2 2 5 2 4 2" xfId="27083" xr:uid="{00000000-0005-0000-0000-000097BD0000}"/>
    <cellStyle name="Normal 6 3 2 2 5 2 5" xfId="27084" xr:uid="{00000000-0005-0000-0000-000098BD0000}"/>
    <cellStyle name="Normal 6 3 2 2 5 3" xfId="27085" xr:uid="{00000000-0005-0000-0000-000099BD0000}"/>
    <cellStyle name="Normal 6 3 2 2 5 3 2" xfId="27086" xr:uid="{00000000-0005-0000-0000-00009ABD0000}"/>
    <cellStyle name="Normal 6 3 2 2 5 3 2 2" xfId="27087" xr:uid="{00000000-0005-0000-0000-00009BBD0000}"/>
    <cellStyle name="Normal 6 3 2 2 5 3 2 2 2" xfId="27088" xr:uid="{00000000-0005-0000-0000-00009CBD0000}"/>
    <cellStyle name="Normal 6 3 2 2 5 3 2 3" xfId="27089" xr:uid="{00000000-0005-0000-0000-00009DBD0000}"/>
    <cellStyle name="Normal 6 3 2 2 5 3 3" xfId="27090" xr:uid="{00000000-0005-0000-0000-00009EBD0000}"/>
    <cellStyle name="Normal 6 3 2 2 5 3 3 2" xfId="27091" xr:uid="{00000000-0005-0000-0000-00009FBD0000}"/>
    <cellStyle name="Normal 6 3 2 2 5 3 4" xfId="27092" xr:uid="{00000000-0005-0000-0000-0000A0BD0000}"/>
    <cellStyle name="Normal 6 3 2 2 5 4" xfId="27093" xr:uid="{00000000-0005-0000-0000-0000A1BD0000}"/>
    <cellStyle name="Normal 6 3 2 2 5 4 2" xfId="27094" xr:uid="{00000000-0005-0000-0000-0000A2BD0000}"/>
    <cellStyle name="Normal 6 3 2 2 5 4 2 2" xfId="27095" xr:uid="{00000000-0005-0000-0000-0000A3BD0000}"/>
    <cellStyle name="Normal 6 3 2 2 5 4 3" xfId="27096" xr:uid="{00000000-0005-0000-0000-0000A4BD0000}"/>
    <cellStyle name="Normal 6 3 2 2 5 5" xfId="27097" xr:uid="{00000000-0005-0000-0000-0000A5BD0000}"/>
    <cellStyle name="Normal 6 3 2 2 5 5 2" xfId="27098" xr:uid="{00000000-0005-0000-0000-0000A6BD0000}"/>
    <cellStyle name="Normal 6 3 2 2 5 6" xfId="27099" xr:uid="{00000000-0005-0000-0000-0000A7BD0000}"/>
    <cellStyle name="Normal 6 3 2 2 6" xfId="27100" xr:uid="{00000000-0005-0000-0000-0000A8BD0000}"/>
    <cellStyle name="Normal 6 3 2 2 6 2" xfId="27101" xr:uid="{00000000-0005-0000-0000-0000A9BD0000}"/>
    <cellStyle name="Normal 6 3 2 2 6 2 2" xfId="27102" xr:uid="{00000000-0005-0000-0000-0000AABD0000}"/>
    <cellStyle name="Normal 6 3 2 2 6 2 2 2" xfId="27103" xr:uid="{00000000-0005-0000-0000-0000ABBD0000}"/>
    <cellStyle name="Normal 6 3 2 2 6 2 2 2 2" xfId="27104" xr:uid="{00000000-0005-0000-0000-0000ACBD0000}"/>
    <cellStyle name="Normal 6 3 2 2 6 2 2 3" xfId="27105" xr:uid="{00000000-0005-0000-0000-0000ADBD0000}"/>
    <cellStyle name="Normal 6 3 2 2 6 2 3" xfId="27106" xr:uid="{00000000-0005-0000-0000-0000AEBD0000}"/>
    <cellStyle name="Normal 6 3 2 2 6 2 3 2" xfId="27107" xr:uid="{00000000-0005-0000-0000-0000AFBD0000}"/>
    <cellStyle name="Normal 6 3 2 2 6 2 4" xfId="27108" xr:uid="{00000000-0005-0000-0000-0000B0BD0000}"/>
    <cellStyle name="Normal 6 3 2 2 6 3" xfId="27109" xr:uid="{00000000-0005-0000-0000-0000B1BD0000}"/>
    <cellStyle name="Normal 6 3 2 2 6 3 2" xfId="27110" xr:uid="{00000000-0005-0000-0000-0000B2BD0000}"/>
    <cellStyle name="Normal 6 3 2 2 6 3 2 2" xfId="27111" xr:uid="{00000000-0005-0000-0000-0000B3BD0000}"/>
    <cellStyle name="Normal 6 3 2 2 6 3 3" xfId="27112" xr:uid="{00000000-0005-0000-0000-0000B4BD0000}"/>
    <cellStyle name="Normal 6 3 2 2 6 4" xfId="27113" xr:uid="{00000000-0005-0000-0000-0000B5BD0000}"/>
    <cellStyle name="Normal 6 3 2 2 6 4 2" xfId="27114" xr:uid="{00000000-0005-0000-0000-0000B6BD0000}"/>
    <cellStyle name="Normal 6 3 2 2 6 5" xfId="27115" xr:uid="{00000000-0005-0000-0000-0000B7BD0000}"/>
    <cellStyle name="Normal 6 3 2 2 7" xfId="27116" xr:uid="{00000000-0005-0000-0000-0000B8BD0000}"/>
    <cellStyle name="Normal 6 3 2 2 7 2" xfId="27117" xr:uid="{00000000-0005-0000-0000-0000B9BD0000}"/>
    <cellStyle name="Normal 6 3 2 2 7 2 2" xfId="27118" xr:uid="{00000000-0005-0000-0000-0000BABD0000}"/>
    <cellStyle name="Normal 6 3 2 2 7 2 2 2" xfId="27119" xr:uid="{00000000-0005-0000-0000-0000BBBD0000}"/>
    <cellStyle name="Normal 6 3 2 2 7 2 3" xfId="27120" xr:uid="{00000000-0005-0000-0000-0000BCBD0000}"/>
    <cellStyle name="Normal 6 3 2 2 7 3" xfId="27121" xr:uid="{00000000-0005-0000-0000-0000BDBD0000}"/>
    <cellStyle name="Normal 6 3 2 2 7 3 2" xfId="27122" xr:uid="{00000000-0005-0000-0000-0000BEBD0000}"/>
    <cellStyle name="Normal 6 3 2 2 7 4" xfId="27123" xr:uid="{00000000-0005-0000-0000-0000BFBD0000}"/>
    <cellStyle name="Normal 6 3 2 2 8" xfId="27124" xr:uid="{00000000-0005-0000-0000-0000C0BD0000}"/>
    <cellStyle name="Normal 6 3 2 2 8 2" xfId="27125" xr:uid="{00000000-0005-0000-0000-0000C1BD0000}"/>
    <cellStyle name="Normal 6 3 2 2 8 2 2" xfId="27126" xr:uid="{00000000-0005-0000-0000-0000C2BD0000}"/>
    <cellStyle name="Normal 6 3 2 2 8 3" xfId="27127" xr:uid="{00000000-0005-0000-0000-0000C3BD0000}"/>
    <cellStyle name="Normal 6 3 2 2 9" xfId="27128" xr:uid="{00000000-0005-0000-0000-0000C4BD0000}"/>
    <cellStyle name="Normal 6 3 2 2 9 2" xfId="27129" xr:uid="{00000000-0005-0000-0000-0000C5BD0000}"/>
    <cellStyle name="Normal 6 3 2 3" xfId="27130" xr:uid="{00000000-0005-0000-0000-0000C6BD0000}"/>
    <cellStyle name="Normal 6 3 2 3 2" xfId="27131" xr:uid="{00000000-0005-0000-0000-0000C7BD0000}"/>
    <cellStyle name="Normal 6 3 2 3 2 2" xfId="27132" xr:uid="{00000000-0005-0000-0000-0000C8BD0000}"/>
    <cellStyle name="Normal 6 3 2 3 2 2 2" xfId="27133" xr:uid="{00000000-0005-0000-0000-0000C9BD0000}"/>
    <cellStyle name="Normal 6 3 2 3 2 2 2 2" xfId="27134" xr:uid="{00000000-0005-0000-0000-0000CABD0000}"/>
    <cellStyle name="Normal 6 3 2 3 2 2 2 2 2" xfId="27135" xr:uid="{00000000-0005-0000-0000-0000CBBD0000}"/>
    <cellStyle name="Normal 6 3 2 3 2 2 2 2 2 2" xfId="27136" xr:uid="{00000000-0005-0000-0000-0000CCBD0000}"/>
    <cellStyle name="Normal 6 3 2 3 2 2 2 2 2 2 2" xfId="27137" xr:uid="{00000000-0005-0000-0000-0000CDBD0000}"/>
    <cellStyle name="Normal 6 3 2 3 2 2 2 2 2 2 2 2" xfId="27138" xr:uid="{00000000-0005-0000-0000-0000CEBD0000}"/>
    <cellStyle name="Normal 6 3 2 3 2 2 2 2 2 2 3" xfId="27139" xr:uid="{00000000-0005-0000-0000-0000CFBD0000}"/>
    <cellStyle name="Normal 6 3 2 3 2 2 2 2 2 3" xfId="27140" xr:uid="{00000000-0005-0000-0000-0000D0BD0000}"/>
    <cellStyle name="Normal 6 3 2 3 2 2 2 2 2 3 2" xfId="27141" xr:uid="{00000000-0005-0000-0000-0000D1BD0000}"/>
    <cellStyle name="Normal 6 3 2 3 2 2 2 2 2 4" xfId="27142" xr:uid="{00000000-0005-0000-0000-0000D2BD0000}"/>
    <cellStyle name="Normal 6 3 2 3 2 2 2 2 3" xfId="27143" xr:uid="{00000000-0005-0000-0000-0000D3BD0000}"/>
    <cellStyle name="Normal 6 3 2 3 2 2 2 2 3 2" xfId="27144" xr:uid="{00000000-0005-0000-0000-0000D4BD0000}"/>
    <cellStyle name="Normal 6 3 2 3 2 2 2 2 3 2 2" xfId="27145" xr:uid="{00000000-0005-0000-0000-0000D5BD0000}"/>
    <cellStyle name="Normal 6 3 2 3 2 2 2 2 3 3" xfId="27146" xr:uid="{00000000-0005-0000-0000-0000D6BD0000}"/>
    <cellStyle name="Normal 6 3 2 3 2 2 2 2 4" xfId="27147" xr:uid="{00000000-0005-0000-0000-0000D7BD0000}"/>
    <cellStyle name="Normal 6 3 2 3 2 2 2 2 4 2" xfId="27148" xr:uid="{00000000-0005-0000-0000-0000D8BD0000}"/>
    <cellStyle name="Normal 6 3 2 3 2 2 2 2 5" xfId="27149" xr:uid="{00000000-0005-0000-0000-0000D9BD0000}"/>
    <cellStyle name="Normal 6 3 2 3 2 2 2 3" xfId="27150" xr:uid="{00000000-0005-0000-0000-0000DABD0000}"/>
    <cellStyle name="Normal 6 3 2 3 2 2 2 3 2" xfId="27151" xr:uid="{00000000-0005-0000-0000-0000DBBD0000}"/>
    <cellStyle name="Normal 6 3 2 3 2 2 2 3 2 2" xfId="27152" xr:uid="{00000000-0005-0000-0000-0000DCBD0000}"/>
    <cellStyle name="Normal 6 3 2 3 2 2 2 3 2 2 2" xfId="27153" xr:uid="{00000000-0005-0000-0000-0000DDBD0000}"/>
    <cellStyle name="Normal 6 3 2 3 2 2 2 3 2 3" xfId="27154" xr:uid="{00000000-0005-0000-0000-0000DEBD0000}"/>
    <cellStyle name="Normal 6 3 2 3 2 2 2 3 3" xfId="27155" xr:uid="{00000000-0005-0000-0000-0000DFBD0000}"/>
    <cellStyle name="Normal 6 3 2 3 2 2 2 3 3 2" xfId="27156" xr:uid="{00000000-0005-0000-0000-0000E0BD0000}"/>
    <cellStyle name="Normal 6 3 2 3 2 2 2 3 4" xfId="27157" xr:uid="{00000000-0005-0000-0000-0000E1BD0000}"/>
    <cellStyle name="Normal 6 3 2 3 2 2 2 4" xfId="27158" xr:uid="{00000000-0005-0000-0000-0000E2BD0000}"/>
    <cellStyle name="Normal 6 3 2 3 2 2 2 4 2" xfId="27159" xr:uid="{00000000-0005-0000-0000-0000E3BD0000}"/>
    <cellStyle name="Normal 6 3 2 3 2 2 2 4 2 2" xfId="27160" xr:uid="{00000000-0005-0000-0000-0000E4BD0000}"/>
    <cellStyle name="Normal 6 3 2 3 2 2 2 4 3" xfId="27161" xr:uid="{00000000-0005-0000-0000-0000E5BD0000}"/>
    <cellStyle name="Normal 6 3 2 3 2 2 2 5" xfId="27162" xr:uid="{00000000-0005-0000-0000-0000E6BD0000}"/>
    <cellStyle name="Normal 6 3 2 3 2 2 2 5 2" xfId="27163" xr:uid="{00000000-0005-0000-0000-0000E7BD0000}"/>
    <cellStyle name="Normal 6 3 2 3 2 2 2 6" xfId="27164" xr:uid="{00000000-0005-0000-0000-0000E8BD0000}"/>
    <cellStyle name="Normal 6 3 2 3 2 2 3" xfId="27165" xr:uid="{00000000-0005-0000-0000-0000E9BD0000}"/>
    <cellStyle name="Normal 6 3 2 3 2 2 3 2" xfId="27166" xr:uid="{00000000-0005-0000-0000-0000EABD0000}"/>
    <cellStyle name="Normal 6 3 2 3 2 2 3 2 2" xfId="27167" xr:uid="{00000000-0005-0000-0000-0000EBBD0000}"/>
    <cellStyle name="Normal 6 3 2 3 2 2 3 2 2 2" xfId="27168" xr:uid="{00000000-0005-0000-0000-0000ECBD0000}"/>
    <cellStyle name="Normal 6 3 2 3 2 2 3 2 2 2 2" xfId="27169" xr:uid="{00000000-0005-0000-0000-0000EDBD0000}"/>
    <cellStyle name="Normal 6 3 2 3 2 2 3 2 2 3" xfId="27170" xr:uid="{00000000-0005-0000-0000-0000EEBD0000}"/>
    <cellStyle name="Normal 6 3 2 3 2 2 3 2 3" xfId="27171" xr:uid="{00000000-0005-0000-0000-0000EFBD0000}"/>
    <cellStyle name="Normal 6 3 2 3 2 2 3 2 3 2" xfId="27172" xr:uid="{00000000-0005-0000-0000-0000F0BD0000}"/>
    <cellStyle name="Normal 6 3 2 3 2 2 3 2 4" xfId="27173" xr:uid="{00000000-0005-0000-0000-0000F1BD0000}"/>
    <cellStyle name="Normal 6 3 2 3 2 2 3 3" xfId="27174" xr:uid="{00000000-0005-0000-0000-0000F2BD0000}"/>
    <cellStyle name="Normal 6 3 2 3 2 2 3 3 2" xfId="27175" xr:uid="{00000000-0005-0000-0000-0000F3BD0000}"/>
    <cellStyle name="Normal 6 3 2 3 2 2 3 3 2 2" xfId="27176" xr:uid="{00000000-0005-0000-0000-0000F4BD0000}"/>
    <cellStyle name="Normal 6 3 2 3 2 2 3 3 3" xfId="27177" xr:uid="{00000000-0005-0000-0000-0000F5BD0000}"/>
    <cellStyle name="Normal 6 3 2 3 2 2 3 4" xfId="27178" xr:uid="{00000000-0005-0000-0000-0000F6BD0000}"/>
    <cellStyle name="Normal 6 3 2 3 2 2 3 4 2" xfId="27179" xr:uid="{00000000-0005-0000-0000-0000F7BD0000}"/>
    <cellStyle name="Normal 6 3 2 3 2 2 3 5" xfId="27180" xr:uid="{00000000-0005-0000-0000-0000F8BD0000}"/>
    <cellStyle name="Normal 6 3 2 3 2 2 4" xfId="27181" xr:uid="{00000000-0005-0000-0000-0000F9BD0000}"/>
    <cellStyle name="Normal 6 3 2 3 2 2 4 2" xfId="27182" xr:uid="{00000000-0005-0000-0000-0000FABD0000}"/>
    <cellStyle name="Normal 6 3 2 3 2 2 4 2 2" xfId="27183" xr:uid="{00000000-0005-0000-0000-0000FBBD0000}"/>
    <cellStyle name="Normal 6 3 2 3 2 2 4 2 2 2" xfId="27184" xr:uid="{00000000-0005-0000-0000-0000FCBD0000}"/>
    <cellStyle name="Normal 6 3 2 3 2 2 4 2 3" xfId="27185" xr:uid="{00000000-0005-0000-0000-0000FDBD0000}"/>
    <cellStyle name="Normal 6 3 2 3 2 2 4 3" xfId="27186" xr:uid="{00000000-0005-0000-0000-0000FEBD0000}"/>
    <cellStyle name="Normal 6 3 2 3 2 2 4 3 2" xfId="27187" xr:uid="{00000000-0005-0000-0000-0000FFBD0000}"/>
    <cellStyle name="Normal 6 3 2 3 2 2 4 4" xfId="27188" xr:uid="{00000000-0005-0000-0000-000000BE0000}"/>
    <cellStyle name="Normal 6 3 2 3 2 2 5" xfId="27189" xr:uid="{00000000-0005-0000-0000-000001BE0000}"/>
    <cellStyle name="Normal 6 3 2 3 2 2 5 2" xfId="27190" xr:uid="{00000000-0005-0000-0000-000002BE0000}"/>
    <cellStyle name="Normal 6 3 2 3 2 2 5 2 2" xfId="27191" xr:uid="{00000000-0005-0000-0000-000003BE0000}"/>
    <cellStyle name="Normal 6 3 2 3 2 2 5 3" xfId="27192" xr:uid="{00000000-0005-0000-0000-000004BE0000}"/>
    <cellStyle name="Normal 6 3 2 3 2 2 6" xfId="27193" xr:uid="{00000000-0005-0000-0000-000005BE0000}"/>
    <cellStyle name="Normal 6 3 2 3 2 2 6 2" xfId="27194" xr:uid="{00000000-0005-0000-0000-000006BE0000}"/>
    <cellStyle name="Normal 6 3 2 3 2 2 7" xfId="27195" xr:uid="{00000000-0005-0000-0000-000007BE0000}"/>
    <cellStyle name="Normal 6 3 2 3 2 3" xfId="27196" xr:uid="{00000000-0005-0000-0000-000008BE0000}"/>
    <cellStyle name="Normal 6 3 2 3 2 3 2" xfId="27197" xr:uid="{00000000-0005-0000-0000-000009BE0000}"/>
    <cellStyle name="Normal 6 3 2 3 2 3 2 2" xfId="27198" xr:uid="{00000000-0005-0000-0000-00000ABE0000}"/>
    <cellStyle name="Normal 6 3 2 3 2 3 2 2 2" xfId="27199" xr:uid="{00000000-0005-0000-0000-00000BBE0000}"/>
    <cellStyle name="Normal 6 3 2 3 2 3 2 2 2 2" xfId="27200" xr:uid="{00000000-0005-0000-0000-00000CBE0000}"/>
    <cellStyle name="Normal 6 3 2 3 2 3 2 2 2 2 2" xfId="27201" xr:uid="{00000000-0005-0000-0000-00000DBE0000}"/>
    <cellStyle name="Normal 6 3 2 3 2 3 2 2 2 3" xfId="27202" xr:uid="{00000000-0005-0000-0000-00000EBE0000}"/>
    <cellStyle name="Normal 6 3 2 3 2 3 2 2 3" xfId="27203" xr:uid="{00000000-0005-0000-0000-00000FBE0000}"/>
    <cellStyle name="Normal 6 3 2 3 2 3 2 2 3 2" xfId="27204" xr:uid="{00000000-0005-0000-0000-000010BE0000}"/>
    <cellStyle name="Normal 6 3 2 3 2 3 2 2 4" xfId="27205" xr:uid="{00000000-0005-0000-0000-000011BE0000}"/>
    <cellStyle name="Normal 6 3 2 3 2 3 2 3" xfId="27206" xr:uid="{00000000-0005-0000-0000-000012BE0000}"/>
    <cellStyle name="Normal 6 3 2 3 2 3 2 3 2" xfId="27207" xr:uid="{00000000-0005-0000-0000-000013BE0000}"/>
    <cellStyle name="Normal 6 3 2 3 2 3 2 3 2 2" xfId="27208" xr:uid="{00000000-0005-0000-0000-000014BE0000}"/>
    <cellStyle name="Normal 6 3 2 3 2 3 2 3 3" xfId="27209" xr:uid="{00000000-0005-0000-0000-000015BE0000}"/>
    <cellStyle name="Normal 6 3 2 3 2 3 2 4" xfId="27210" xr:uid="{00000000-0005-0000-0000-000016BE0000}"/>
    <cellStyle name="Normal 6 3 2 3 2 3 2 4 2" xfId="27211" xr:uid="{00000000-0005-0000-0000-000017BE0000}"/>
    <cellStyle name="Normal 6 3 2 3 2 3 2 5" xfId="27212" xr:uid="{00000000-0005-0000-0000-000018BE0000}"/>
    <cellStyle name="Normal 6 3 2 3 2 3 3" xfId="27213" xr:uid="{00000000-0005-0000-0000-000019BE0000}"/>
    <cellStyle name="Normal 6 3 2 3 2 3 3 2" xfId="27214" xr:uid="{00000000-0005-0000-0000-00001ABE0000}"/>
    <cellStyle name="Normal 6 3 2 3 2 3 3 2 2" xfId="27215" xr:uid="{00000000-0005-0000-0000-00001BBE0000}"/>
    <cellStyle name="Normal 6 3 2 3 2 3 3 2 2 2" xfId="27216" xr:uid="{00000000-0005-0000-0000-00001CBE0000}"/>
    <cellStyle name="Normal 6 3 2 3 2 3 3 2 3" xfId="27217" xr:uid="{00000000-0005-0000-0000-00001DBE0000}"/>
    <cellStyle name="Normal 6 3 2 3 2 3 3 3" xfId="27218" xr:uid="{00000000-0005-0000-0000-00001EBE0000}"/>
    <cellStyle name="Normal 6 3 2 3 2 3 3 3 2" xfId="27219" xr:uid="{00000000-0005-0000-0000-00001FBE0000}"/>
    <cellStyle name="Normal 6 3 2 3 2 3 3 4" xfId="27220" xr:uid="{00000000-0005-0000-0000-000020BE0000}"/>
    <cellStyle name="Normal 6 3 2 3 2 3 4" xfId="27221" xr:uid="{00000000-0005-0000-0000-000021BE0000}"/>
    <cellStyle name="Normal 6 3 2 3 2 3 4 2" xfId="27222" xr:uid="{00000000-0005-0000-0000-000022BE0000}"/>
    <cellStyle name="Normal 6 3 2 3 2 3 4 2 2" xfId="27223" xr:uid="{00000000-0005-0000-0000-000023BE0000}"/>
    <cellStyle name="Normal 6 3 2 3 2 3 4 3" xfId="27224" xr:uid="{00000000-0005-0000-0000-000024BE0000}"/>
    <cellStyle name="Normal 6 3 2 3 2 3 5" xfId="27225" xr:uid="{00000000-0005-0000-0000-000025BE0000}"/>
    <cellStyle name="Normal 6 3 2 3 2 3 5 2" xfId="27226" xr:uid="{00000000-0005-0000-0000-000026BE0000}"/>
    <cellStyle name="Normal 6 3 2 3 2 3 6" xfId="27227" xr:uid="{00000000-0005-0000-0000-000027BE0000}"/>
    <cellStyle name="Normal 6 3 2 3 2 4" xfId="27228" xr:uid="{00000000-0005-0000-0000-000028BE0000}"/>
    <cellStyle name="Normal 6 3 2 3 2 4 2" xfId="27229" xr:uid="{00000000-0005-0000-0000-000029BE0000}"/>
    <cellStyle name="Normal 6 3 2 3 2 4 2 2" xfId="27230" xr:uid="{00000000-0005-0000-0000-00002ABE0000}"/>
    <cellStyle name="Normal 6 3 2 3 2 4 2 2 2" xfId="27231" xr:uid="{00000000-0005-0000-0000-00002BBE0000}"/>
    <cellStyle name="Normal 6 3 2 3 2 4 2 2 2 2" xfId="27232" xr:uid="{00000000-0005-0000-0000-00002CBE0000}"/>
    <cellStyle name="Normal 6 3 2 3 2 4 2 2 3" xfId="27233" xr:uid="{00000000-0005-0000-0000-00002DBE0000}"/>
    <cellStyle name="Normal 6 3 2 3 2 4 2 3" xfId="27234" xr:uid="{00000000-0005-0000-0000-00002EBE0000}"/>
    <cellStyle name="Normal 6 3 2 3 2 4 2 3 2" xfId="27235" xr:uid="{00000000-0005-0000-0000-00002FBE0000}"/>
    <cellStyle name="Normal 6 3 2 3 2 4 2 4" xfId="27236" xr:uid="{00000000-0005-0000-0000-000030BE0000}"/>
    <cellStyle name="Normal 6 3 2 3 2 4 3" xfId="27237" xr:uid="{00000000-0005-0000-0000-000031BE0000}"/>
    <cellStyle name="Normal 6 3 2 3 2 4 3 2" xfId="27238" xr:uid="{00000000-0005-0000-0000-000032BE0000}"/>
    <cellStyle name="Normal 6 3 2 3 2 4 3 2 2" xfId="27239" xr:uid="{00000000-0005-0000-0000-000033BE0000}"/>
    <cellStyle name="Normal 6 3 2 3 2 4 3 3" xfId="27240" xr:uid="{00000000-0005-0000-0000-000034BE0000}"/>
    <cellStyle name="Normal 6 3 2 3 2 4 4" xfId="27241" xr:uid="{00000000-0005-0000-0000-000035BE0000}"/>
    <cellStyle name="Normal 6 3 2 3 2 4 4 2" xfId="27242" xr:uid="{00000000-0005-0000-0000-000036BE0000}"/>
    <cellStyle name="Normal 6 3 2 3 2 4 5" xfId="27243" xr:uid="{00000000-0005-0000-0000-000037BE0000}"/>
    <cellStyle name="Normal 6 3 2 3 2 5" xfId="27244" xr:uid="{00000000-0005-0000-0000-000038BE0000}"/>
    <cellStyle name="Normal 6 3 2 3 2 5 2" xfId="27245" xr:uid="{00000000-0005-0000-0000-000039BE0000}"/>
    <cellStyle name="Normal 6 3 2 3 2 5 2 2" xfId="27246" xr:uid="{00000000-0005-0000-0000-00003ABE0000}"/>
    <cellStyle name="Normal 6 3 2 3 2 5 2 2 2" xfId="27247" xr:uid="{00000000-0005-0000-0000-00003BBE0000}"/>
    <cellStyle name="Normal 6 3 2 3 2 5 2 3" xfId="27248" xr:uid="{00000000-0005-0000-0000-00003CBE0000}"/>
    <cellStyle name="Normal 6 3 2 3 2 5 3" xfId="27249" xr:uid="{00000000-0005-0000-0000-00003DBE0000}"/>
    <cellStyle name="Normal 6 3 2 3 2 5 3 2" xfId="27250" xr:uid="{00000000-0005-0000-0000-00003EBE0000}"/>
    <cellStyle name="Normal 6 3 2 3 2 5 4" xfId="27251" xr:uid="{00000000-0005-0000-0000-00003FBE0000}"/>
    <cellStyle name="Normal 6 3 2 3 2 6" xfId="27252" xr:uid="{00000000-0005-0000-0000-000040BE0000}"/>
    <cellStyle name="Normal 6 3 2 3 2 6 2" xfId="27253" xr:uid="{00000000-0005-0000-0000-000041BE0000}"/>
    <cellStyle name="Normal 6 3 2 3 2 6 2 2" xfId="27254" xr:uid="{00000000-0005-0000-0000-000042BE0000}"/>
    <cellStyle name="Normal 6 3 2 3 2 6 3" xfId="27255" xr:uid="{00000000-0005-0000-0000-000043BE0000}"/>
    <cellStyle name="Normal 6 3 2 3 2 7" xfId="27256" xr:uid="{00000000-0005-0000-0000-000044BE0000}"/>
    <cellStyle name="Normal 6 3 2 3 2 7 2" xfId="27257" xr:uid="{00000000-0005-0000-0000-000045BE0000}"/>
    <cellStyle name="Normal 6 3 2 3 2 8" xfId="27258" xr:uid="{00000000-0005-0000-0000-000046BE0000}"/>
    <cellStyle name="Normal 6 3 2 3 3" xfId="27259" xr:uid="{00000000-0005-0000-0000-000047BE0000}"/>
    <cellStyle name="Normal 6 3 2 3 3 2" xfId="27260" xr:uid="{00000000-0005-0000-0000-000048BE0000}"/>
    <cellStyle name="Normal 6 3 2 3 3 2 2" xfId="27261" xr:uid="{00000000-0005-0000-0000-000049BE0000}"/>
    <cellStyle name="Normal 6 3 2 3 3 2 2 2" xfId="27262" xr:uid="{00000000-0005-0000-0000-00004ABE0000}"/>
    <cellStyle name="Normal 6 3 2 3 3 2 2 2 2" xfId="27263" xr:uid="{00000000-0005-0000-0000-00004BBE0000}"/>
    <cellStyle name="Normal 6 3 2 3 3 2 2 2 2 2" xfId="27264" xr:uid="{00000000-0005-0000-0000-00004CBE0000}"/>
    <cellStyle name="Normal 6 3 2 3 3 2 2 2 2 2 2" xfId="27265" xr:uid="{00000000-0005-0000-0000-00004DBE0000}"/>
    <cellStyle name="Normal 6 3 2 3 3 2 2 2 2 3" xfId="27266" xr:uid="{00000000-0005-0000-0000-00004EBE0000}"/>
    <cellStyle name="Normal 6 3 2 3 3 2 2 2 3" xfId="27267" xr:uid="{00000000-0005-0000-0000-00004FBE0000}"/>
    <cellStyle name="Normal 6 3 2 3 3 2 2 2 3 2" xfId="27268" xr:uid="{00000000-0005-0000-0000-000050BE0000}"/>
    <cellStyle name="Normal 6 3 2 3 3 2 2 2 4" xfId="27269" xr:uid="{00000000-0005-0000-0000-000051BE0000}"/>
    <cellStyle name="Normal 6 3 2 3 3 2 2 3" xfId="27270" xr:uid="{00000000-0005-0000-0000-000052BE0000}"/>
    <cellStyle name="Normal 6 3 2 3 3 2 2 3 2" xfId="27271" xr:uid="{00000000-0005-0000-0000-000053BE0000}"/>
    <cellStyle name="Normal 6 3 2 3 3 2 2 3 2 2" xfId="27272" xr:uid="{00000000-0005-0000-0000-000054BE0000}"/>
    <cellStyle name="Normal 6 3 2 3 3 2 2 3 3" xfId="27273" xr:uid="{00000000-0005-0000-0000-000055BE0000}"/>
    <cellStyle name="Normal 6 3 2 3 3 2 2 4" xfId="27274" xr:uid="{00000000-0005-0000-0000-000056BE0000}"/>
    <cellStyle name="Normal 6 3 2 3 3 2 2 4 2" xfId="27275" xr:uid="{00000000-0005-0000-0000-000057BE0000}"/>
    <cellStyle name="Normal 6 3 2 3 3 2 2 5" xfId="27276" xr:uid="{00000000-0005-0000-0000-000058BE0000}"/>
    <cellStyle name="Normal 6 3 2 3 3 2 3" xfId="27277" xr:uid="{00000000-0005-0000-0000-000059BE0000}"/>
    <cellStyle name="Normal 6 3 2 3 3 2 3 2" xfId="27278" xr:uid="{00000000-0005-0000-0000-00005ABE0000}"/>
    <cellStyle name="Normal 6 3 2 3 3 2 3 2 2" xfId="27279" xr:uid="{00000000-0005-0000-0000-00005BBE0000}"/>
    <cellStyle name="Normal 6 3 2 3 3 2 3 2 2 2" xfId="27280" xr:uid="{00000000-0005-0000-0000-00005CBE0000}"/>
    <cellStyle name="Normal 6 3 2 3 3 2 3 2 3" xfId="27281" xr:uid="{00000000-0005-0000-0000-00005DBE0000}"/>
    <cellStyle name="Normal 6 3 2 3 3 2 3 3" xfId="27282" xr:uid="{00000000-0005-0000-0000-00005EBE0000}"/>
    <cellStyle name="Normal 6 3 2 3 3 2 3 3 2" xfId="27283" xr:uid="{00000000-0005-0000-0000-00005FBE0000}"/>
    <cellStyle name="Normal 6 3 2 3 3 2 3 4" xfId="27284" xr:uid="{00000000-0005-0000-0000-000060BE0000}"/>
    <cellStyle name="Normal 6 3 2 3 3 2 4" xfId="27285" xr:uid="{00000000-0005-0000-0000-000061BE0000}"/>
    <cellStyle name="Normal 6 3 2 3 3 2 4 2" xfId="27286" xr:uid="{00000000-0005-0000-0000-000062BE0000}"/>
    <cellStyle name="Normal 6 3 2 3 3 2 4 2 2" xfId="27287" xr:uid="{00000000-0005-0000-0000-000063BE0000}"/>
    <cellStyle name="Normal 6 3 2 3 3 2 4 3" xfId="27288" xr:uid="{00000000-0005-0000-0000-000064BE0000}"/>
    <cellStyle name="Normal 6 3 2 3 3 2 5" xfId="27289" xr:uid="{00000000-0005-0000-0000-000065BE0000}"/>
    <cellStyle name="Normal 6 3 2 3 3 2 5 2" xfId="27290" xr:uid="{00000000-0005-0000-0000-000066BE0000}"/>
    <cellStyle name="Normal 6 3 2 3 3 2 6" xfId="27291" xr:uid="{00000000-0005-0000-0000-000067BE0000}"/>
    <cellStyle name="Normal 6 3 2 3 3 3" xfId="27292" xr:uid="{00000000-0005-0000-0000-000068BE0000}"/>
    <cellStyle name="Normal 6 3 2 3 3 3 2" xfId="27293" xr:uid="{00000000-0005-0000-0000-000069BE0000}"/>
    <cellStyle name="Normal 6 3 2 3 3 3 2 2" xfId="27294" xr:uid="{00000000-0005-0000-0000-00006ABE0000}"/>
    <cellStyle name="Normal 6 3 2 3 3 3 2 2 2" xfId="27295" xr:uid="{00000000-0005-0000-0000-00006BBE0000}"/>
    <cellStyle name="Normal 6 3 2 3 3 3 2 2 2 2" xfId="27296" xr:uid="{00000000-0005-0000-0000-00006CBE0000}"/>
    <cellStyle name="Normal 6 3 2 3 3 3 2 2 3" xfId="27297" xr:uid="{00000000-0005-0000-0000-00006DBE0000}"/>
    <cellStyle name="Normal 6 3 2 3 3 3 2 3" xfId="27298" xr:uid="{00000000-0005-0000-0000-00006EBE0000}"/>
    <cellStyle name="Normal 6 3 2 3 3 3 2 3 2" xfId="27299" xr:uid="{00000000-0005-0000-0000-00006FBE0000}"/>
    <cellStyle name="Normal 6 3 2 3 3 3 2 4" xfId="27300" xr:uid="{00000000-0005-0000-0000-000070BE0000}"/>
    <cellStyle name="Normal 6 3 2 3 3 3 3" xfId="27301" xr:uid="{00000000-0005-0000-0000-000071BE0000}"/>
    <cellStyle name="Normal 6 3 2 3 3 3 3 2" xfId="27302" xr:uid="{00000000-0005-0000-0000-000072BE0000}"/>
    <cellStyle name="Normal 6 3 2 3 3 3 3 2 2" xfId="27303" xr:uid="{00000000-0005-0000-0000-000073BE0000}"/>
    <cellStyle name="Normal 6 3 2 3 3 3 3 3" xfId="27304" xr:uid="{00000000-0005-0000-0000-000074BE0000}"/>
    <cellStyle name="Normal 6 3 2 3 3 3 4" xfId="27305" xr:uid="{00000000-0005-0000-0000-000075BE0000}"/>
    <cellStyle name="Normal 6 3 2 3 3 3 4 2" xfId="27306" xr:uid="{00000000-0005-0000-0000-000076BE0000}"/>
    <cellStyle name="Normal 6 3 2 3 3 3 5" xfId="27307" xr:uid="{00000000-0005-0000-0000-000077BE0000}"/>
    <cellStyle name="Normal 6 3 2 3 3 4" xfId="27308" xr:uid="{00000000-0005-0000-0000-000078BE0000}"/>
    <cellStyle name="Normal 6 3 2 3 3 4 2" xfId="27309" xr:uid="{00000000-0005-0000-0000-000079BE0000}"/>
    <cellStyle name="Normal 6 3 2 3 3 4 2 2" xfId="27310" xr:uid="{00000000-0005-0000-0000-00007ABE0000}"/>
    <cellStyle name="Normal 6 3 2 3 3 4 2 2 2" xfId="27311" xr:uid="{00000000-0005-0000-0000-00007BBE0000}"/>
    <cellStyle name="Normal 6 3 2 3 3 4 2 3" xfId="27312" xr:uid="{00000000-0005-0000-0000-00007CBE0000}"/>
    <cellStyle name="Normal 6 3 2 3 3 4 3" xfId="27313" xr:uid="{00000000-0005-0000-0000-00007DBE0000}"/>
    <cellStyle name="Normal 6 3 2 3 3 4 3 2" xfId="27314" xr:uid="{00000000-0005-0000-0000-00007EBE0000}"/>
    <cellStyle name="Normal 6 3 2 3 3 4 4" xfId="27315" xr:uid="{00000000-0005-0000-0000-00007FBE0000}"/>
    <cellStyle name="Normal 6 3 2 3 3 5" xfId="27316" xr:uid="{00000000-0005-0000-0000-000080BE0000}"/>
    <cellStyle name="Normal 6 3 2 3 3 5 2" xfId="27317" xr:uid="{00000000-0005-0000-0000-000081BE0000}"/>
    <cellStyle name="Normal 6 3 2 3 3 5 2 2" xfId="27318" xr:uid="{00000000-0005-0000-0000-000082BE0000}"/>
    <cellStyle name="Normal 6 3 2 3 3 5 3" xfId="27319" xr:uid="{00000000-0005-0000-0000-000083BE0000}"/>
    <cellStyle name="Normal 6 3 2 3 3 6" xfId="27320" xr:uid="{00000000-0005-0000-0000-000084BE0000}"/>
    <cellStyle name="Normal 6 3 2 3 3 6 2" xfId="27321" xr:uid="{00000000-0005-0000-0000-000085BE0000}"/>
    <cellStyle name="Normal 6 3 2 3 3 7" xfId="27322" xr:uid="{00000000-0005-0000-0000-000086BE0000}"/>
    <cellStyle name="Normal 6 3 2 3 4" xfId="27323" xr:uid="{00000000-0005-0000-0000-000087BE0000}"/>
    <cellStyle name="Normal 6 3 2 3 4 2" xfId="27324" xr:uid="{00000000-0005-0000-0000-000088BE0000}"/>
    <cellStyle name="Normal 6 3 2 3 4 2 2" xfId="27325" xr:uid="{00000000-0005-0000-0000-000089BE0000}"/>
    <cellStyle name="Normal 6 3 2 3 4 2 2 2" xfId="27326" xr:uid="{00000000-0005-0000-0000-00008ABE0000}"/>
    <cellStyle name="Normal 6 3 2 3 4 2 2 2 2" xfId="27327" xr:uid="{00000000-0005-0000-0000-00008BBE0000}"/>
    <cellStyle name="Normal 6 3 2 3 4 2 2 2 2 2" xfId="27328" xr:uid="{00000000-0005-0000-0000-00008CBE0000}"/>
    <cellStyle name="Normal 6 3 2 3 4 2 2 2 3" xfId="27329" xr:uid="{00000000-0005-0000-0000-00008DBE0000}"/>
    <cellStyle name="Normal 6 3 2 3 4 2 2 3" xfId="27330" xr:uid="{00000000-0005-0000-0000-00008EBE0000}"/>
    <cellStyle name="Normal 6 3 2 3 4 2 2 3 2" xfId="27331" xr:uid="{00000000-0005-0000-0000-00008FBE0000}"/>
    <cellStyle name="Normal 6 3 2 3 4 2 2 4" xfId="27332" xr:uid="{00000000-0005-0000-0000-000090BE0000}"/>
    <cellStyle name="Normal 6 3 2 3 4 2 3" xfId="27333" xr:uid="{00000000-0005-0000-0000-000091BE0000}"/>
    <cellStyle name="Normal 6 3 2 3 4 2 3 2" xfId="27334" xr:uid="{00000000-0005-0000-0000-000092BE0000}"/>
    <cellStyle name="Normal 6 3 2 3 4 2 3 2 2" xfId="27335" xr:uid="{00000000-0005-0000-0000-000093BE0000}"/>
    <cellStyle name="Normal 6 3 2 3 4 2 3 3" xfId="27336" xr:uid="{00000000-0005-0000-0000-000094BE0000}"/>
    <cellStyle name="Normal 6 3 2 3 4 2 4" xfId="27337" xr:uid="{00000000-0005-0000-0000-000095BE0000}"/>
    <cellStyle name="Normal 6 3 2 3 4 2 4 2" xfId="27338" xr:uid="{00000000-0005-0000-0000-000096BE0000}"/>
    <cellStyle name="Normal 6 3 2 3 4 2 5" xfId="27339" xr:uid="{00000000-0005-0000-0000-000097BE0000}"/>
    <cellStyle name="Normal 6 3 2 3 4 3" xfId="27340" xr:uid="{00000000-0005-0000-0000-000098BE0000}"/>
    <cellStyle name="Normal 6 3 2 3 4 3 2" xfId="27341" xr:uid="{00000000-0005-0000-0000-000099BE0000}"/>
    <cellStyle name="Normal 6 3 2 3 4 3 2 2" xfId="27342" xr:uid="{00000000-0005-0000-0000-00009ABE0000}"/>
    <cellStyle name="Normal 6 3 2 3 4 3 2 2 2" xfId="27343" xr:uid="{00000000-0005-0000-0000-00009BBE0000}"/>
    <cellStyle name="Normal 6 3 2 3 4 3 2 3" xfId="27344" xr:uid="{00000000-0005-0000-0000-00009CBE0000}"/>
    <cellStyle name="Normal 6 3 2 3 4 3 3" xfId="27345" xr:uid="{00000000-0005-0000-0000-00009DBE0000}"/>
    <cellStyle name="Normal 6 3 2 3 4 3 3 2" xfId="27346" xr:uid="{00000000-0005-0000-0000-00009EBE0000}"/>
    <cellStyle name="Normal 6 3 2 3 4 3 4" xfId="27347" xr:uid="{00000000-0005-0000-0000-00009FBE0000}"/>
    <cellStyle name="Normal 6 3 2 3 4 4" xfId="27348" xr:uid="{00000000-0005-0000-0000-0000A0BE0000}"/>
    <cellStyle name="Normal 6 3 2 3 4 4 2" xfId="27349" xr:uid="{00000000-0005-0000-0000-0000A1BE0000}"/>
    <cellStyle name="Normal 6 3 2 3 4 4 2 2" xfId="27350" xr:uid="{00000000-0005-0000-0000-0000A2BE0000}"/>
    <cellStyle name="Normal 6 3 2 3 4 4 3" xfId="27351" xr:uid="{00000000-0005-0000-0000-0000A3BE0000}"/>
    <cellStyle name="Normal 6 3 2 3 4 5" xfId="27352" xr:uid="{00000000-0005-0000-0000-0000A4BE0000}"/>
    <cellStyle name="Normal 6 3 2 3 4 5 2" xfId="27353" xr:uid="{00000000-0005-0000-0000-0000A5BE0000}"/>
    <cellStyle name="Normal 6 3 2 3 4 6" xfId="27354" xr:uid="{00000000-0005-0000-0000-0000A6BE0000}"/>
    <cellStyle name="Normal 6 3 2 3 5" xfId="27355" xr:uid="{00000000-0005-0000-0000-0000A7BE0000}"/>
    <cellStyle name="Normal 6 3 2 3 5 2" xfId="27356" xr:uid="{00000000-0005-0000-0000-0000A8BE0000}"/>
    <cellStyle name="Normal 6 3 2 3 5 2 2" xfId="27357" xr:uid="{00000000-0005-0000-0000-0000A9BE0000}"/>
    <cellStyle name="Normal 6 3 2 3 5 2 2 2" xfId="27358" xr:uid="{00000000-0005-0000-0000-0000AABE0000}"/>
    <cellStyle name="Normal 6 3 2 3 5 2 2 2 2" xfId="27359" xr:uid="{00000000-0005-0000-0000-0000ABBE0000}"/>
    <cellStyle name="Normal 6 3 2 3 5 2 2 3" xfId="27360" xr:uid="{00000000-0005-0000-0000-0000ACBE0000}"/>
    <cellStyle name="Normal 6 3 2 3 5 2 3" xfId="27361" xr:uid="{00000000-0005-0000-0000-0000ADBE0000}"/>
    <cellStyle name="Normal 6 3 2 3 5 2 3 2" xfId="27362" xr:uid="{00000000-0005-0000-0000-0000AEBE0000}"/>
    <cellStyle name="Normal 6 3 2 3 5 2 4" xfId="27363" xr:uid="{00000000-0005-0000-0000-0000AFBE0000}"/>
    <cellStyle name="Normal 6 3 2 3 5 3" xfId="27364" xr:uid="{00000000-0005-0000-0000-0000B0BE0000}"/>
    <cellStyle name="Normal 6 3 2 3 5 3 2" xfId="27365" xr:uid="{00000000-0005-0000-0000-0000B1BE0000}"/>
    <cellStyle name="Normal 6 3 2 3 5 3 2 2" xfId="27366" xr:uid="{00000000-0005-0000-0000-0000B2BE0000}"/>
    <cellStyle name="Normal 6 3 2 3 5 3 3" xfId="27367" xr:uid="{00000000-0005-0000-0000-0000B3BE0000}"/>
    <cellStyle name="Normal 6 3 2 3 5 4" xfId="27368" xr:uid="{00000000-0005-0000-0000-0000B4BE0000}"/>
    <cellStyle name="Normal 6 3 2 3 5 4 2" xfId="27369" xr:uid="{00000000-0005-0000-0000-0000B5BE0000}"/>
    <cellStyle name="Normal 6 3 2 3 5 5" xfId="27370" xr:uid="{00000000-0005-0000-0000-0000B6BE0000}"/>
    <cellStyle name="Normal 6 3 2 3 6" xfId="27371" xr:uid="{00000000-0005-0000-0000-0000B7BE0000}"/>
    <cellStyle name="Normal 6 3 2 3 6 2" xfId="27372" xr:uid="{00000000-0005-0000-0000-0000B8BE0000}"/>
    <cellStyle name="Normal 6 3 2 3 6 2 2" xfId="27373" xr:uid="{00000000-0005-0000-0000-0000B9BE0000}"/>
    <cellStyle name="Normal 6 3 2 3 6 2 2 2" xfId="27374" xr:uid="{00000000-0005-0000-0000-0000BABE0000}"/>
    <cellStyle name="Normal 6 3 2 3 6 2 3" xfId="27375" xr:uid="{00000000-0005-0000-0000-0000BBBE0000}"/>
    <cellStyle name="Normal 6 3 2 3 6 3" xfId="27376" xr:uid="{00000000-0005-0000-0000-0000BCBE0000}"/>
    <cellStyle name="Normal 6 3 2 3 6 3 2" xfId="27377" xr:uid="{00000000-0005-0000-0000-0000BDBE0000}"/>
    <cellStyle name="Normal 6 3 2 3 6 4" xfId="27378" xr:uid="{00000000-0005-0000-0000-0000BEBE0000}"/>
    <cellStyle name="Normal 6 3 2 3 7" xfId="27379" xr:uid="{00000000-0005-0000-0000-0000BFBE0000}"/>
    <cellStyle name="Normal 6 3 2 3 7 2" xfId="27380" xr:uid="{00000000-0005-0000-0000-0000C0BE0000}"/>
    <cellStyle name="Normal 6 3 2 3 7 2 2" xfId="27381" xr:uid="{00000000-0005-0000-0000-0000C1BE0000}"/>
    <cellStyle name="Normal 6 3 2 3 7 3" xfId="27382" xr:uid="{00000000-0005-0000-0000-0000C2BE0000}"/>
    <cellStyle name="Normal 6 3 2 3 8" xfId="27383" xr:uid="{00000000-0005-0000-0000-0000C3BE0000}"/>
    <cellStyle name="Normal 6 3 2 3 8 2" xfId="27384" xr:uid="{00000000-0005-0000-0000-0000C4BE0000}"/>
    <cellStyle name="Normal 6 3 2 3 9" xfId="27385" xr:uid="{00000000-0005-0000-0000-0000C5BE0000}"/>
    <cellStyle name="Normal 6 3 2 4" xfId="27386" xr:uid="{00000000-0005-0000-0000-0000C6BE0000}"/>
    <cellStyle name="Normal 6 3 2 4 2" xfId="27387" xr:uid="{00000000-0005-0000-0000-0000C7BE0000}"/>
    <cellStyle name="Normal 6 3 2 4 2 2" xfId="27388" xr:uid="{00000000-0005-0000-0000-0000C8BE0000}"/>
    <cellStyle name="Normal 6 3 2 4 2 2 2" xfId="27389" xr:uid="{00000000-0005-0000-0000-0000C9BE0000}"/>
    <cellStyle name="Normal 6 3 2 4 2 2 2 2" xfId="27390" xr:uid="{00000000-0005-0000-0000-0000CABE0000}"/>
    <cellStyle name="Normal 6 3 2 4 2 2 2 2 2" xfId="27391" xr:uid="{00000000-0005-0000-0000-0000CBBE0000}"/>
    <cellStyle name="Normal 6 3 2 4 2 2 2 2 2 2" xfId="27392" xr:uid="{00000000-0005-0000-0000-0000CCBE0000}"/>
    <cellStyle name="Normal 6 3 2 4 2 2 2 2 2 2 2" xfId="27393" xr:uid="{00000000-0005-0000-0000-0000CDBE0000}"/>
    <cellStyle name="Normal 6 3 2 4 2 2 2 2 2 3" xfId="27394" xr:uid="{00000000-0005-0000-0000-0000CEBE0000}"/>
    <cellStyle name="Normal 6 3 2 4 2 2 2 2 3" xfId="27395" xr:uid="{00000000-0005-0000-0000-0000CFBE0000}"/>
    <cellStyle name="Normal 6 3 2 4 2 2 2 2 3 2" xfId="27396" xr:uid="{00000000-0005-0000-0000-0000D0BE0000}"/>
    <cellStyle name="Normal 6 3 2 4 2 2 2 2 4" xfId="27397" xr:uid="{00000000-0005-0000-0000-0000D1BE0000}"/>
    <cellStyle name="Normal 6 3 2 4 2 2 2 3" xfId="27398" xr:uid="{00000000-0005-0000-0000-0000D2BE0000}"/>
    <cellStyle name="Normal 6 3 2 4 2 2 2 3 2" xfId="27399" xr:uid="{00000000-0005-0000-0000-0000D3BE0000}"/>
    <cellStyle name="Normal 6 3 2 4 2 2 2 3 2 2" xfId="27400" xr:uid="{00000000-0005-0000-0000-0000D4BE0000}"/>
    <cellStyle name="Normal 6 3 2 4 2 2 2 3 3" xfId="27401" xr:uid="{00000000-0005-0000-0000-0000D5BE0000}"/>
    <cellStyle name="Normal 6 3 2 4 2 2 2 4" xfId="27402" xr:uid="{00000000-0005-0000-0000-0000D6BE0000}"/>
    <cellStyle name="Normal 6 3 2 4 2 2 2 4 2" xfId="27403" xr:uid="{00000000-0005-0000-0000-0000D7BE0000}"/>
    <cellStyle name="Normal 6 3 2 4 2 2 2 5" xfId="27404" xr:uid="{00000000-0005-0000-0000-0000D8BE0000}"/>
    <cellStyle name="Normal 6 3 2 4 2 2 3" xfId="27405" xr:uid="{00000000-0005-0000-0000-0000D9BE0000}"/>
    <cellStyle name="Normal 6 3 2 4 2 2 3 2" xfId="27406" xr:uid="{00000000-0005-0000-0000-0000DABE0000}"/>
    <cellStyle name="Normal 6 3 2 4 2 2 3 2 2" xfId="27407" xr:uid="{00000000-0005-0000-0000-0000DBBE0000}"/>
    <cellStyle name="Normal 6 3 2 4 2 2 3 2 2 2" xfId="27408" xr:uid="{00000000-0005-0000-0000-0000DCBE0000}"/>
    <cellStyle name="Normal 6 3 2 4 2 2 3 2 3" xfId="27409" xr:uid="{00000000-0005-0000-0000-0000DDBE0000}"/>
    <cellStyle name="Normal 6 3 2 4 2 2 3 3" xfId="27410" xr:uid="{00000000-0005-0000-0000-0000DEBE0000}"/>
    <cellStyle name="Normal 6 3 2 4 2 2 3 3 2" xfId="27411" xr:uid="{00000000-0005-0000-0000-0000DFBE0000}"/>
    <cellStyle name="Normal 6 3 2 4 2 2 3 4" xfId="27412" xr:uid="{00000000-0005-0000-0000-0000E0BE0000}"/>
    <cellStyle name="Normal 6 3 2 4 2 2 4" xfId="27413" xr:uid="{00000000-0005-0000-0000-0000E1BE0000}"/>
    <cellStyle name="Normal 6 3 2 4 2 2 4 2" xfId="27414" xr:uid="{00000000-0005-0000-0000-0000E2BE0000}"/>
    <cellStyle name="Normal 6 3 2 4 2 2 4 2 2" xfId="27415" xr:uid="{00000000-0005-0000-0000-0000E3BE0000}"/>
    <cellStyle name="Normal 6 3 2 4 2 2 4 3" xfId="27416" xr:uid="{00000000-0005-0000-0000-0000E4BE0000}"/>
    <cellStyle name="Normal 6 3 2 4 2 2 5" xfId="27417" xr:uid="{00000000-0005-0000-0000-0000E5BE0000}"/>
    <cellStyle name="Normal 6 3 2 4 2 2 5 2" xfId="27418" xr:uid="{00000000-0005-0000-0000-0000E6BE0000}"/>
    <cellStyle name="Normal 6 3 2 4 2 2 6" xfId="27419" xr:uid="{00000000-0005-0000-0000-0000E7BE0000}"/>
    <cellStyle name="Normal 6 3 2 4 2 3" xfId="27420" xr:uid="{00000000-0005-0000-0000-0000E8BE0000}"/>
    <cellStyle name="Normal 6 3 2 4 2 3 2" xfId="27421" xr:uid="{00000000-0005-0000-0000-0000E9BE0000}"/>
    <cellStyle name="Normal 6 3 2 4 2 3 2 2" xfId="27422" xr:uid="{00000000-0005-0000-0000-0000EABE0000}"/>
    <cellStyle name="Normal 6 3 2 4 2 3 2 2 2" xfId="27423" xr:uid="{00000000-0005-0000-0000-0000EBBE0000}"/>
    <cellStyle name="Normal 6 3 2 4 2 3 2 2 2 2" xfId="27424" xr:uid="{00000000-0005-0000-0000-0000ECBE0000}"/>
    <cellStyle name="Normal 6 3 2 4 2 3 2 2 3" xfId="27425" xr:uid="{00000000-0005-0000-0000-0000EDBE0000}"/>
    <cellStyle name="Normal 6 3 2 4 2 3 2 3" xfId="27426" xr:uid="{00000000-0005-0000-0000-0000EEBE0000}"/>
    <cellStyle name="Normal 6 3 2 4 2 3 2 3 2" xfId="27427" xr:uid="{00000000-0005-0000-0000-0000EFBE0000}"/>
    <cellStyle name="Normal 6 3 2 4 2 3 2 4" xfId="27428" xr:uid="{00000000-0005-0000-0000-0000F0BE0000}"/>
    <cellStyle name="Normal 6 3 2 4 2 3 3" xfId="27429" xr:uid="{00000000-0005-0000-0000-0000F1BE0000}"/>
    <cellStyle name="Normal 6 3 2 4 2 3 3 2" xfId="27430" xr:uid="{00000000-0005-0000-0000-0000F2BE0000}"/>
    <cellStyle name="Normal 6 3 2 4 2 3 3 2 2" xfId="27431" xr:uid="{00000000-0005-0000-0000-0000F3BE0000}"/>
    <cellStyle name="Normal 6 3 2 4 2 3 3 3" xfId="27432" xr:uid="{00000000-0005-0000-0000-0000F4BE0000}"/>
    <cellStyle name="Normal 6 3 2 4 2 3 4" xfId="27433" xr:uid="{00000000-0005-0000-0000-0000F5BE0000}"/>
    <cellStyle name="Normal 6 3 2 4 2 3 4 2" xfId="27434" xr:uid="{00000000-0005-0000-0000-0000F6BE0000}"/>
    <cellStyle name="Normal 6 3 2 4 2 3 5" xfId="27435" xr:uid="{00000000-0005-0000-0000-0000F7BE0000}"/>
    <cellStyle name="Normal 6 3 2 4 2 4" xfId="27436" xr:uid="{00000000-0005-0000-0000-0000F8BE0000}"/>
    <cellStyle name="Normal 6 3 2 4 2 4 2" xfId="27437" xr:uid="{00000000-0005-0000-0000-0000F9BE0000}"/>
    <cellStyle name="Normal 6 3 2 4 2 4 2 2" xfId="27438" xr:uid="{00000000-0005-0000-0000-0000FABE0000}"/>
    <cellStyle name="Normal 6 3 2 4 2 4 2 2 2" xfId="27439" xr:uid="{00000000-0005-0000-0000-0000FBBE0000}"/>
    <cellStyle name="Normal 6 3 2 4 2 4 2 3" xfId="27440" xr:uid="{00000000-0005-0000-0000-0000FCBE0000}"/>
    <cellStyle name="Normal 6 3 2 4 2 4 3" xfId="27441" xr:uid="{00000000-0005-0000-0000-0000FDBE0000}"/>
    <cellStyle name="Normal 6 3 2 4 2 4 3 2" xfId="27442" xr:uid="{00000000-0005-0000-0000-0000FEBE0000}"/>
    <cellStyle name="Normal 6 3 2 4 2 4 4" xfId="27443" xr:uid="{00000000-0005-0000-0000-0000FFBE0000}"/>
    <cellStyle name="Normal 6 3 2 4 2 5" xfId="27444" xr:uid="{00000000-0005-0000-0000-000000BF0000}"/>
    <cellStyle name="Normal 6 3 2 4 2 5 2" xfId="27445" xr:uid="{00000000-0005-0000-0000-000001BF0000}"/>
    <cellStyle name="Normal 6 3 2 4 2 5 2 2" xfId="27446" xr:uid="{00000000-0005-0000-0000-000002BF0000}"/>
    <cellStyle name="Normal 6 3 2 4 2 5 3" xfId="27447" xr:uid="{00000000-0005-0000-0000-000003BF0000}"/>
    <cellStyle name="Normal 6 3 2 4 2 6" xfId="27448" xr:uid="{00000000-0005-0000-0000-000004BF0000}"/>
    <cellStyle name="Normal 6 3 2 4 2 6 2" xfId="27449" xr:uid="{00000000-0005-0000-0000-000005BF0000}"/>
    <cellStyle name="Normal 6 3 2 4 2 7" xfId="27450" xr:uid="{00000000-0005-0000-0000-000006BF0000}"/>
    <cellStyle name="Normal 6 3 2 4 3" xfId="27451" xr:uid="{00000000-0005-0000-0000-000007BF0000}"/>
    <cellStyle name="Normal 6 3 2 4 3 2" xfId="27452" xr:uid="{00000000-0005-0000-0000-000008BF0000}"/>
    <cellStyle name="Normal 6 3 2 4 3 2 2" xfId="27453" xr:uid="{00000000-0005-0000-0000-000009BF0000}"/>
    <cellStyle name="Normal 6 3 2 4 3 2 2 2" xfId="27454" xr:uid="{00000000-0005-0000-0000-00000ABF0000}"/>
    <cellStyle name="Normal 6 3 2 4 3 2 2 2 2" xfId="27455" xr:uid="{00000000-0005-0000-0000-00000BBF0000}"/>
    <cellStyle name="Normal 6 3 2 4 3 2 2 2 2 2" xfId="27456" xr:uid="{00000000-0005-0000-0000-00000CBF0000}"/>
    <cellStyle name="Normal 6 3 2 4 3 2 2 2 3" xfId="27457" xr:uid="{00000000-0005-0000-0000-00000DBF0000}"/>
    <cellStyle name="Normal 6 3 2 4 3 2 2 3" xfId="27458" xr:uid="{00000000-0005-0000-0000-00000EBF0000}"/>
    <cellStyle name="Normal 6 3 2 4 3 2 2 3 2" xfId="27459" xr:uid="{00000000-0005-0000-0000-00000FBF0000}"/>
    <cellStyle name="Normal 6 3 2 4 3 2 2 4" xfId="27460" xr:uid="{00000000-0005-0000-0000-000010BF0000}"/>
    <cellStyle name="Normal 6 3 2 4 3 2 3" xfId="27461" xr:uid="{00000000-0005-0000-0000-000011BF0000}"/>
    <cellStyle name="Normal 6 3 2 4 3 2 3 2" xfId="27462" xr:uid="{00000000-0005-0000-0000-000012BF0000}"/>
    <cellStyle name="Normal 6 3 2 4 3 2 3 2 2" xfId="27463" xr:uid="{00000000-0005-0000-0000-000013BF0000}"/>
    <cellStyle name="Normal 6 3 2 4 3 2 3 3" xfId="27464" xr:uid="{00000000-0005-0000-0000-000014BF0000}"/>
    <cellStyle name="Normal 6 3 2 4 3 2 4" xfId="27465" xr:uid="{00000000-0005-0000-0000-000015BF0000}"/>
    <cellStyle name="Normal 6 3 2 4 3 2 4 2" xfId="27466" xr:uid="{00000000-0005-0000-0000-000016BF0000}"/>
    <cellStyle name="Normal 6 3 2 4 3 2 5" xfId="27467" xr:uid="{00000000-0005-0000-0000-000017BF0000}"/>
    <cellStyle name="Normal 6 3 2 4 3 3" xfId="27468" xr:uid="{00000000-0005-0000-0000-000018BF0000}"/>
    <cellStyle name="Normal 6 3 2 4 3 3 2" xfId="27469" xr:uid="{00000000-0005-0000-0000-000019BF0000}"/>
    <cellStyle name="Normal 6 3 2 4 3 3 2 2" xfId="27470" xr:uid="{00000000-0005-0000-0000-00001ABF0000}"/>
    <cellStyle name="Normal 6 3 2 4 3 3 2 2 2" xfId="27471" xr:uid="{00000000-0005-0000-0000-00001BBF0000}"/>
    <cellStyle name="Normal 6 3 2 4 3 3 2 3" xfId="27472" xr:uid="{00000000-0005-0000-0000-00001CBF0000}"/>
    <cellStyle name="Normal 6 3 2 4 3 3 3" xfId="27473" xr:uid="{00000000-0005-0000-0000-00001DBF0000}"/>
    <cellStyle name="Normal 6 3 2 4 3 3 3 2" xfId="27474" xr:uid="{00000000-0005-0000-0000-00001EBF0000}"/>
    <cellStyle name="Normal 6 3 2 4 3 3 4" xfId="27475" xr:uid="{00000000-0005-0000-0000-00001FBF0000}"/>
    <cellStyle name="Normal 6 3 2 4 3 4" xfId="27476" xr:uid="{00000000-0005-0000-0000-000020BF0000}"/>
    <cellStyle name="Normal 6 3 2 4 3 4 2" xfId="27477" xr:uid="{00000000-0005-0000-0000-000021BF0000}"/>
    <cellStyle name="Normal 6 3 2 4 3 4 2 2" xfId="27478" xr:uid="{00000000-0005-0000-0000-000022BF0000}"/>
    <cellStyle name="Normal 6 3 2 4 3 4 3" xfId="27479" xr:uid="{00000000-0005-0000-0000-000023BF0000}"/>
    <cellStyle name="Normal 6 3 2 4 3 5" xfId="27480" xr:uid="{00000000-0005-0000-0000-000024BF0000}"/>
    <cellStyle name="Normal 6 3 2 4 3 5 2" xfId="27481" xr:uid="{00000000-0005-0000-0000-000025BF0000}"/>
    <cellStyle name="Normal 6 3 2 4 3 6" xfId="27482" xr:uid="{00000000-0005-0000-0000-000026BF0000}"/>
    <cellStyle name="Normal 6 3 2 4 4" xfId="27483" xr:uid="{00000000-0005-0000-0000-000027BF0000}"/>
    <cellStyle name="Normal 6 3 2 4 4 2" xfId="27484" xr:uid="{00000000-0005-0000-0000-000028BF0000}"/>
    <cellStyle name="Normal 6 3 2 4 4 2 2" xfId="27485" xr:uid="{00000000-0005-0000-0000-000029BF0000}"/>
    <cellStyle name="Normal 6 3 2 4 4 2 2 2" xfId="27486" xr:uid="{00000000-0005-0000-0000-00002ABF0000}"/>
    <cellStyle name="Normal 6 3 2 4 4 2 2 2 2" xfId="27487" xr:uid="{00000000-0005-0000-0000-00002BBF0000}"/>
    <cellStyle name="Normal 6 3 2 4 4 2 2 3" xfId="27488" xr:uid="{00000000-0005-0000-0000-00002CBF0000}"/>
    <cellStyle name="Normal 6 3 2 4 4 2 3" xfId="27489" xr:uid="{00000000-0005-0000-0000-00002DBF0000}"/>
    <cellStyle name="Normal 6 3 2 4 4 2 3 2" xfId="27490" xr:uid="{00000000-0005-0000-0000-00002EBF0000}"/>
    <cellStyle name="Normal 6 3 2 4 4 2 4" xfId="27491" xr:uid="{00000000-0005-0000-0000-00002FBF0000}"/>
    <cellStyle name="Normal 6 3 2 4 4 3" xfId="27492" xr:uid="{00000000-0005-0000-0000-000030BF0000}"/>
    <cellStyle name="Normal 6 3 2 4 4 3 2" xfId="27493" xr:uid="{00000000-0005-0000-0000-000031BF0000}"/>
    <cellStyle name="Normal 6 3 2 4 4 3 2 2" xfId="27494" xr:uid="{00000000-0005-0000-0000-000032BF0000}"/>
    <cellStyle name="Normal 6 3 2 4 4 3 3" xfId="27495" xr:uid="{00000000-0005-0000-0000-000033BF0000}"/>
    <cellStyle name="Normal 6 3 2 4 4 4" xfId="27496" xr:uid="{00000000-0005-0000-0000-000034BF0000}"/>
    <cellStyle name="Normal 6 3 2 4 4 4 2" xfId="27497" xr:uid="{00000000-0005-0000-0000-000035BF0000}"/>
    <cellStyle name="Normal 6 3 2 4 4 5" xfId="27498" xr:uid="{00000000-0005-0000-0000-000036BF0000}"/>
    <cellStyle name="Normal 6 3 2 4 5" xfId="27499" xr:uid="{00000000-0005-0000-0000-000037BF0000}"/>
    <cellStyle name="Normal 6 3 2 4 5 2" xfId="27500" xr:uid="{00000000-0005-0000-0000-000038BF0000}"/>
    <cellStyle name="Normal 6 3 2 4 5 2 2" xfId="27501" xr:uid="{00000000-0005-0000-0000-000039BF0000}"/>
    <cellStyle name="Normal 6 3 2 4 5 2 2 2" xfId="27502" xr:uid="{00000000-0005-0000-0000-00003ABF0000}"/>
    <cellStyle name="Normal 6 3 2 4 5 2 3" xfId="27503" xr:uid="{00000000-0005-0000-0000-00003BBF0000}"/>
    <cellStyle name="Normal 6 3 2 4 5 3" xfId="27504" xr:uid="{00000000-0005-0000-0000-00003CBF0000}"/>
    <cellStyle name="Normal 6 3 2 4 5 3 2" xfId="27505" xr:uid="{00000000-0005-0000-0000-00003DBF0000}"/>
    <cellStyle name="Normal 6 3 2 4 5 4" xfId="27506" xr:uid="{00000000-0005-0000-0000-00003EBF0000}"/>
    <cellStyle name="Normal 6 3 2 4 6" xfId="27507" xr:uid="{00000000-0005-0000-0000-00003FBF0000}"/>
    <cellStyle name="Normal 6 3 2 4 6 2" xfId="27508" xr:uid="{00000000-0005-0000-0000-000040BF0000}"/>
    <cellStyle name="Normal 6 3 2 4 6 2 2" xfId="27509" xr:uid="{00000000-0005-0000-0000-000041BF0000}"/>
    <cellStyle name="Normal 6 3 2 4 6 3" xfId="27510" xr:uid="{00000000-0005-0000-0000-000042BF0000}"/>
    <cellStyle name="Normal 6 3 2 4 7" xfId="27511" xr:uid="{00000000-0005-0000-0000-000043BF0000}"/>
    <cellStyle name="Normal 6 3 2 4 7 2" xfId="27512" xr:uid="{00000000-0005-0000-0000-000044BF0000}"/>
    <cellStyle name="Normal 6 3 2 4 8" xfId="27513" xr:uid="{00000000-0005-0000-0000-000045BF0000}"/>
    <cellStyle name="Normal 6 3 2 5" xfId="27514" xr:uid="{00000000-0005-0000-0000-000046BF0000}"/>
    <cellStyle name="Normal 6 3 2 5 2" xfId="27515" xr:uid="{00000000-0005-0000-0000-000047BF0000}"/>
    <cellStyle name="Normal 6 3 2 5 2 2" xfId="27516" xr:uid="{00000000-0005-0000-0000-000048BF0000}"/>
    <cellStyle name="Normal 6 3 2 5 2 2 2" xfId="27517" xr:uid="{00000000-0005-0000-0000-000049BF0000}"/>
    <cellStyle name="Normal 6 3 2 5 2 2 2 2" xfId="27518" xr:uid="{00000000-0005-0000-0000-00004ABF0000}"/>
    <cellStyle name="Normal 6 3 2 5 2 2 2 2 2" xfId="27519" xr:uid="{00000000-0005-0000-0000-00004BBF0000}"/>
    <cellStyle name="Normal 6 3 2 5 2 2 2 2 2 2" xfId="27520" xr:uid="{00000000-0005-0000-0000-00004CBF0000}"/>
    <cellStyle name="Normal 6 3 2 5 2 2 2 2 3" xfId="27521" xr:uid="{00000000-0005-0000-0000-00004DBF0000}"/>
    <cellStyle name="Normal 6 3 2 5 2 2 2 3" xfId="27522" xr:uid="{00000000-0005-0000-0000-00004EBF0000}"/>
    <cellStyle name="Normal 6 3 2 5 2 2 2 3 2" xfId="27523" xr:uid="{00000000-0005-0000-0000-00004FBF0000}"/>
    <cellStyle name="Normal 6 3 2 5 2 2 2 4" xfId="27524" xr:uid="{00000000-0005-0000-0000-000050BF0000}"/>
    <cellStyle name="Normal 6 3 2 5 2 2 3" xfId="27525" xr:uid="{00000000-0005-0000-0000-000051BF0000}"/>
    <cellStyle name="Normal 6 3 2 5 2 2 3 2" xfId="27526" xr:uid="{00000000-0005-0000-0000-000052BF0000}"/>
    <cellStyle name="Normal 6 3 2 5 2 2 3 2 2" xfId="27527" xr:uid="{00000000-0005-0000-0000-000053BF0000}"/>
    <cellStyle name="Normal 6 3 2 5 2 2 3 3" xfId="27528" xr:uid="{00000000-0005-0000-0000-000054BF0000}"/>
    <cellStyle name="Normal 6 3 2 5 2 2 4" xfId="27529" xr:uid="{00000000-0005-0000-0000-000055BF0000}"/>
    <cellStyle name="Normal 6 3 2 5 2 2 4 2" xfId="27530" xr:uid="{00000000-0005-0000-0000-000056BF0000}"/>
    <cellStyle name="Normal 6 3 2 5 2 2 5" xfId="27531" xr:uid="{00000000-0005-0000-0000-000057BF0000}"/>
    <cellStyle name="Normal 6 3 2 5 2 3" xfId="27532" xr:uid="{00000000-0005-0000-0000-000058BF0000}"/>
    <cellStyle name="Normal 6 3 2 5 2 3 2" xfId="27533" xr:uid="{00000000-0005-0000-0000-000059BF0000}"/>
    <cellStyle name="Normal 6 3 2 5 2 3 2 2" xfId="27534" xr:uid="{00000000-0005-0000-0000-00005ABF0000}"/>
    <cellStyle name="Normal 6 3 2 5 2 3 2 2 2" xfId="27535" xr:uid="{00000000-0005-0000-0000-00005BBF0000}"/>
    <cellStyle name="Normal 6 3 2 5 2 3 2 3" xfId="27536" xr:uid="{00000000-0005-0000-0000-00005CBF0000}"/>
    <cellStyle name="Normal 6 3 2 5 2 3 3" xfId="27537" xr:uid="{00000000-0005-0000-0000-00005DBF0000}"/>
    <cellStyle name="Normal 6 3 2 5 2 3 3 2" xfId="27538" xr:uid="{00000000-0005-0000-0000-00005EBF0000}"/>
    <cellStyle name="Normal 6 3 2 5 2 3 4" xfId="27539" xr:uid="{00000000-0005-0000-0000-00005FBF0000}"/>
    <cellStyle name="Normal 6 3 2 5 2 4" xfId="27540" xr:uid="{00000000-0005-0000-0000-000060BF0000}"/>
    <cellStyle name="Normal 6 3 2 5 2 4 2" xfId="27541" xr:uid="{00000000-0005-0000-0000-000061BF0000}"/>
    <cellStyle name="Normal 6 3 2 5 2 4 2 2" xfId="27542" xr:uid="{00000000-0005-0000-0000-000062BF0000}"/>
    <cellStyle name="Normal 6 3 2 5 2 4 3" xfId="27543" xr:uid="{00000000-0005-0000-0000-000063BF0000}"/>
    <cellStyle name="Normal 6 3 2 5 2 5" xfId="27544" xr:uid="{00000000-0005-0000-0000-000064BF0000}"/>
    <cellStyle name="Normal 6 3 2 5 2 5 2" xfId="27545" xr:uid="{00000000-0005-0000-0000-000065BF0000}"/>
    <cellStyle name="Normal 6 3 2 5 2 6" xfId="27546" xr:uid="{00000000-0005-0000-0000-000066BF0000}"/>
    <cellStyle name="Normal 6 3 2 5 3" xfId="27547" xr:uid="{00000000-0005-0000-0000-000067BF0000}"/>
    <cellStyle name="Normal 6 3 2 5 3 2" xfId="27548" xr:uid="{00000000-0005-0000-0000-000068BF0000}"/>
    <cellStyle name="Normal 6 3 2 5 3 2 2" xfId="27549" xr:uid="{00000000-0005-0000-0000-000069BF0000}"/>
    <cellStyle name="Normal 6 3 2 5 3 2 2 2" xfId="27550" xr:uid="{00000000-0005-0000-0000-00006ABF0000}"/>
    <cellStyle name="Normal 6 3 2 5 3 2 2 2 2" xfId="27551" xr:uid="{00000000-0005-0000-0000-00006BBF0000}"/>
    <cellStyle name="Normal 6 3 2 5 3 2 2 3" xfId="27552" xr:uid="{00000000-0005-0000-0000-00006CBF0000}"/>
    <cellStyle name="Normal 6 3 2 5 3 2 3" xfId="27553" xr:uid="{00000000-0005-0000-0000-00006DBF0000}"/>
    <cellStyle name="Normal 6 3 2 5 3 2 3 2" xfId="27554" xr:uid="{00000000-0005-0000-0000-00006EBF0000}"/>
    <cellStyle name="Normal 6 3 2 5 3 2 4" xfId="27555" xr:uid="{00000000-0005-0000-0000-00006FBF0000}"/>
    <cellStyle name="Normal 6 3 2 5 3 3" xfId="27556" xr:uid="{00000000-0005-0000-0000-000070BF0000}"/>
    <cellStyle name="Normal 6 3 2 5 3 3 2" xfId="27557" xr:uid="{00000000-0005-0000-0000-000071BF0000}"/>
    <cellStyle name="Normal 6 3 2 5 3 3 2 2" xfId="27558" xr:uid="{00000000-0005-0000-0000-000072BF0000}"/>
    <cellStyle name="Normal 6 3 2 5 3 3 3" xfId="27559" xr:uid="{00000000-0005-0000-0000-000073BF0000}"/>
    <cellStyle name="Normal 6 3 2 5 3 4" xfId="27560" xr:uid="{00000000-0005-0000-0000-000074BF0000}"/>
    <cellStyle name="Normal 6 3 2 5 3 4 2" xfId="27561" xr:uid="{00000000-0005-0000-0000-000075BF0000}"/>
    <cellStyle name="Normal 6 3 2 5 3 5" xfId="27562" xr:uid="{00000000-0005-0000-0000-000076BF0000}"/>
    <cellStyle name="Normal 6 3 2 5 4" xfId="27563" xr:uid="{00000000-0005-0000-0000-000077BF0000}"/>
    <cellStyle name="Normal 6 3 2 5 4 2" xfId="27564" xr:uid="{00000000-0005-0000-0000-000078BF0000}"/>
    <cellStyle name="Normal 6 3 2 5 4 2 2" xfId="27565" xr:uid="{00000000-0005-0000-0000-000079BF0000}"/>
    <cellStyle name="Normal 6 3 2 5 4 2 2 2" xfId="27566" xr:uid="{00000000-0005-0000-0000-00007ABF0000}"/>
    <cellStyle name="Normal 6 3 2 5 4 2 3" xfId="27567" xr:uid="{00000000-0005-0000-0000-00007BBF0000}"/>
    <cellStyle name="Normal 6 3 2 5 4 3" xfId="27568" xr:uid="{00000000-0005-0000-0000-00007CBF0000}"/>
    <cellStyle name="Normal 6 3 2 5 4 3 2" xfId="27569" xr:uid="{00000000-0005-0000-0000-00007DBF0000}"/>
    <cellStyle name="Normal 6 3 2 5 4 4" xfId="27570" xr:uid="{00000000-0005-0000-0000-00007EBF0000}"/>
    <cellStyle name="Normal 6 3 2 5 5" xfId="27571" xr:uid="{00000000-0005-0000-0000-00007FBF0000}"/>
    <cellStyle name="Normal 6 3 2 5 5 2" xfId="27572" xr:uid="{00000000-0005-0000-0000-000080BF0000}"/>
    <cellStyle name="Normal 6 3 2 5 5 2 2" xfId="27573" xr:uid="{00000000-0005-0000-0000-000081BF0000}"/>
    <cellStyle name="Normal 6 3 2 5 5 3" xfId="27574" xr:uid="{00000000-0005-0000-0000-000082BF0000}"/>
    <cellStyle name="Normal 6 3 2 5 6" xfId="27575" xr:uid="{00000000-0005-0000-0000-000083BF0000}"/>
    <cellStyle name="Normal 6 3 2 5 6 2" xfId="27576" xr:uid="{00000000-0005-0000-0000-000084BF0000}"/>
    <cellStyle name="Normal 6 3 2 5 7" xfId="27577" xr:uid="{00000000-0005-0000-0000-000085BF0000}"/>
    <cellStyle name="Normal 6 3 2 6" xfId="27578" xr:uid="{00000000-0005-0000-0000-000086BF0000}"/>
    <cellStyle name="Normal 6 3 2 6 2" xfId="27579" xr:uid="{00000000-0005-0000-0000-000087BF0000}"/>
    <cellStyle name="Normal 6 3 2 6 2 2" xfId="27580" xr:uid="{00000000-0005-0000-0000-000088BF0000}"/>
    <cellStyle name="Normal 6 3 2 6 2 2 2" xfId="27581" xr:uid="{00000000-0005-0000-0000-000089BF0000}"/>
    <cellStyle name="Normal 6 3 2 6 2 2 2 2" xfId="27582" xr:uid="{00000000-0005-0000-0000-00008ABF0000}"/>
    <cellStyle name="Normal 6 3 2 6 2 2 2 2 2" xfId="27583" xr:uid="{00000000-0005-0000-0000-00008BBF0000}"/>
    <cellStyle name="Normal 6 3 2 6 2 2 2 3" xfId="27584" xr:uid="{00000000-0005-0000-0000-00008CBF0000}"/>
    <cellStyle name="Normal 6 3 2 6 2 2 3" xfId="27585" xr:uid="{00000000-0005-0000-0000-00008DBF0000}"/>
    <cellStyle name="Normal 6 3 2 6 2 2 3 2" xfId="27586" xr:uid="{00000000-0005-0000-0000-00008EBF0000}"/>
    <cellStyle name="Normal 6 3 2 6 2 2 4" xfId="27587" xr:uid="{00000000-0005-0000-0000-00008FBF0000}"/>
    <cellStyle name="Normal 6 3 2 6 2 3" xfId="27588" xr:uid="{00000000-0005-0000-0000-000090BF0000}"/>
    <cellStyle name="Normal 6 3 2 6 2 3 2" xfId="27589" xr:uid="{00000000-0005-0000-0000-000091BF0000}"/>
    <cellStyle name="Normal 6 3 2 6 2 3 2 2" xfId="27590" xr:uid="{00000000-0005-0000-0000-000092BF0000}"/>
    <cellStyle name="Normal 6 3 2 6 2 3 3" xfId="27591" xr:uid="{00000000-0005-0000-0000-000093BF0000}"/>
    <cellStyle name="Normal 6 3 2 6 2 4" xfId="27592" xr:uid="{00000000-0005-0000-0000-000094BF0000}"/>
    <cellStyle name="Normal 6 3 2 6 2 4 2" xfId="27593" xr:uid="{00000000-0005-0000-0000-000095BF0000}"/>
    <cellStyle name="Normal 6 3 2 6 2 5" xfId="27594" xr:uid="{00000000-0005-0000-0000-000096BF0000}"/>
    <cellStyle name="Normal 6 3 2 6 3" xfId="27595" xr:uid="{00000000-0005-0000-0000-000097BF0000}"/>
    <cellStyle name="Normal 6 3 2 6 3 2" xfId="27596" xr:uid="{00000000-0005-0000-0000-000098BF0000}"/>
    <cellStyle name="Normal 6 3 2 6 3 2 2" xfId="27597" xr:uid="{00000000-0005-0000-0000-000099BF0000}"/>
    <cellStyle name="Normal 6 3 2 6 3 2 2 2" xfId="27598" xr:uid="{00000000-0005-0000-0000-00009ABF0000}"/>
    <cellStyle name="Normal 6 3 2 6 3 2 3" xfId="27599" xr:uid="{00000000-0005-0000-0000-00009BBF0000}"/>
    <cellStyle name="Normal 6 3 2 6 3 3" xfId="27600" xr:uid="{00000000-0005-0000-0000-00009CBF0000}"/>
    <cellStyle name="Normal 6 3 2 6 3 3 2" xfId="27601" xr:uid="{00000000-0005-0000-0000-00009DBF0000}"/>
    <cellStyle name="Normal 6 3 2 6 3 4" xfId="27602" xr:uid="{00000000-0005-0000-0000-00009EBF0000}"/>
    <cellStyle name="Normal 6 3 2 6 4" xfId="27603" xr:uid="{00000000-0005-0000-0000-00009FBF0000}"/>
    <cellStyle name="Normal 6 3 2 6 4 2" xfId="27604" xr:uid="{00000000-0005-0000-0000-0000A0BF0000}"/>
    <cellStyle name="Normal 6 3 2 6 4 2 2" xfId="27605" xr:uid="{00000000-0005-0000-0000-0000A1BF0000}"/>
    <cellStyle name="Normal 6 3 2 6 4 3" xfId="27606" xr:uid="{00000000-0005-0000-0000-0000A2BF0000}"/>
    <cellStyle name="Normal 6 3 2 6 5" xfId="27607" xr:uid="{00000000-0005-0000-0000-0000A3BF0000}"/>
    <cellStyle name="Normal 6 3 2 6 5 2" xfId="27608" xr:uid="{00000000-0005-0000-0000-0000A4BF0000}"/>
    <cellStyle name="Normal 6 3 2 6 6" xfId="27609" xr:uid="{00000000-0005-0000-0000-0000A5BF0000}"/>
    <cellStyle name="Normal 6 3 2 7" xfId="27610" xr:uid="{00000000-0005-0000-0000-0000A6BF0000}"/>
    <cellStyle name="Normal 6 3 2 7 2" xfId="27611" xr:uid="{00000000-0005-0000-0000-0000A7BF0000}"/>
    <cellStyle name="Normal 6 3 2 7 2 2" xfId="27612" xr:uid="{00000000-0005-0000-0000-0000A8BF0000}"/>
    <cellStyle name="Normal 6 3 2 7 2 2 2" xfId="27613" xr:uid="{00000000-0005-0000-0000-0000A9BF0000}"/>
    <cellStyle name="Normal 6 3 2 7 2 2 2 2" xfId="27614" xr:uid="{00000000-0005-0000-0000-0000AABF0000}"/>
    <cellStyle name="Normal 6 3 2 7 2 2 3" xfId="27615" xr:uid="{00000000-0005-0000-0000-0000ABBF0000}"/>
    <cellStyle name="Normal 6 3 2 7 2 3" xfId="27616" xr:uid="{00000000-0005-0000-0000-0000ACBF0000}"/>
    <cellStyle name="Normal 6 3 2 7 2 3 2" xfId="27617" xr:uid="{00000000-0005-0000-0000-0000ADBF0000}"/>
    <cellStyle name="Normal 6 3 2 7 2 4" xfId="27618" xr:uid="{00000000-0005-0000-0000-0000AEBF0000}"/>
    <cellStyle name="Normal 6 3 2 7 3" xfId="27619" xr:uid="{00000000-0005-0000-0000-0000AFBF0000}"/>
    <cellStyle name="Normal 6 3 2 7 3 2" xfId="27620" xr:uid="{00000000-0005-0000-0000-0000B0BF0000}"/>
    <cellStyle name="Normal 6 3 2 7 3 2 2" xfId="27621" xr:uid="{00000000-0005-0000-0000-0000B1BF0000}"/>
    <cellStyle name="Normal 6 3 2 7 3 3" xfId="27622" xr:uid="{00000000-0005-0000-0000-0000B2BF0000}"/>
    <cellStyle name="Normal 6 3 2 7 4" xfId="27623" xr:uid="{00000000-0005-0000-0000-0000B3BF0000}"/>
    <cellStyle name="Normal 6 3 2 7 4 2" xfId="27624" xr:uid="{00000000-0005-0000-0000-0000B4BF0000}"/>
    <cellStyle name="Normal 6 3 2 7 5" xfId="27625" xr:uid="{00000000-0005-0000-0000-0000B5BF0000}"/>
    <cellStyle name="Normal 6 3 2 8" xfId="27626" xr:uid="{00000000-0005-0000-0000-0000B6BF0000}"/>
    <cellStyle name="Normal 6 3 2 8 2" xfId="27627" xr:uid="{00000000-0005-0000-0000-0000B7BF0000}"/>
    <cellStyle name="Normal 6 3 2 8 2 2" xfId="27628" xr:uid="{00000000-0005-0000-0000-0000B8BF0000}"/>
    <cellStyle name="Normal 6 3 2 8 2 2 2" xfId="27629" xr:uid="{00000000-0005-0000-0000-0000B9BF0000}"/>
    <cellStyle name="Normal 6 3 2 8 2 3" xfId="27630" xr:uid="{00000000-0005-0000-0000-0000BABF0000}"/>
    <cellStyle name="Normal 6 3 2 8 3" xfId="27631" xr:uid="{00000000-0005-0000-0000-0000BBBF0000}"/>
    <cellStyle name="Normal 6 3 2 8 3 2" xfId="27632" xr:uid="{00000000-0005-0000-0000-0000BCBF0000}"/>
    <cellStyle name="Normal 6 3 2 8 4" xfId="27633" xr:uid="{00000000-0005-0000-0000-0000BDBF0000}"/>
    <cellStyle name="Normal 6 3 2 9" xfId="27634" xr:uid="{00000000-0005-0000-0000-0000BEBF0000}"/>
    <cellStyle name="Normal 6 3 2 9 2" xfId="27635" xr:uid="{00000000-0005-0000-0000-0000BFBF0000}"/>
    <cellStyle name="Normal 6 3 2 9 2 2" xfId="27636" xr:uid="{00000000-0005-0000-0000-0000C0BF0000}"/>
    <cellStyle name="Normal 6 3 2 9 3" xfId="27637" xr:uid="{00000000-0005-0000-0000-0000C1BF0000}"/>
    <cellStyle name="Normal 6 3 3" xfId="1621" xr:uid="{00000000-0005-0000-0000-0000C2BF0000}"/>
    <cellStyle name="Normal 6 3 3 10" xfId="27638" xr:uid="{00000000-0005-0000-0000-0000C3BF0000}"/>
    <cellStyle name="Normal 6 3 3 2" xfId="1622" xr:uid="{00000000-0005-0000-0000-0000C4BF0000}"/>
    <cellStyle name="Normal 6 3 3 2 2" xfId="27639" xr:uid="{00000000-0005-0000-0000-0000C5BF0000}"/>
    <cellStyle name="Normal 6 3 3 2 2 2" xfId="27640" xr:uid="{00000000-0005-0000-0000-0000C6BF0000}"/>
    <cellStyle name="Normal 6 3 3 2 2 2 2" xfId="27641" xr:uid="{00000000-0005-0000-0000-0000C7BF0000}"/>
    <cellStyle name="Normal 6 3 3 2 2 2 2 2" xfId="27642" xr:uid="{00000000-0005-0000-0000-0000C8BF0000}"/>
    <cellStyle name="Normal 6 3 3 2 2 2 2 2 2" xfId="27643" xr:uid="{00000000-0005-0000-0000-0000C9BF0000}"/>
    <cellStyle name="Normal 6 3 3 2 2 2 2 2 2 2" xfId="27644" xr:uid="{00000000-0005-0000-0000-0000CABF0000}"/>
    <cellStyle name="Normal 6 3 3 2 2 2 2 2 2 2 2" xfId="27645" xr:uid="{00000000-0005-0000-0000-0000CBBF0000}"/>
    <cellStyle name="Normal 6 3 3 2 2 2 2 2 2 2 2 2" xfId="27646" xr:uid="{00000000-0005-0000-0000-0000CCBF0000}"/>
    <cellStyle name="Normal 6 3 3 2 2 2 2 2 2 2 3" xfId="27647" xr:uid="{00000000-0005-0000-0000-0000CDBF0000}"/>
    <cellStyle name="Normal 6 3 3 2 2 2 2 2 2 3" xfId="27648" xr:uid="{00000000-0005-0000-0000-0000CEBF0000}"/>
    <cellStyle name="Normal 6 3 3 2 2 2 2 2 2 3 2" xfId="27649" xr:uid="{00000000-0005-0000-0000-0000CFBF0000}"/>
    <cellStyle name="Normal 6 3 3 2 2 2 2 2 2 4" xfId="27650" xr:uid="{00000000-0005-0000-0000-0000D0BF0000}"/>
    <cellStyle name="Normal 6 3 3 2 2 2 2 2 3" xfId="27651" xr:uid="{00000000-0005-0000-0000-0000D1BF0000}"/>
    <cellStyle name="Normal 6 3 3 2 2 2 2 2 3 2" xfId="27652" xr:uid="{00000000-0005-0000-0000-0000D2BF0000}"/>
    <cellStyle name="Normal 6 3 3 2 2 2 2 2 3 2 2" xfId="27653" xr:uid="{00000000-0005-0000-0000-0000D3BF0000}"/>
    <cellStyle name="Normal 6 3 3 2 2 2 2 2 3 3" xfId="27654" xr:uid="{00000000-0005-0000-0000-0000D4BF0000}"/>
    <cellStyle name="Normal 6 3 3 2 2 2 2 2 4" xfId="27655" xr:uid="{00000000-0005-0000-0000-0000D5BF0000}"/>
    <cellStyle name="Normal 6 3 3 2 2 2 2 2 4 2" xfId="27656" xr:uid="{00000000-0005-0000-0000-0000D6BF0000}"/>
    <cellStyle name="Normal 6 3 3 2 2 2 2 2 5" xfId="27657" xr:uid="{00000000-0005-0000-0000-0000D7BF0000}"/>
    <cellStyle name="Normal 6 3 3 2 2 2 2 3" xfId="27658" xr:uid="{00000000-0005-0000-0000-0000D8BF0000}"/>
    <cellStyle name="Normal 6 3 3 2 2 2 2 3 2" xfId="27659" xr:uid="{00000000-0005-0000-0000-0000D9BF0000}"/>
    <cellStyle name="Normal 6 3 3 2 2 2 2 3 2 2" xfId="27660" xr:uid="{00000000-0005-0000-0000-0000DABF0000}"/>
    <cellStyle name="Normal 6 3 3 2 2 2 2 3 2 2 2" xfId="27661" xr:uid="{00000000-0005-0000-0000-0000DBBF0000}"/>
    <cellStyle name="Normal 6 3 3 2 2 2 2 3 2 3" xfId="27662" xr:uid="{00000000-0005-0000-0000-0000DCBF0000}"/>
    <cellStyle name="Normal 6 3 3 2 2 2 2 3 3" xfId="27663" xr:uid="{00000000-0005-0000-0000-0000DDBF0000}"/>
    <cellStyle name="Normal 6 3 3 2 2 2 2 3 3 2" xfId="27664" xr:uid="{00000000-0005-0000-0000-0000DEBF0000}"/>
    <cellStyle name="Normal 6 3 3 2 2 2 2 3 4" xfId="27665" xr:uid="{00000000-0005-0000-0000-0000DFBF0000}"/>
    <cellStyle name="Normal 6 3 3 2 2 2 2 4" xfId="27666" xr:uid="{00000000-0005-0000-0000-0000E0BF0000}"/>
    <cellStyle name="Normal 6 3 3 2 2 2 2 4 2" xfId="27667" xr:uid="{00000000-0005-0000-0000-0000E1BF0000}"/>
    <cellStyle name="Normal 6 3 3 2 2 2 2 4 2 2" xfId="27668" xr:uid="{00000000-0005-0000-0000-0000E2BF0000}"/>
    <cellStyle name="Normal 6 3 3 2 2 2 2 4 3" xfId="27669" xr:uid="{00000000-0005-0000-0000-0000E3BF0000}"/>
    <cellStyle name="Normal 6 3 3 2 2 2 2 5" xfId="27670" xr:uid="{00000000-0005-0000-0000-0000E4BF0000}"/>
    <cellStyle name="Normal 6 3 3 2 2 2 2 5 2" xfId="27671" xr:uid="{00000000-0005-0000-0000-0000E5BF0000}"/>
    <cellStyle name="Normal 6 3 3 2 2 2 2 6" xfId="27672" xr:uid="{00000000-0005-0000-0000-0000E6BF0000}"/>
    <cellStyle name="Normal 6 3 3 2 2 2 3" xfId="27673" xr:uid="{00000000-0005-0000-0000-0000E7BF0000}"/>
    <cellStyle name="Normal 6 3 3 2 2 2 3 2" xfId="27674" xr:uid="{00000000-0005-0000-0000-0000E8BF0000}"/>
    <cellStyle name="Normal 6 3 3 2 2 2 3 2 2" xfId="27675" xr:uid="{00000000-0005-0000-0000-0000E9BF0000}"/>
    <cellStyle name="Normal 6 3 3 2 2 2 3 2 2 2" xfId="27676" xr:uid="{00000000-0005-0000-0000-0000EABF0000}"/>
    <cellStyle name="Normal 6 3 3 2 2 2 3 2 2 2 2" xfId="27677" xr:uid="{00000000-0005-0000-0000-0000EBBF0000}"/>
    <cellStyle name="Normal 6 3 3 2 2 2 3 2 2 3" xfId="27678" xr:uid="{00000000-0005-0000-0000-0000ECBF0000}"/>
    <cellStyle name="Normal 6 3 3 2 2 2 3 2 3" xfId="27679" xr:uid="{00000000-0005-0000-0000-0000EDBF0000}"/>
    <cellStyle name="Normal 6 3 3 2 2 2 3 2 3 2" xfId="27680" xr:uid="{00000000-0005-0000-0000-0000EEBF0000}"/>
    <cellStyle name="Normal 6 3 3 2 2 2 3 2 4" xfId="27681" xr:uid="{00000000-0005-0000-0000-0000EFBF0000}"/>
    <cellStyle name="Normal 6 3 3 2 2 2 3 3" xfId="27682" xr:uid="{00000000-0005-0000-0000-0000F0BF0000}"/>
    <cellStyle name="Normal 6 3 3 2 2 2 3 3 2" xfId="27683" xr:uid="{00000000-0005-0000-0000-0000F1BF0000}"/>
    <cellStyle name="Normal 6 3 3 2 2 2 3 3 2 2" xfId="27684" xr:uid="{00000000-0005-0000-0000-0000F2BF0000}"/>
    <cellStyle name="Normal 6 3 3 2 2 2 3 3 3" xfId="27685" xr:uid="{00000000-0005-0000-0000-0000F3BF0000}"/>
    <cellStyle name="Normal 6 3 3 2 2 2 3 4" xfId="27686" xr:uid="{00000000-0005-0000-0000-0000F4BF0000}"/>
    <cellStyle name="Normal 6 3 3 2 2 2 3 4 2" xfId="27687" xr:uid="{00000000-0005-0000-0000-0000F5BF0000}"/>
    <cellStyle name="Normal 6 3 3 2 2 2 3 5" xfId="27688" xr:uid="{00000000-0005-0000-0000-0000F6BF0000}"/>
    <cellStyle name="Normal 6 3 3 2 2 2 4" xfId="27689" xr:uid="{00000000-0005-0000-0000-0000F7BF0000}"/>
    <cellStyle name="Normal 6 3 3 2 2 2 4 2" xfId="27690" xr:uid="{00000000-0005-0000-0000-0000F8BF0000}"/>
    <cellStyle name="Normal 6 3 3 2 2 2 4 2 2" xfId="27691" xr:uid="{00000000-0005-0000-0000-0000F9BF0000}"/>
    <cellStyle name="Normal 6 3 3 2 2 2 4 2 2 2" xfId="27692" xr:uid="{00000000-0005-0000-0000-0000FABF0000}"/>
    <cellStyle name="Normal 6 3 3 2 2 2 4 2 3" xfId="27693" xr:uid="{00000000-0005-0000-0000-0000FBBF0000}"/>
    <cellStyle name="Normal 6 3 3 2 2 2 4 3" xfId="27694" xr:uid="{00000000-0005-0000-0000-0000FCBF0000}"/>
    <cellStyle name="Normal 6 3 3 2 2 2 4 3 2" xfId="27695" xr:uid="{00000000-0005-0000-0000-0000FDBF0000}"/>
    <cellStyle name="Normal 6 3 3 2 2 2 4 4" xfId="27696" xr:uid="{00000000-0005-0000-0000-0000FEBF0000}"/>
    <cellStyle name="Normal 6 3 3 2 2 2 5" xfId="27697" xr:uid="{00000000-0005-0000-0000-0000FFBF0000}"/>
    <cellStyle name="Normal 6 3 3 2 2 2 5 2" xfId="27698" xr:uid="{00000000-0005-0000-0000-000000C00000}"/>
    <cellStyle name="Normal 6 3 3 2 2 2 5 2 2" xfId="27699" xr:uid="{00000000-0005-0000-0000-000001C00000}"/>
    <cellStyle name="Normal 6 3 3 2 2 2 5 3" xfId="27700" xr:uid="{00000000-0005-0000-0000-000002C00000}"/>
    <cellStyle name="Normal 6 3 3 2 2 2 6" xfId="27701" xr:uid="{00000000-0005-0000-0000-000003C00000}"/>
    <cellStyle name="Normal 6 3 3 2 2 2 6 2" xfId="27702" xr:uid="{00000000-0005-0000-0000-000004C00000}"/>
    <cellStyle name="Normal 6 3 3 2 2 2 7" xfId="27703" xr:uid="{00000000-0005-0000-0000-000005C00000}"/>
    <cellStyle name="Normal 6 3 3 2 2 3" xfId="27704" xr:uid="{00000000-0005-0000-0000-000006C00000}"/>
    <cellStyle name="Normal 6 3 3 2 2 3 2" xfId="27705" xr:uid="{00000000-0005-0000-0000-000007C00000}"/>
    <cellStyle name="Normal 6 3 3 2 2 3 2 2" xfId="27706" xr:uid="{00000000-0005-0000-0000-000008C00000}"/>
    <cellStyle name="Normal 6 3 3 2 2 3 2 2 2" xfId="27707" xr:uid="{00000000-0005-0000-0000-000009C00000}"/>
    <cellStyle name="Normal 6 3 3 2 2 3 2 2 2 2" xfId="27708" xr:uid="{00000000-0005-0000-0000-00000AC00000}"/>
    <cellStyle name="Normal 6 3 3 2 2 3 2 2 2 2 2" xfId="27709" xr:uid="{00000000-0005-0000-0000-00000BC00000}"/>
    <cellStyle name="Normal 6 3 3 2 2 3 2 2 2 3" xfId="27710" xr:uid="{00000000-0005-0000-0000-00000CC00000}"/>
    <cellStyle name="Normal 6 3 3 2 2 3 2 2 3" xfId="27711" xr:uid="{00000000-0005-0000-0000-00000DC00000}"/>
    <cellStyle name="Normal 6 3 3 2 2 3 2 2 3 2" xfId="27712" xr:uid="{00000000-0005-0000-0000-00000EC00000}"/>
    <cellStyle name="Normal 6 3 3 2 2 3 2 2 4" xfId="27713" xr:uid="{00000000-0005-0000-0000-00000FC00000}"/>
    <cellStyle name="Normal 6 3 3 2 2 3 2 3" xfId="27714" xr:uid="{00000000-0005-0000-0000-000010C00000}"/>
    <cellStyle name="Normal 6 3 3 2 2 3 2 3 2" xfId="27715" xr:uid="{00000000-0005-0000-0000-000011C00000}"/>
    <cellStyle name="Normal 6 3 3 2 2 3 2 3 2 2" xfId="27716" xr:uid="{00000000-0005-0000-0000-000012C00000}"/>
    <cellStyle name="Normal 6 3 3 2 2 3 2 3 3" xfId="27717" xr:uid="{00000000-0005-0000-0000-000013C00000}"/>
    <cellStyle name="Normal 6 3 3 2 2 3 2 4" xfId="27718" xr:uid="{00000000-0005-0000-0000-000014C00000}"/>
    <cellStyle name="Normal 6 3 3 2 2 3 2 4 2" xfId="27719" xr:uid="{00000000-0005-0000-0000-000015C00000}"/>
    <cellStyle name="Normal 6 3 3 2 2 3 2 5" xfId="27720" xr:uid="{00000000-0005-0000-0000-000016C00000}"/>
    <cellStyle name="Normal 6 3 3 2 2 3 3" xfId="27721" xr:uid="{00000000-0005-0000-0000-000017C00000}"/>
    <cellStyle name="Normal 6 3 3 2 2 3 3 2" xfId="27722" xr:uid="{00000000-0005-0000-0000-000018C00000}"/>
    <cellStyle name="Normal 6 3 3 2 2 3 3 2 2" xfId="27723" xr:uid="{00000000-0005-0000-0000-000019C00000}"/>
    <cellStyle name="Normal 6 3 3 2 2 3 3 2 2 2" xfId="27724" xr:uid="{00000000-0005-0000-0000-00001AC00000}"/>
    <cellStyle name="Normal 6 3 3 2 2 3 3 2 3" xfId="27725" xr:uid="{00000000-0005-0000-0000-00001BC00000}"/>
    <cellStyle name="Normal 6 3 3 2 2 3 3 3" xfId="27726" xr:uid="{00000000-0005-0000-0000-00001CC00000}"/>
    <cellStyle name="Normal 6 3 3 2 2 3 3 3 2" xfId="27727" xr:uid="{00000000-0005-0000-0000-00001DC00000}"/>
    <cellStyle name="Normal 6 3 3 2 2 3 3 4" xfId="27728" xr:uid="{00000000-0005-0000-0000-00001EC00000}"/>
    <cellStyle name="Normal 6 3 3 2 2 3 4" xfId="27729" xr:uid="{00000000-0005-0000-0000-00001FC00000}"/>
    <cellStyle name="Normal 6 3 3 2 2 3 4 2" xfId="27730" xr:uid="{00000000-0005-0000-0000-000020C00000}"/>
    <cellStyle name="Normal 6 3 3 2 2 3 4 2 2" xfId="27731" xr:uid="{00000000-0005-0000-0000-000021C00000}"/>
    <cellStyle name="Normal 6 3 3 2 2 3 4 3" xfId="27732" xr:uid="{00000000-0005-0000-0000-000022C00000}"/>
    <cellStyle name="Normal 6 3 3 2 2 3 5" xfId="27733" xr:uid="{00000000-0005-0000-0000-000023C00000}"/>
    <cellStyle name="Normal 6 3 3 2 2 3 5 2" xfId="27734" xr:uid="{00000000-0005-0000-0000-000024C00000}"/>
    <cellStyle name="Normal 6 3 3 2 2 3 6" xfId="27735" xr:uid="{00000000-0005-0000-0000-000025C00000}"/>
    <cellStyle name="Normal 6 3 3 2 2 4" xfId="27736" xr:uid="{00000000-0005-0000-0000-000026C00000}"/>
    <cellStyle name="Normal 6 3 3 2 2 4 2" xfId="27737" xr:uid="{00000000-0005-0000-0000-000027C00000}"/>
    <cellStyle name="Normal 6 3 3 2 2 4 2 2" xfId="27738" xr:uid="{00000000-0005-0000-0000-000028C00000}"/>
    <cellStyle name="Normal 6 3 3 2 2 4 2 2 2" xfId="27739" xr:uid="{00000000-0005-0000-0000-000029C00000}"/>
    <cellStyle name="Normal 6 3 3 2 2 4 2 2 2 2" xfId="27740" xr:uid="{00000000-0005-0000-0000-00002AC00000}"/>
    <cellStyle name="Normal 6 3 3 2 2 4 2 2 3" xfId="27741" xr:uid="{00000000-0005-0000-0000-00002BC00000}"/>
    <cellStyle name="Normal 6 3 3 2 2 4 2 3" xfId="27742" xr:uid="{00000000-0005-0000-0000-00002CC00000}"/>
    <cellStyle name="Normal 6 3 3 2 2 4 2 3 2" xfId="27743" xr:uid="{00000000-0005-0000-0000-00002DC00000}"/>
    <cellStyle name="Normal 6 3 3 2 2 4 2 4" xfId="27744" xr:uid="{00000000-0005-0000-0000-00002EC00000}"/>
    <cellStyle name="Normal 6 3 3 2 2 4 3" xfId="27745" xr:uid="{00000000-0005-0000-0000-00002FC00000}"/>
    <cellStyle name="Normal 6 3 3 2 2 4 3 2" xfId="27746" xr:uid="{00000000-0005-0000-0000-000030C00000}"/>
    <cellStyle name="Normal 6 3 3 2 2 4 3 2 2" xfId="27747" xr:uid="{00000000-0005-0000-0000-000031C00000}"/>
    <cellStyle name="Normal 6 3 3 2 2 4 3 3" xfId="27748" xr:uid="{00000000-0005-0000-0000-000032C00000}"/>
    <cellStyle name="Normal 6 3 3 2 2 4 4" xfId="27749" xr:uid="{00000000-0005-0000-0000-000033C00000}"/>
    <cellStyle name="Normal 6 3 3 2 2 4 4 2" xfId="27750" xr:uid="{00000000-0005-0000-0000-000034C00000}"/>
    <cellStyle name="Normal 6 3 3 2 2 4 5" xfId="27751" xr:uid="{00000000-0005-0000-0000-000035C00000}"/>
    <cellStyle name="Normal 6 3 3 2 2 5" xfId="27752" xr:uid="{00000000-0005-0000-0000-000036C00000}"/>
    <cellStyle name="Normal 6 3 3 2 2 5 2" xfId="27753" xr:uid="{00000000-0005-0000-0000-000037C00000}"/>
    <cellStyle name="Normal 6 3 3 2 2 5 2 2" xfId="27754" xr:uid="{00000000-0005-0000-0000-000038C00000}"/>
    <cellStyle name="Normal 6 3 3 2 2 5 2 2 2" xfId="27755" xr:uid="{00000000-0005-0000-0000-000039C00000}"/>
    <cellStyle name="Normal 6 3 3 2 2 5 2 3" xfId="27756" xr:uid="{00000000-0005-0000-0000-00003AC00000}"/>
    <cellStyle name="Normal 6 3 3 2 2 5 3" xfId="27757" xr:uid="{00000000-0005-0000-0000-00003BC00000}"/>
    <cellStyle name="Normal 6 3 3 2 2 5 3 2" xfId="27758" xr:uid="{00000000-0005-0000-0000-00003CC00000}"/>
    <cellStyle name="Normal 6 3 3 2 2 5 4" xfId="27759" xr:uid="{00000000-0005-0000-0000-00003DC00000}"/>
    <cellStyle name="Normal 6 3 3 2 2 6" xfId="27760" xr:uid="{00000000-0005-0000-0000-00003EC00000}"/>
    <cellStyle name="Normal 6 3 3 2 2 6 2" xfId="27761" xr:uid="{00000000-0005-0000-0000-00003FC00000}"/>
    <cellStyle name="Normal 6 3 3 2 2 6 2 2" xfId="27762" xr:uid="{00000000-0005-0000-0000-000040C00000}"/>
    <cellStyle name="Normal 6 3 3 2 2 6 3" xfId="27763" xr:uid="{00000000-0005-0000-0000-000041C00000}"/>
    <cellStyle name="Normal 6 3 3 2 2 7" xfId="27764" xr:uid="{00000000-0005-0000-0000-000042C00000}"/>
    <cellStyle name="Normal 6 3 3 2 2 7 2" xfId="27765" xr:uid="{00000000-0005-0000-0000-000043C00000}"/>
    <cellStyle name="Normal 6 3 3 2 2 8" xfId="27766" xr:uid="{00000000-0005-0000-0000-000044C00000}"/>
    <cellStyle name="Normal 6 3 3 2 3" xfId="27767" xr:uid="{00000000-0005-0000-0000-000045C00000}"/>
    <cellStyle name="Normal 6 3 3 2 3 2" xfId="27768" xr:uid="{00000000-0005-0000-0000-000046C00000}"/>
    <cellStyle name="Normal 6 3 3 2 3 2 2" xfId="27769" xr:uid="{00000000-0005-0000-0000-000047C00000}"/>
    <cellStyle name="Normal 6 3 3 2 3 2 2 2" xfId="27770" xr:uid="{00000000-0005-0000-0000-000048C00000}"/>
    <cellStyle name="Normal 6 3 3 2 3 2 2 2 2" xfId="27771" xr:uid="{00000000-0005-0000-0000-000049C00000}"/>
    <cellStyle name="Normal 6 3 3 2 3 2 2 2 2 2" xfId="27772" xr:uid="{00000000-0005-0000-0000-00004AC00000}"/>
    <cellStyle name="Normal 6 3 3 2 3 2 2 2 2 2 2" xfId="27773" xr:uid="{00000000-0005-0000-0000-00004BC00000}"/>
    <cellStyle name="Normal 6 3 3 2 3 2 2 2 2 3" xfId="27774" xr:uid="{00000000-0005-0000-0000-00004CC00000}"/>
    <cellStyle name="Normal 6 3 3 2 3 2 2 2 3" xfId="27775" xr:uid="{00000000-0005-0000-0000-00004DC00000}"/>
    <cellStyle name="Normal 6 3 3 2 3 2 2 2 3 2" xfId="27776" xr:uid="{00000000-0005-0000-0000-00004EC00000}"/>
    <cellStyle name="Normal 6 3 3 2 3 2 2 2 4" xfId="27777" xr:uid="{00000000-0005-0000-0000-00004FC00000}"/>
    <cellStyle name="Normal 6 3 3 2 3 2 2 3" xfId="27778" xr:uid="{00000000-0005-0000-0000-000050C00000}"/>
    <cellStyle name="Normal 6 3 3 2 3 2 2 3 2" xfId="27779" xr:uid="{00000000-0005-0000-0000-000051C00000}"/>
    <cellStyle name="Normal 6 3 3 2 3 2 2 3 2 2" xfId="27780" xr:uid="{00000000-0005-0000-0000-000052C00000}"/>
    <cellStyle name="Normal 6 3 3 2 3 2 2 3 3" xfId="27781" xr:uid="{00000000-0005-0000-0000-000053C00000}"/>
    <cellStyle name="Normal 6 3 3 2 3 2 2 4" xfId="27782" xr:uid="{00000000-0005-0000-0000-000054C00000}"/>
    <cellStyle name="Normal 6 3 3 2 3 2 2 4 2" xfId="27783" xr:uid="{00000000-0005-0000-0000-000055C00000}"/>
    <cellStyle name="Normal 6 3 3 2 3 2 2 5" xfId="27784" xr:uid="{00000000-0005-0000-0000-000056C00000}"/>
    <cellStyle name="Normal 6 3 3 2 3 2 3" xfId="27785" xr:uid="{00000000-0005-0000-0000-000057C00000}"/>
    <cellStyle name="Normal 6 3 3 2 3 2 3 2" xfId="27786" xr:uid="{00000000-0005-0000-0000-000058C00000}"/>
    <cellStyle name="Normal 6 3 3 2 3 2 3 2 2" xfId="27787" xr:uid="{00000000-0005-0000-0000-000059C00000}"/>
    <cellStyle name="Normal 6 3 3 2 3 2 3 2 2 2" xfId="27788" xr:uid="{00000000-0005-0000-0000-00005AC00000}"/>
    <cellStyle name="Normal 6 3 3 2 3 2 3 2 3" xfId="27789" xr:uid="{00000000-0005-0000-0000-00005BC00000}"/>
    <cellStyle name="Normal 6 3 3 2 3 2 3 3" xfId="27790" xr:uid="{00000000-0005-0000-0000-00005CC00000}"/>
    <cellStyle name="Normal 6 3 3 2 3 2 3 3 2" xfId="27791" xr:uid="{00000000-0005-0000-0000-00005DC00000}"/>
    <cellStyle name="Normal 6 3 3 2 3 2 3 4" xfId="27792" xr:uid="{00000000-0005-0000-0000-00005EC00000}"/>
    <cellStyle name="Normal 6 3 3 2 3 2 4" xfId="27793" xr:uid="{00000000-0005-0000-0000-00005FC00000}"/>
    <cellStyle name="Normal 6 3 3 2 3 2 4 2" xfId="27794" xr:uid="{00000000-0005-0000-0000-000060C00000}"/>
    <cellStyle name="Normal 6 3 3 2 3 2 4 2 2" xfId="27795" xr:uid="{00000000-0005-0000-0000-000061C00000}"/>
    <cellStyle name="Normal 6 3 3 2 3 2 4 3" xfId="27796" xr:uid="{00000000-0005-0000-0000-000062C00000}"/>
    <cellStyle name="Normal 6 3 3 2 3 2 5" xfId="27797" xr:uid="{00000000-0005-0000-0000-000063C00000}"/>
    <cellStyle name="Normal 6 3 3 2 3 2 5 2" xfId="27798" xr:uid="{00000000-0005-0000-0000-000064C00000}"/>
    <cellStyle name="Normal 6 3 3 2 3 2 6" xfId="27799" xr:uid="{00000000-0005-0000-0000-000065C00000}"/>
    <cellStyle name="Normal 6 3 3 2 3 3" xfId="27800" xr:uid="{00000000-0005-0000-0000-000066C00000}"/>
    <cellStyle name="Normal 6 3 3 2 3 3 2" xfId="27801" xr:uid="{00000000-0005-0000-0000-000067C00000}"/>
    <cellStyle name="Normal 6 3 3 2 3 3 2 2" xfId="27802" xr:uid="{00000000-0005-0000-0000-000068C00000}"/>
    <cellStyle name="Normal 6 3 3 2 3 3 2 2 2" xfId="27803" xr:uid="{00000000-0005-0000-0000-000069C00000}"/>
    <cellStyle name="Normal 6 3 3 2 3 3 2 2 2 2" xfId="27804" xr:uid="{00000000-0005-0000-0000-00006AC00000}"/>
    <cellStyle name="Normal 6 3 3 2 3 3 2 2 3" xfId="27805" xr:uid="{00000000-0005-0000-0000-00006BC00000}"/>
    <cellStyle name="Normal 6 3 3 2 3 3 2 3" xfId="27806" xr:uid="{00000000-0005-0000-0000-00006CC00000}"/>
    <cellStyle name="Normal 6 3 3 2 3 3 2 3 2" xfId="27807" xr:uid="{00000000-0005-0000-0000-00006DC00000}"/>
    <cellStyle name="Normal 6 3 3 2 3 3 2 4" xfId="27808" xr:uid="{00000000-0005-0000-0000-00006EC00000}"/>
    <cellStyle name="Normal 6 3 3 2 3 3 3" xfId="27809" xr:uid="{00000000-0005-0000-0000-00006FC00000}"/>
    <cellStyle name="Normal 6 3 3 2 3 3 3 2" xfId="27810" xr:uid="{00000000-0005-0000-0000-000070C00000}"/>
    <cellStyle name="Normal 6 3 3 2 3 3 3 2 2" xfId="27811" xr:uid="{00000000-0005-0000-0000-000071C00000}"/>
    <cellStyle name="Normal 6 3 3 2 3 3 3 3" xfId="27812" xr:uid="{00000000-0005-0000-0000-000072C00000}"/>
    <cellStyle name="Normal 6 3 3 2 3 3 4" xfId="27813" xr:uid="{00000000-0005-0000-0000-000073C00000}"/>
    <cellStyle name="Normal 6 3 3 2 3 3 4 2" xfId="27814" xr:uid="{00000000-0005-0000-0000-000074C00000}"/>
    <cellStyle name="Normal 6 3 3 2 3 3 5" xfId="27815" xr:uid="{00000000-0005-0000-0000-000075C00000}"/>
    <cellStyle name="Normal 6 3 3 2 3 4" xfId="27816" xr:uid="{00000000-0005-0000-0000-000076C00000}"/>
    <cellStyle name="Normal 6 3 3 2 3 4 2" xfId="27817" xr:uid="{00000000-0005-0000-0000-000077C00000}"/>
    <cellStyle name="Normal 6 3 3 2 3 4 2 2" xfId="27818" xr:uid="{00000000-0005-0000-0000-000078C00000}"/>
    <cellStyle name="Normal 6 3 3 2 3 4 2 2 2" xfId="27819" xr:uid="{00000000-0005-0000-0000-000079C00000}"/>
    <cellStyle name="Normal 6 3 3 2 3 4 2 3" xfId="27820" xr:uid="{00000000-0005-0000-0000-00007AC00000}"/>
    <cellStyle name="Normal 6 3 3 2 3 4 3" xfId="27821" xr:uid="{00000000-0005-0000-0000-00007BC00000}"/>
    <cellStyle name="Normal 6 3 3 2 3 4 3 2" xfId="27822" xr:uid="{00000000-0005-0000-0000-00007CC00000}"/>
    <cellStyle name="Normal 6 3 3 2 3 4 4" xfId="27823" xr:uid="{00000000-0005-0000-0000-00007DC00000}"/>
    <cellStyle name="Normal 6 3 3 2 3 5" xfId="27824" xr:uid="{00000000-0005-0000-0000-00007EC00000}"/>
    <cellStyle name="Normal 6 3 3 2 3 5 2" xfId="27825" xr:uid="{00000000-0005-0000-0000-00007FC00000}"/>
    <cellStyle name="Normal 6 3 3 2 3 5 2 2" xfId="27826" xr:uid="{00000000-0005-0000-0000-000080C00000}"/>
    <cellStyle name="Normal 6 3 3 2 3 5 3" xfId="27827" xr:uid="{00000000-0005-0000-0000-000081C00000}"/>
    <cellStyle name="Normal 6 3 3 2 3 6" xfId="27828" xr:uid="{00000000-0005-0000-0000-000082C00000}"/>
    <cellStyle name="Normal 6 3 3 2 3 6 2" xfId="27829" xr:uid="{00000000-0005-0000-0000-000083C00000}"/>
    <cellStyle name="Normal 6 3 3 2 3 7" xfId="27830" xr:uid="{00000000-0005-0000-0000-000084C00000}"/>
    <cellStyle name="Normal 6 3 3 2 4" xfId="27831" xr:uid="{00000000-0005-0000-0000-000085C00000}"/>
    <cellStyle name="Normal 6 3 3 2 4 2" xfId="27832" xr:uid="{00000000-0005-0000-0000-000086C00000}"/>
    <cellStyle name="Normal 6 3 3 2 4 2 2" xfId="27833" xr:uid="{00000000-0005-0000-0000-000087C00000}"/>
    <cellStyle name="Normal 6 3 3 2 4 2 2 2" xfId="27834" xr:uid="{00000000-0005-0000-0000-000088C00000}"/>
    <cellStyle name="Normal 6 3 3 2 4 2 2 2 2" xfId="27835" xr:uid="{00000000-0005-0000-0000-000089C00000}"/>
    <cellStyle name="Normal 6 3 3 2 4 2 2 2 2 2" xfId="27836" xr:uid="{00000000-0005-0000-0000-00008AC00000}"/>
    <cellStyle name="Normal 6 3 3 2 4 2 2 2 3" xfId="27837" xr:uid="{00000000-0005-0000-0000-00008BC00000}"/>
    <cellStyle name="Normal 6 3 3 2 4 2 2 3" xfId="27838" xr:uid="{00000000-0005-0000-0000-00008CC00000}"/>
    <cellStyle name="Normal 6 3 3 2 4 2 2 3 2" xfId="27839" xr:uid="{00000000-0005-0000-0000-00008DC00000}"/>
    <cellStyle name="Normal 6 3 3 2 4 2 2 4" xfId="27840" xr:uid="{00000000-0005-0000-0000-00008EC00000}"/>
    <cellStyle name="Normal 6 3 3 2 4 2 3" xfId="27841" xr:uid="{00000000-0005-0000-0000-00008FC00000}"/>
    <cellStyle name="Normal 6 3 3 2 4 2 3 2" xfId="27842" xr:uid="{00000000-0005-0000-0000-000090C00000}"/>
    <cellStyle name="Normal 6 3 3 2 4 2 3 2 2" xfId="27843" xr:uid="{00000000-0005-0000-0000-000091C00000}"/>
    <cellStyle name="Normal 6 3 3 2 4 2 3 3" xfId="27844" xr:uid="{00000000-0005-0000-0000-000092C00000}"/>
    <cellStyle name="Normal 6 3 3 2 4 2 4" xfId="27845" xr:uid="{00000000-0005-0000-0000-000093C00000}"/>
    <cellStyle name="Normal 6 3 3 2 4 2 4 2" xfId="27846" xr:uid="{00000000-0005-0000-0000-000094C00000}"/>
    <cellStyle name="Normal 6 3 3 2 4 2 5" xfId="27847" xr:uid="{00000000-0005-0000-0000-000095C00000}"/>
    <cellStyle name="Normal 6 3 3 2 4 3" xfId="27848" xr:uid="{00000000-0005-0000-0000-000096C00000}"/>
    <cellStyle name="Normal 6 3 3 2 4 3 2" xfId="27849" xr:uid="{00000000-0005-0000-0000-000097C00000}"/>
    <cellStyle name="Normal 6 3 3 2 4 3 2 2" xfId="27850" xr:uid="{00000000-0005-0000-0000-000098C00000}"/>
    <cellStyle name="Normal 6 3 3 2 4 3 2 2 2" xfId="27851" xr:uid="{00000000-0005-0000-0000-000099C00000}"/>
    <cellStyle name="Normal 6 3 3 2 4 3 2 3" xfId="27852" xr:uid="{00000000-0005-0000-0000-00009AC00000}"/>
    <cellStyle name="Normal 6 3 3 2 4 3 3" xfId="27853" xr:uid="{00000000-0005-0000-0000-00009BC00000}"/>
    <cellStyle name="Normal 6 3 3 2 4 3 3 2" xfId="27854" xr:uid="{00000000-0005-0000-0000-00009CC00000}"/>
    <cellStyle name="Normal 6 3 3 2 4 3 4" xfId="27855" xr:uid="{00000000-0005-0000-0000-00009DC00000}"/>
    <cellStyle name="Normal 6 3 3 2 4 4" xfId="27856" xr:uid="{00000000-0005-0000-0000-00009EC00000}"/>
    <cellStyle name="Normal 6 3 3 2 4 4 2" xfId="27857" xr:uid="{00000000-0005-0000-0000-00009FC00000}"/>
    <cellStyle name="Normal 6 3 3 2 4 4 2 2" xfId="27858" xr:uid="{00000000-0005-0000-0000-0000A0C00000}"/>
    <cellStyle name="Normal 6 3 3 2 4 4 3" xfId="27859" xr:uid="{00000000-0005-0000-0000-0000A1C00000}"/>
    <cellStyle name="Normal 6 3 3 2 4 5" xfId="27860" xr:uid="{00000000-0005-0000-0000-0000A2C00000}"/>
    <cellStyle name="Normal 6 3 3 2 4 5 2" xfId="27861" xr:uid="{00000000-0005-0000-0000-0000A3C00000}"/>
    <cellStyle name="Normal 6 3 3 2 4 6" xfId="27862" xr:uid="{00000000-0005-0000-0000-0000A4C00000}"/>
    <cellStyle name="Normal 6 3 3 2 5" xfId="27863" xr:uid="{00000000-0005-0000-0000-0000A5C00000}"/>
    <cellStyle name="Normal 6 3 3 2 5 2" xfId="27864" xr:uid="{00000000-0005-0000-0000-0000A6C00000}"/>
    <cellStyle name="Normal 6 3 3 2 5 2 2" xfId="27865" xr:uid="{00000000-0005-0000-0000-0000A7C00000}"/>
    <cellStyle name="Normal 6 3 3 2 5 2 2 2" xfId="27866" xr:uid="{00000000-0005-0000-0000-0000A8C00000}"/>
    <cellStyle name="Normal 6 3 3 2 5 2 2 2 2" xfId="27867" xr:uid="{00000000-0005-0000-0000-0000A9C00000}"/>
    <cellStyle name="Normal 6 3 3 2 5 2 2 3" xfId="27868" xr:uid="{00000000-0005-0000-0000-0000AAC00000}"/>
    <cellStyle name="Normal 6 3 3 2 5 2 3" xfId="27869" xr:uid="{00000000-0005-0000-0000-0000ABC00000}"/>
    <cellStyle name="Normal 6 3 3 2 5 2 3 2" xfId="27870" xr:uid="{00000000-0005-0000-0000-0000ACC00000}"/>
    <cellStyle name="Normal 6 3 3 2 5 2 4" xfId="27871" xr:uid="{00000000-0005-0000-0000-0000ADC00000}"/>
    <cellStyle name="Normal 6 3 3 2 5 3" xfId="27872" xr:uid="{00000000-0005-0000-0000-0000AEC00000}"/>
    <cellStyle name="Normal 6 3 3 2 5 3 2" xfId="27873" xr:uid="{00000000-0005-0000-0000-0000AFC00000}"/>
    <cellStyle name="Normal 6 3 3 2 5 3 2 2" xfId="27874" xr:uid="{00000000-0005-0000-0000-0000B0C00000}"/>
    <cellStyle name="Normal 6 3 3 2 5 3 3" xfId="27875" xr:uid="{00000000-0005-0000-0000-0000B1C00000}"/>
    <cellStyle name="Normal 6 3 3 2 5 4" xfId="27876" xr:uid="{00000000-0005-0000-0000-0000B2C00000}"/>
    <cellStyle name="Normal 6 3 3 2 5 4 2" xfId="27877" xr:uid="{00000000-0005-0000-0000-0000B3C00000}"/>
    <cellStyle name="Normal 6 3 3 2 5 5" xfId="27878" xr:uid="{00000000-0005-0000-0000-0000B4C00000}"/>
    <cellStyle name="Normal 6 3 3 2 6" xfId="27879" xr:uid="{00000000-0005-0000-0000-0000B5C00000}"/>
    <cellStyle name="Normal 6 3 3 2 6 2" xfId="27880" xr:uid="{00000000-0005-0000-0000-0000B6C00000}"/>
    <cellStyle name="Normal 6 3 3 2 6 2 2" xfId="27881" xr:uid="{00000000-0005-0000-0000-0000B7C00000}"/>
    <cellStyle name="Normal 6 3 3 2 6 2 2 2" xfId="27882" xr:uid="{00000000-0005-0000-0000-0000B8C00000}"/>
    <cellStyle name="Normal 6 3 3 2 6 2 3" xfId="27883" xr:uid="{00000000-0005-0000-0000-0000B9C00000}"/>
    <cellStyle name="Normal 6 3 3 2 6 3" xfId="27884" xr:uid="{00000000-0005-0000-0000-0000BAC00000}"/>
    <cellStyle name="Normal 6 3 3 2 6 3 2" xfId="27885" xr:uid="{00000000-0005-0000-0000-0000BBC00000}"/>
    <cellStyle name="Normal 6 3 3 2 6 4" xfId="27886" xr:uid="{00000000-0005-0000-0000-0000BCC00000}"/>
    <cellStyle name="Normal 6 3 3 2 7" xfId="27887" xr:uid="{00000000-0005-0000-0000-0000BDC00000}"/>
    <cellStyle name="Normal 6 3 3 2 7 2" xfId="27888" xr:uid="{00000000-0005-0000-0000-0000BEC00000}"/>
    <cellStyle name="Normal 6 3 3 2 7 2 2" xfId="27889" xr:uid="{00000000-0005-0000-0000-0000BFC00000}"/>
    <cellStyle name="Normal 6 3 3 2 7 3" xfId="27890" xr:uid="{00000000-0005-0000-0000-0000C0C00000}"/>
    <cellStyle name="Normal 6 3 3 2 8" xfId="27891" xr:uid="{00000000-0005-0000-0000-0000C1C00000}"/>
    <cellStyle name="Normal 6 3 3 2 8 2" xfId="27892" xr:uid="{00000000-0005-0000-0000-0000C2C00000}"/>
    <cellStyle name="Normal 6 3 3 2 9" xfId="27893" xr:uid="{00000000-0005-0000-0000-0000C3C00000}"/>
    <cellStyle name="Normal 6 3 3 3" xfId="27894" xr:uid="{00000000-0005-0000-0000-0000C4C00000}"/>
    <cellStyle name="Normal 6 3 3 3 2" xfId="27895" xr:uid="{00000000-0005-0000-0000-0000C5C00000}"/>
    <cellStyle name="Normal 6 3 3 3 2 2" xfId="27896" xr:uid="{00000000-0005-0000-0000-0000C6C00000}"/>
    <cellStyle name="Normal 6 3 3 3 2 2 2" xfId="27897" xr:uid="{00000000-0005-0000-0000-0000C7C00000}"/>
    <cellStyle name="Normal 6 3 3 3 2 2 2 2" xfId="27898" xr:uid="{00000000-0005-0000-0000-0000C8C00000}"/>
    <cellStyle name="Normal 6 3 3 3 2 2 2 2 2" xfId="27899" xr:uid="{00000000-0005-0000-0000-0000C9C00000}"/>
    <cellStyle name="Normal 6 3 3 3 2 2 2 2 2 2" xfId="27900" xr:uid="{00000000-0005-0000-0000-0000CAC00000}"/>
    <cellStyle name="Normal 6 3 3 3 2 2 2 2 2 2 2" xfId="27901" xr:uid="{00000000-0005-0000-0000-0000CBC00000}"/>
    <cellStyle name="Normal 6 3 3 3 2 2 2 2 2 3" xfId="27902" xr:uid="{00000000-0005-0000-0000-0000CCC00000}"/>
    <cellStyle name="Normal 6 3 3 3 2 2 2 2 3" xfId="27903" xr:uid="{00000000-0005-0000-0000-0000CDC00000}"/>
    <cellStyle name="Normal 6 3 3 3 2 2 2 2 3 2" xfId="27904" xr:uid="{00000000-0005-0000-0000-0000CEC00000}"/>
    <cellStyle name="Normal 6 3 3 3 2 2 2 2 4" xfId="27905" xr:uid="{00000000-0005-0000-0000-0000CFC00000}"/>
    <cellStyle name="Normal 6 3 3 3 2 2 2 3" xfId="27906" xr:uid="{00000000-0005-0000-0000-0000D0C00000}"/>
    <cellStyle name="Normal 6 3 3 3 2 2 2 3 2" xfId="27907" xr:uid="{00000000-0005-0000-0000-0000D1C00000}"/>
    <cellStyle name="Normal 6 3 3 3 2 2 2 3 2 2" xfId="27908" xr:uid="{00000000-0005-0000-0000-0000D2C00000}"/>
    <cellStyle name="Normal 6 3 3 3 2 2 2 3 3" xfId="27909" xr:uid="{00000000-0005-0000-0000-0000D3C00000}"/>
    <cellStyle name="Normal 6 3 3 3 2 2 2 4" xfId="27910" xr:uid="{00000000-0005-0000-0000-0000D4C00000}"/>
    <cellStyle name="Normal 6 3 3 3 2 2 2 4 2" xfId="27911" xr:uid="{00000000-0005-0000-0000-0000D5C00000}"/>
    <cellStyle name="Normal 6 3 3 3 2 2 2 5" xfId="27912" xr:uid="{00000000-0005-0000-0000-0000D6C00000}"/>
    <cellStyle name="Normal 6 3 3 3 2 2 3" xfId="27913" xr:uid="{00000000-0005-0000-0000-0000D7C00000}"/>
    <cellStyle name="Normal 6 3 3 3 2 2 3 2" xfId="27914" xr:uid="{00000000-0005-0000-0000-0000D8C00000}"/>
    <cellStyle name="Normal 6 3 3 3 2 2 3 2 2" xfId="27915" xr:uid="{00000000-0005-0000-0000-0000D9C00000}"/>
    <cellStyle name="Normal 6 3 3 3 2 2 3 2 2 2" xfId="27916" xr:uid="{00000000-0005-0000-0000-0000DAC00000}"/>
    <cellStyle name="Normal 6 3 3 3 2 2 3 2 3" xfId="27917" xr:uid="{00000000-0005-0000-0000-0000DBC00000}"/>
    <cellStyle name="Normal 6 3 3 3 2 2 3 3" xfId="27918" xr:uid="{00000000-0005-0000-0000-0000DCC00000}"/>
    <cellStyle name="Normal 6 3 3 3 2 2 3 3 2" xfId="27919" xr:uid="{00000000-0005-0000-0000-0000DDC00000}"/>
    <cellStyle name="Normal 6 3 3 3 2 2 3 4" xfId="27920" xr:uid="{00000000-0005-0000-0000-0000DEC00000}"/>
    <cellStyle name="Normal 6 3 3 3 2 2 4" xfId="27921" xr:uid="{00000000-0005-0000-0000-0000DFC00000}"/>
    <cellStyle name="Normal 6 3 3 3 2 2 4 2" xfId="27922" xr:uid="{00000000-0005-0000-0000-0000E0C00000}"/>
    <cellStyle name="Normal 6 3 3 3 2 2 4 2 2" xfId="27923" xr:uid="{00000000-0005-0000-0000-0000E1C00000}"/>
    <cellStyle name="Normal 6 3 3 3 2 2 4 3" xfId="27924" xr:uid="{00000000-0005-0000-0000-0000E2C00000}"/>
    <cellStyle name="Normal 6 3 3 3 2 2 5" xfId="27925" xr:uid="{00000000-0005-0000-0000-0000E3C00000}"/>
    <cellStyle name="Normal 6 3 3 3 2 2 5 2" xfId="27926" xr:uid="{00000000-0005-0000-0000-0000E4C00000}"/>
    <cellStyle name="Normal 6 3 3 3 2 2 6" xfId="27927" xr:uid="{00000000-0005-0000-0000-0000E5C00000}"/>
    <cellStyle name="Normal 6 3 3 3 2 3" xfId="27928" xr:uid="{00000000-0005-0000-0000-0000E6C00000}"/>
    <cellStyle name="Normal 6 3 3 3 2 3 2" xfId="27929" xr:uid="{00000000-0005-0000-0000-0000E7C00000}"/>
    <cellStyle name="Normal 6 3 3 3 2 3 2 2" xfId="27930" xr:uid="{00000000-0005-0000-0000-0000E8C00000}"/>
    <cellStyle name="Normal 6 3 3 3 2 3 2 2 2" xfId="27931" xr:uid="{00000000-0005-0000-0000-0000E9C00000}"/>
    <cellStyle name="Normal 6 3 3 3 2 3 2 2 2 2" xfId="27932" xr:uid="{00000000-0005-0000-0000-0000EAC00000}"/>
    <cellStyle name="Normal 6 3 3 3 2 3 2 2 3" xfId="27933" xr:uid="{00000000-0005-0000-0000-0000EBC00000}"/>
    <cellStyle name="Normal 6 3 3 3 2 3 2 3" xfId="27934" xr:uid="{00000000-0005-0000-0000-0000ECC00000}"/>
    <cellStyle name="Normal 6 3 3 3 2 3 2 3 2" xfId="27935" xr:uid="{00000000-0005-0000-0000-0000EDC00000}"/>
    <cellStyle name="Normal 6 3 3 3 2 3 2 4" xfId="27936" xr:uid="{00000000-0005-0000-0000-0000EEC00000}"/>
    <cellStyle name="Normal 6 3 3 3 2 3 3" xfId="27937" xr:uid="{00000000-0005-0000-0000-0000EFC00000}"/>
    <cellStyle name="Normal 6 3 3 3 2 3 3 2" xfId="27938" xr:uid="{00000000-0005-0000-0000-0000F0C00000}"/>
    <cellStyle name="Normal 6 3 3 3 2 3 3 2 2" xfId="27939" xr:uid="{00000000-0005-0000-0000-0000F1C00000}"/>
    <cellStyle name="Normal 6 3 3 3 2 3 3 3" xfId="27940" xr:uid="{00000000-0005-0000-0000-0000F2C00000}"/>
    <cellStyle name="Normal 6 3 3 3 2 3 4" xfId="27941" xr:uid="{00000000-0005-0000-0000-0000F3C00000}"/>
    <cellStyle name="Normal 6 3 3 3 2 3 4 2" xfId="27942" xr:uid="{00000000-0005-0000-0000-0000F4C00000}"/>
    <cellStyle name="Normal 6 3 3 3 2 3 5" xfId="27943" xr:uid="{00000000-0005-0000-0000-0000F5C00000}"/>
    <cellStyle name="Normal 6 3 3 3 2 4" xfId="27944" xr:uid="{00000000-0005-0000-0000-0000F6C00000}"/>
    <cellStyle name="Normal 6 3 3 3 2 4 2" xfId="27945" xr:uid="{00000000-0005-0000-0000-0000F7C00000}"/>
    <cellStyle name="Normal 6 3 3 3 2 4 2 2" xfId="27946" xr:uid="{00000000-0005-0000-0000-0000F8C00000}"/>
    <cellStyle name="Normal 6 3 3 3 2 4 2 2 2" xfId="27947" xr:uid="{00000000-0005-0000-0000-0000F9C00000}"/>
    <cellStyle name="Normal 6 3 3 3 2 4 2 3" xfId="27948" xr:uid="{00000000-0005-0000-0000-0000FAC00000}"/>
    <cellStyle name="Normal 6 3 3 3 2 4 3" xfId="27949" xr:uid="{00000000-0005-0000-0000-0000FBC00000}"/>
    <cellStyle name="Normal 6 3 3 3 2 4 3 2" xfId="27950" xr:uid="{00000000-0005-0000-0000-0000FCC00000}"/>
    <cellStyle name="Normal 6 3 3 3 2 4 4" xfId="27951" xr:uid="{00000000-0005-0000-0000-0000FDC00000}"/>
    <cellStyle name="Normal 6 3 3 3 2 5" xfId="27952" xr:uid="{00000000-0005-0000-0000-0000FEC00000}"/>
    <cellStyle name="Normal 6 3 3 3 2 5 2" xfId="27953" xr:uid="{00000000-0005-0000-0000-0000FFC00000}"/>
    <cellStyle name="Normal 6 3 3 3 2 5 2 2" xfId="27954" xr:uid="{00000000-0005-0000-0000-000000C10000}"/>
    <cellStyle name="Normal 6 3 3 3 2 5 3" xfId="27955" xr:uid="{00000000-0005-0000-0000-000001C10000}"/>
    <cellStyle name="Normal 6 3 3 3 2 6" xfId="27956" xr:uid="{00000000-0005-0000-0000-000002C10000}"/>
    <cellStyle name="Normal 6 3 3 3 2 6 2" xfId="27957" xr:uid="{00000000-0005-0000-0000-000003C10000}"/>
    <cellStyle name="Normal 6 3 3 3 2 7" xfId="27958" xr:uid="{00000000-0005-0000-0000-000004C10000}"/>
    <cellStyle name="Normal 6 3 3 3 3" xfId="27959" xr:uid="{00000000-0005-0000-0000-000005C10000}"/>
    <cellStyle name="Normal 6 3 3 3 3 2" xfId="27960" xr:uid="{00000000-0005-0000-0000-000006C10000}"/>
    <cellStyle name="Normal 6 3 3 3 3 2 2" xfId="27961" xr:uid="{00000000-0005-0000-0000-000007C10000}"/>
    <cellStyle name="Normal 6 3 3 3 3 2 2 2" xfId="27962" xr:uid="{00000000-0005-0000-0000-000008C10000}"/>
    <cellStyle name="Normal 6 3 3 3 3 2 2 2 2" xfId="27963" xr:uid="{00000000-0005-0000-0000-000009C10000}"/>
    <cellStyle name="Normal 6 3 3 3 3 2 2 2 2 2" xfId="27964" xr:uid="{00000000-0005-0000-0000-00000AC10000}"/>
    <cellStyle name="Normal 6 3 3 3 3 2 2 2 3" xfId="27965" xr:uid="{00000000-0005-0000-0000-00000BC10000}"/>
    <cellStyle name="Normal 6 3 3 3 3 2 2 3" xfId="27966" xr:uid="{00000000-0005-0000-0000-00000CC10000}"/>
    <cellStyle name="Normal 6 3 3 3 3 2 2 3 2" xfId="27967" xr:uid="{00000000-0005-0000-0000-00000DC10000}"/>
    <cellStyle name="Normal 6 3 3 3 3 2 2 4" xfId="27968" xr:uid="{00000000-0005-0000-0000-00000EC10000}"/>
    <cellStyle name="Normal 6 3 3 3 3 2 3" xfId="27969" xr:uid="{00000000-0005-0000-0000-00000FC10000}"/>
    <cellStyle name="Normal 6 3 3 3 3 2 3 2" xfId="27970" xr:uid="{00000000-0005-0000-0000-000010C10000}"/>
    <cellStyle name="Normal 6 3 3 3 3 2 3 2 2" xfId="27971" xr:uid="{00000000-0005-0000-0000-000011C10000}"/>
    <cellStyle name="Normal 6 3 3 3 3 2 3 3" xfId="27972" xr:uid="{00000000-0005-0000-0000-000012C10000}"/>
    <cellStyle name="Normal 6 3 3 3 3 2 4" xfId="27973" xr:uid="{00000000-0005-0000-0000-000013C10000}"/>
    <cellStyle name="Normal 6 3 3 3 3 2 4 2" xfId="27974" xr:uid="{00000000-0005-0000-0000-000014C10000}"/>
    <cellStyle name="Normal 6 3 3 3 3 2 5" xfId="27975" xr:uid="{00000000-0005-0000-0000-000015C10000}"/>
    <cellStyle name="Normal 6 3 3 3 3 3" xfId="27976" xr:uid="{00000000-0005-0000-0000-000016C10000}"/>
    <cellStyle name="Normal 6 3 3 3 3 3 2" xfId="27977" xr:uid="{00000000-0005-0000-0000-000017C10000}"/>
    <cellStyle name="Normal 6 3 3 3 3 3 2 2" xfId="27978" xr:uid="{00000000-0005-0000-0000-000018C10000}"/>
    <cellStyle name="Normal 6 3 3 3 3 3 2 2 2" xfId="27979" xr:uid="{00000000-0005-0000-0000-000019C10000}"/>
    <cellStyle name="Normal 6 3 3 3 3 3 2 3" xfId="27980" xr:uid="{00000000-0005-0000-0000-00001AC10000}"/>
    <cellStyle name="Normal 6 3 3 3 3 3 3" xfId="27981" xr:uid="{00000000-0005-0000-0000-00001BC10000}"/>
    <cellStyle name="Normal 6 3 3 3 3 3 3 2" xfId="27982" xr:uid="{00000000-0005-0000-0000-00001CC10000}"/>
    <cellStyle name="Normal 6 3 3 3 3 3 4" xfId="27983" xr:uid="{00000000-0005-0000-0000-00001DC10000}"/>
    <cellStyle name="Normal 6 3 3 3 3 4" xfId="27984" xr:uid="{00000000-0005-0000-0000-00001EC10000}"/>
    <cellStyle name="Normal 6 3 3 3 3 4 2" xfId="27985" xr:uid="{00000000-0005-0000-0000-00001FC10000}"/>
    <cellStyle name="Normal 6 3 3 3 3 4 2 2" xfId="27986" xr:uid="{00000000-0005-0000-0000-000020C10000}"/>
    <cellStyle name="Normal 6 3 3 3 3 4 3" xfId="27987" xr:uid="{00000000-0005-0000-0000-000021C10000}"/>
    <cellStyle name="Normal 6 3 3 3 3 5" xfId="27988" xr:uid="{00000000-0005-0000-0000-000022C10000}"/>
    <cellStyle name="Normal 6 3 3 3 3 5 2" xfId="27989" xr:uid="{00000000-0005-0000-0000-000023C10000}"/>
    <cellStyle name="Normal 6 3 3 3 3 6" xfId="27990" xr:uid="{00000000-0005-0000-0000-000024C10000}"/>
    <cellStyle name="Normal 6 3 3 3 4" xfId="27991" xr:uid="{00000000-0005-0000-0000-000025C10000}"/>
    <cellStyle name="Normal 6 3 3 3 4 2" xfId="27992" xr:uid="{00000000-0005-0000-0000-000026C10000}"/>
    <cellStyle name="Normal 6 3 3 3 4 2 2" xfId="27993" xr:uid="{00000000-0005-0000-0000-000027C10000}"/>
    <cellStyle name="Normal 6 3 3 3 4 2 2 2" xfId="27994" xr:uid="{00000000-0005-0000-0000-000028C10000}"/>
    <cellStyle name="Normal 6 3 3 3 4 2 2 2 2" xfId="27995" xr:uid="{00000000-0005-0000-0000-000029C10000}"/>
    <cellStyle name="Normal 6 3 3 3 4 2 2 3" xfId="27996" xr:uid="{00000000-0005-0000-0000-00002AC10000}"/>
    <cellStyle name="Normal 6 3 3 3 4 2 3" xfId="27997" xr:uid="{00000000-0005-0000-0000-00002BC10000}"/>
    <cellStyle name="Normal 6 3 3 3 4 2 3 2" xfId="27998" xr:uid="{00000000-0005-0000-0000-00002CC10000}"/>
    <cellStyle name="Normal 6 3 3 3 4 2 4" xfId="27999" xr:uid="{00000000-0005-0000-0000-00002DC10000}"/>
    <cellStyle name="Normal 6 3 3 3 4 3" xfId="28000" xr:uid="{00000000-0005-0000-0000-00002EC10000}"/>
    <cellStyle name="Normal 6 3 3 3 4 3 2" xfId="28001" xr:uid="{00000000-0005-0000-0000-00002FC10000}"/>
    <cellStyle name="Normal 6 3 3 3 4 3 2 2" xfId="28002" xr:uid="{00000000-0005-0000-0000-000030C10000}"/>
    <cellStyle name="Normal 6 3 3 3 4 3 3" xfId="28003" xr:uid="{00000000-0005-0000-0000-000031C10000}"/>
    <cellStyle name="Normal 6 3 3 3 4 4" xfId="28004" xr:uid="{00000000-0005-0000-0000-000032C10000}"/>
    <cellStyle name="Normal 6 3 3 3 4 4 2" xfId="28005" xr:uid="{00000000-0005-0000-0000-000033C10000}"/>
    <cellStyle name="Normal 6 3 3 3 4 5" xfId="28006" xr:uid="{00000000-0005-0000-0000-000034C10000}"/>
    <cellStyle name="Normal 6 3 3 3 5" xfId="28007" xr:uid="{00000000-0005-0000-0000-000035C10000}"/>
    <cellStyle name="Normal 6 3 3 3 5 2" xfId="28008" xr:uid="{00000000-0005-0000-0000-000036C10000}"/>
    <cellStyle name="Normal 6 3 3 3 5 2 2" xfId="28009" xr:uid="{00000000-0005-0000-0000-000037C10000}"/>
    <cellStyle name="Normal 6 3 3 3 5 2 2 2" xfId="28010" xr:uid="{00000000-0005-0000-0000-000038C10000}"/>
    <cellStyle name="Normal 6 3 3 3 5 2 3" xfId="28011" xr:uid="{00000000-0005-0000-0000-000039C10000}"/>
    <cellStyle name="Normal 6 3 3 3 5 3" xfId="28012" xr:uid="{00000000-0005-0000-0000-00003AC10000}"/>
    <cellStyle name="Normal 6 3 3 3 5 3 2" xfId="28013" xr:uid="{00000000-0005-0000-0000-00003BC10000}"/>
    <cellStyle name="Normal 6 3 3 3 5 4" xfId="28014" xr:uid="{00000000-0005-0000-0000-00003CC10000}"/>
    <cellStyle name="Normal 6 3 3 3 6" xfId="28015" xr:uid="{00000000-0005-0000-0000-00003DC10000}"/>
    <cellStyle name="Normal 6 3 3 3 6 2" xfId="28016" xr:uid="{00000000-0005-0000-0000-00003EC10000}"/>
    <cellStyle name="Normal 6 3 3 3 6 2 2" xfId="28017" xr:uid="{00000000-0005-0000-0000-00003FC10000}"/>
    <cellStyle name="Normal 6 3 3 3 6 3" xfId="28018" xr:uid="{00000000-0005-0000-0000-000040C10000}"/>
    <cellStyle name="Normal 6 3 3 3 7" xfId="28019" xr:uid="{00000000-0005-0000-0000-000041C10000}"/>
    <cellStyle name="Normal 6 3 3 3 7 2" xfId="28020" xr:uid="{00000000-0005-0000-0000-000042C10000}"/>
    <cellStyle name="Normal 6 3 3 3 8" xfId="28021" xr:uid="{00000000-0005-0000-0000-000043C10000}"/>
    <cellStyle name="Normal 6 3 3 4" xfId="28022" xr:uid="{00000000-0005-0000-0000-000044C10000}"/>
    <cellStyle name="Normal 6 3 3 4 2" xfId="28023" xr:uid="{00000000-0005-0000-0000-000045C10000}"/>
    <cellStyle name="Normal 6 3 3 4 2 2" xfId="28024" xr:uid="{00000000-0005-0000-0000-000046C10000}"/>
    <cellStyle name="Normal 6 3 3 4 2 2 2" xfId="28025" xr:uid="{00000000-0005-0000-0000-000047C10000}"/>
    <cellStyle name="Normal 6 3 3 4 2 2 2 2" xfId="28026" xr:uid="{00000000-0005-0000-0000-000048C10000}"/>
    <cellStyle name="Normal 6 3 3 4 2 2 2 2 2" xfId="28027" xr:uid="{00000000-0005-0000-0000-000049C10000}"/>
    <cellStyle name="Normal 6 3 3 4 2 2 2 2 2 2" xfId="28028" xr:uid="{00000000-0005-0000-0000-00004AC10000}"/>
    <cellStyle name="Normal 6 3 3 4 2 2 2 2 3" xfId="28029" xr:uid="{00000000-0005-0000-0000-00004BC10000}"/>
    <cellStyle name="Normal 6 3 3 4 2 2 2 3" xfId="28030" xr:uid="{00000000-0005-0000-0000-00004CC10000}"/>
    <cellStyle name="Normal 6 3 3 4 2 2 2 3 2" xfId="28031" xr:uid="{00000000-0005-0000-0000-00004DC10000}"/>
    <cellStyle name="Normal 6 3 3 4 2 2 2 4" xfId="28032" xr:uid="{00000000-0005-0000-0000-00004EC10000}"/>
    <cellStyle name="Normal 6 3 3 4 2 2 3" xfId="28033" xr:uid="{00000000-0005-0000-0000-00004FC10000}"/>
    <cellStyle name="Normal 6 3 3 4 2 2 3 2" xfId="28034" xr:uid="{00000000-0005-0000-0000-000050C10000}"/>
    <cellStyle name="Normal 6 3 3 4 2 2 3 2 2" xfId="28035" xr:uid="{00000000-0005-0000-0000-000051C10000}"/>
    <cellStyle name="Normal 6 3 3 4 2 2 3 3" xfId="28036" xr:uid="{00000000-0005-0000-0000-000052C10000}"/>
    <cellStyle name="Normal 6 3 3 4 2 2 4" xfId="28037" xr:uid="{00000000-0005-0000-0000-000053C10000}"/>
    <cellStyle name="Normal 6 3 3 4 2 2 4 2" xfId="28038" xr:uid="{00000000-0005-0000-0000-000054C10000}"/>
    <cellStyle name="Normal 6 3 3 4 2 2 5" xfId="28039" xr:uid="{00000000-0005-0000-0000-000055C10000}"/>
    <cellStyle name="Normal 6 3 3 4 2 3" xfId="28040" xr:uid="{00000000-0005-0000-0000-000056C10000}"/>
    <cellStyle name="Normal 6 3 3 4 2 3 2" xfId="28041" xr:uid="{00000000-0005-0000-0000-000057C10000}"/>
    <cellStyle name="Normal 6 3 3 4 2 3 2 2" xfId="28042" xr:uid="{00000000-0005-0000-0000-000058C10000}"/>
    <cellStyle name="Normal 6 3 3 4 2 3 2 2 2" xfId="28043" xr:uid="{00000000-0005-0000-0000-000059C10000}"/>
    <cellStyle name="Normal 6 3 3 4 2 3 2 3" xfId="28044" xr:uid="{00000000-0005-0000-0000-00005AC10000}"/>
    <cellStyle name="Normal 6 3 3 4 2 3 3" xfId="28045" xr:uid="{00000000-0005-0000-0000-00005BC10000}"/>
    <cellStyle name="Normal 6 3 3 4 2 3 3 2" xfId="28046" xr:uid="{00000000-0005-0000-0000-00005CC10000}"/>
    <cellStyle name="Normal 6 3 3 4 2 3 4" xfId="28047" xr:uid="{00000000-0005-0000-0000-00005DC10000}"/>
    <cellStyle name="Normal 6 3 3 4 2 4" xfId="28048" xr:uid="{00000000-0005-0000-0000-00005EC10000}"/>
    <cellStyle name="Normal 6 3 3 4 2 4 2" xfId="28049" xr:uid="{00000000-0005-0000-0000-00005FC10000}"/>
    <cellStyle name="Normal 6 3 3 4 2 4 2 2" xfId="28050" xr:uid="{00000000-0005-0000-0000-000060C10000}"/>
    <cellStyle name="Normal 6 3 3 4 2 4 3" xfId="28051" xr:uid="{00000000-0005-0000-0000-000061C10000}"/>
    <cellStyle name="Normal 6 3 3 4 2 5" xfId="28052" xr:uid="{00000000-0005-0000-0000-000062C10000}"/>
    <cellStyle name="Normal 6 3 3 4 2 5 2" xfId="28053" xr:uid="{00000000-0005-0000-0000-000063C10000}"/>
    <cellStyle name="Normal 6 3 3 4 2 6" xfId="28054" xr:uid="{00000000-0005-0000-0000-000064C10000}"/>
    <cellStyle name="Normal 6 3 3 4 3" xfId="28055" xr:uid="{00000000-0005-0000-0000-000065C10000}"/>
    <cellStyle name="Normal 6 3 3 4 3 2" xfId="28056" xr:uid="{00000000-0005-0000-0000-000066C10000}"/>
    <cellStyle name="Normal 6 3 3 4 3 2 2" xfId="28057" xr:uid="{00000000-0005-0000-0000-000067C10000}"/>
    <cellStyle name="Normal 6 3 3 4 3 2 2 2" xfId="28058" xr:uid="{00000000-0005-0000-0000-000068C10000}"/>
    <cellStyle name="Normal 6 3 3 4 3 2 2 2 2" xfId="28059" xr:uid="{00000000-0005-0000-0000-000069C10000}"/>
    <cellStyle name="Normal 6 3 3 4 3 2 2 3" xfId="28060" xr:uid="{00000000-0005-0000-0000-00006AC10000}"/>
    <cellStyle name="Normal 6 3 3 4 3 2 3" xfId="28061" xr:uid="{00000000-0005-0000-0000-00006BC10000}"/>
    <cellStyle name="Normal 6 3 3 4 3 2 3 2" xfId="28062" xr:uid="{00000000-0005-0000-0000-00006CC10000}"/>
    <cellStyle name="Normal 6 3 3 4 3 2 4" xfId="28063" xr:uid="{00000000-0005-0000-0000-00006DC10000}"/>
    <cellStyle name="Normal 6 3 3 4 3 3" xfId="28064" xr:uid="{00000000-0005-0000-0000-00006EC10000}"/>
    <cellStyle name="Normal 6 3 3 4 3 3 2" xfId="28065" xr:uid="{00000000-0005-0000-0000-00006FC10000}"/>
    <cellStyle name="Normal 6 3 3 4 3 3 2 2" xfId="28066" xr:uid="{00000000-0005-0000-0000-000070C10000}"/>
    <cellStyle name="Normal 6 3 3 4 3 3 3" xfId="28067" xr:uid="{00000000-0005-0000-0000-000071C10000}"/>
    <cellStyle name="Normal 6 3 3 4 3 4" xfId="28068" xr:uid="{00000000-0005-0000-0000-000072C10000}"/>
    <cellStyle name="Normal 6 3 3 4 3 4 2" xfId="28069" xr:uid="{00000000-0005-0000-0000-000073C10000}"/>
    <cellStyle name="Normal 6 3 3 4 3 5" xfId="28070" xr:uid="{00000000-0005-0000-0000-000074C10000}"/>
    <cellStyle name="Normal 6 3 3 4 4" xfId="28071" xr:uid="{00000000-0005-0000-0000-000075C10000}"/>
    <cellStyle name="Normal 6 3 3 4 4 2" xfId="28072" xr:uid="{00000000-0005-0000-0000-000076C10000}"/>
    <cellStyle name="Normal 6 3 3 4 4 2 2" xfId="28073" xr:uid="{00000000-0005-0000-0000-000077C10000}"/>
    <cellStyle name="Normal 6 3 3 4 4 2 2 2" xfId="28074" xr:uid="{00000000-0005-0000-0000-000078C10000}"/>
    <cellStyle name="Normal 6 3 3 4 4 2 3" xfId="28075" xr:uid="{00000000-0005-0000-0000-000079C10000}"/>
    <cellStyle name="Normal 6 3 3 4 4 3" xfId="28076" xr:uid="{00000000-0005-0000-0000-00007AC10000}"/>
    <cellStyle name="Normal 6 3 3 4 4 3 2" xfId="28077" xr:uid="{00000000-0005-0000-0000-00007BC10000}"/>
    <cellStyle name="Normal 6 3 3 4 4 4" xfId="28078" xr:uid="{00000000-0005-0000-0000-00007CC10000}"/>
    <cellStyle name="Normal 6 3 3 4 5" xfId="28079" xr:uid="{00000000-0005-0000-0000-00007DC10000}"/>
    <cellStyle name="Normal 6 3 3 4 5 2" xfId="28080" xr:uid="{00000000-0005-0000-0000-00007EC10000}"/>
    <cellStyle name="Normal 6 3 3 4 5 2 2" xfId="28081" xr:uid="{00000000-0005-0000-0000-00007FC10000}"/>
    <cellStyle name="Normal 6 3 3 4 5 3" xfId="28082" xr:uid="{00000000-0005-0000-0000-000080C10000}"/>
    <cellStyle name="Normal 6 3 3 4 6" xfId="28083" xr:uid="{00000000-0005-0000-0000-000081C10000}"/>
    <cellStyle name="Normal 6 3 3 4 6 2" xfId="28084" xr:uid="{00000000-0005-0000-0000-000082C10000}"/>
    <cellStyle name="Normal 6 3 3 4 7" xfId="28085" xr:uid="{00000000-0005-0000-0000-000083C10000}"/>
    <cellStyle name="Normal 6 3 3 5" xfId="28086" xr:uid="{00000000-0005-0000-0000-000084C10000}"/>
    <cellStyle name="Normal 6 3 3 5 2" xfId="28087" xr:uid="{00000000-0005-0000-0000-000085C10000}"/>
    <cellStyle name="Normal 6 3 3 5 2 2" xfId="28088" xr:uid="{00000000-0005-0000-0000-000086C10000}"/>
    <cellStyle name="Normal 6 3 3 5 2 2 2" xfId="28089" xr:uid="{00000000-0005-0000-0000-000087C10000}"/>
    <cellStyle name="Normal 6 3 3 5 2 2 2 2" xfId="28090" xr:uid="{00000000-0005-0000-0000-000088C10000}"/>
    <cellStyle name="Normal 6 3 3 5 2 2 2 2 2" xfId="28091" xr:uid="{00000000-0005-0000-0000-000089C10000}"/>
    <cellStyle name="Normal 6 3 3 5 2 2 2 3" xfId="28092" xr:uid="{00000000-0005-0000-0000-00008AC10000}"/>
    <cellStyle name="Normal 6 3 3 5 2 2 3" xfId="28093" xr:uid="{00000000-0005-0000-0000-00008BC10000}"/>
    <cellStyle name="Normal 6 3 3 5 2 2 3 2" xfId="28094" xr:uid="{00000000-0005-0000-0000-00008CC10000}"/>
    <cellStyle name="Normal 6 3 3 5 2 2 4" xfId="28095" xr:uid="{00000000-0005-0000-0000-00008DC10000}"/>
    <cellStyle name="Normal 6 3 3 5 2 3" xfId="28096" xr:uid="{00000000-0005-0000-0000-00008EC10000}"/>
    <cellStyle name="Normal 6 3 3 5 2 3 2" xfId="28097" xr:uid="{00000000-0005-0000-0000-00008FC10000}"/>
    <cellStyle name="Normal 6 3 3 5 2 3 2 2" xfId="28098" xr:uid="{00000000-0005-0000-0000-000090C10000}"/>
    <cellStyle name="Normal 6 3 3 5 2 3 3" xfId="28099" xr:uid="{00000000-0005-0000-0000-000091C10000}"/>
    <cellStyle name="Normal 6 3 3 5 2 4" xfId="28100" xr:uid="{00000000-0005-0000-0000-000092C10000}"/>
    <cellStyle name="Normal 6 3 3 5 2 4 2" xfId="28101" xr:uid="{00000000-0005-0000-0000-000093C10000}"/>
    <cellStyle name="Normal 6 3 3 5 2 5" xfId="28102" xr:uid="{00000000-0005-0000-0000-000094C10000}"/>
    <cellStyle name="Normal 6 3 3 5 3" xfId="28103" xr:uid="{00000000-0005-0000-0000-000095C10000}"/>
    <cellStyle name="Normal 6 3 3 5 3 2" xfId="28104" xr:uid="{00000000-0005-0000-0000-000096C10000}"/>
    <cellStyle name="Normal 6 3 3 5 3 2 2" xfId="28105" xr:uid="{00000000-0005-0000-0000-000097C10000}"/>
    <cellStyle name="Normal 6 3 3 5 3 2 2 2" xfId="28106" xr:uid="{00000000-0005-0000-0000-000098C10000}"/>
    <cellStyle name="Normal 6 3 3 5 3 2 3" xfId="28107" xr:uid="{00000000-0005-0000-0000-000099C10000}"/>
    <cellStyle name="Normal 6 3 3 5 3 3" xfId="28108" xr:uid="{00000000-0005-0000-0000-00009AC10000}"/>
    <cellStyle name="Normal 6 3 3 5 3 3 2" xfId="28109" xr:uid="{00000000-0005-0000-0000-00009BC10000}"/>
    <cellStyle name="Normal 6 3 3 5 3 4" xfId="28110" xr:uid="{00000000-0005-0000-0000-00009CC10000}"/>
    <cellStyle name="Normal 6 3 3 5 4" xfId="28111" xr:uid="{00000000-0005-0000-0000-00009DC10000}"/>
    <cellStyle name="Normal 6 3 3 5 4 2" xfId="28112" xr:uid="{00000000-0005-0000-0000-00009EC10000}"/>
    <cellStyle name="Normal 6 3 3 5 4 2 2" xfId="28113" xr:uid="{00000000-0005-0000-0000-00009FC10000}"/>
    <cellStyle name="Normal 6 3 3 5 4 3" xfId="28114" xr:uid="{00000000-0005-0000-0000-0000A0C10000}"/>
    <cellStyle name="Normal 6 3 3 5 5" xfId="28115" xr:uid="{00000000-0005-0000-0000-0000A1C10000}"/>
    <cellStyle name="Normal 6 3 3 5 5 2" xfId="28116" xr:uid="{00000000-0005-0000-0000-0000A2C10000}"/>
    <cellStyle name="Normal 6 3 3 5 6" xfId="28117" xr:uid="{00000000-0005-0000-0000-0000A3C10000}"/>
    <cellStyle name="Normal 6 3 3 6" xfId="28118" xr:uid="{00000000-0005-0000-0000-0000A4C10000}"/>
    <cellStyle name="Normal 6 3 3 6 2" xfId="28119" xr:uid="{00000000-0005-0000-0000-0000A5C10000}"/>
    <cellStyle name="Normal 6 3 3 6 2 2" xfId="28120" xr:uid="{00000000-0005-0000-0000-0000A6C10000}"/>
    <cellStyle name="Normal 6 3 3 6 2 2 2" xfId="28121" xr:uid="{00000000-0005-0000-0000-0000A7C10000}"/>
    <cellStyle name="Normal 6 3 3 6 2 2 2 2" xfId="28122" xr:uid="{00000000-0005-0000-0000-0000A8C10000}"/>
    <cellStyle name="Normal 6 3 3 6 2 2 3" xfId="28123" xr:uid="{00000000-0005-0000-0000-0000A9C10000}"/>
    <cellStyle name="Normal 6 3 3 6 2 3" xfId="28124" xr:uid="{00000000-0005-0000-0000-0000AAC10000}"/>
    <cellStyle name="Normal 6 3 3 6 2 3 2" xfId="28125" xr:uid="{00000000-0005-0000-0000-0000ABC10000}"/>
    <cellStyle name="Normal 6 3 3 6 2 4" xfId="28126" xr:uid="{00000000-0005-0000-0000-0000ACC10000}"/>
    <cellStyle name="Normal 6 3 3 6 3" xfId="28127" xr:uid="{00000000-0005-0000-0000-0000ADC10000}"/>
    <cellStyle name="Normal 6 3 3 6 3 2" xfId="28128" xr:uid="{00000000-0005-0000-0000-0000AEC10000}"/>
    <cellStyle name="Normal 6 3 3 6 3 2 2" xfId="28129" xr:uid="{00000000-0005-0000-0000-0000AFC10000}"/>
    <cellStyle name="Normal 6 3 3 6 3 3" xfId="28130" xr:uid="{00000000-0005-0000-0000-0000B0C10000}"/>
    <cellStyle name="Normal 6 3 3 6 4" xfId="28131" xr:uid="{00000000-0005-0000-0000-0000B1C10000}"/>
    <cellStyle name="Normal 6 3 3 6 4 2" xfId="28132" xr:uid="{00000000-0005-0000-0000-0000B2C10000}"/>
    <cellStyle name="Normal 6 3 3 6 5" xfId="28133" xr:uid="{00000000-0005-0000-0000-0000B3C10000}"/>
    <cellStyle name="Normal 6 3 3 7" xfId="28134" xr:uid="{00000000-0005-0000-0000-0000B4C10000}"/>
    <cellStyle name="Normal 6 3 3 7 2" xfId="28135" xr:uid="{00000000-0005-0000-0000-0000B5C10000}"/>
    <cellStyle name="Normal 6 3 3 7 2 2" xfId="28136" xr:uid="{00000000-0005-0000-0000-0000B6C10000}"/>
    <cellStyle name="Normal 6 3 3 7 2 2 2" xfId="28137" xr:uid="{00000000-0005-0000-0000-0000B7C10000}"/>
    <cellStyle name="Normal 6 3 3 7 2 3" xfId="28138" xr:uid="{00000000-0005-0000-0000-0000B8C10000}"/>
    <cellStyle name="Normal 6 3 3 7 3" xfId="28139" xr:uid="{00000000-0005-0000-0000-0000B9C10000}"/>
    <cellStyle name="Normal 6 3 3 7 3 2" xfId="28140" xr:uid="{00000000-0005-0000-0000-0000BAC10000}"/>
    <cellStyle name="Normal 6 3 3 7 4" xfId="28141" xr:uid="{00000000-0005-0000-0000-0000BBC10000}"/>
    <cellStyle name="Normal 6 3 3 8" xfId="28142" xr:uid="{00000000-0005-0000-0000-0000BCC10000}"/>
    <cellStyle name="Normal 6 3 3 8 2" xfId="28143" xr:uid="{00000000-0005-0000-0000-0000BDC10000}"/>
    <cellStyle name="Normal 6 3 3 8 2 2" xfId="28144" xr:uid="{00000000-0005-0000-0000-0000BEC10000}"/>
    <cellStyle name="Normal 6 3 3 8 3" xfId="28145" xr:uid="{00000000-0005-0000-0000-0000BFC10000}"/>
    <cellStyle name="Normal 6 3 3 9" xfId="28146" xr:uid="{00000000-0005-0000-0000-0000C0C10000}"/>
    <cellStyle name="Normal 6 3 3 9 2" xfId="28147" xr:uid="{00000000-0005-0000-0000-0000C1C10000}"/>
    <cellStyle name="Normal 6 3 4" xfId="1623" xr:uid="{00000000-0005-0000-0000-0000C2C10000}"/>
    <cellStyle name="Normal 6 3 4 2" xfId="1624" xr:uid="{00000000-0005-0000-0000-0000C3C10000}"/>
    <cellStyle name="Normal 6 3 4 2 2" xfId="28148" xr:uid="{00000000-0005-0000-0000-0000C4C10000}"/>
    <cellStyle name="Normal 6 3 4 2 2 2" xfId="28149" xr:uid="{00000000-0005-0000-0000-0000C5C10000}"/>
    <cellStyle name="Normal 6 3 4 2 2 2 2" xfId="28150" xr:uid="{00000000-0005-0000-0000-0000C6C10000}"/>
    <cellStyle name="Normal 6 3 4 2 2 2 2 2" xfId="28151" xr:uid="{00000000-0005-0000-0000-0000C7C10000}"/>
    <cellStyle name="Normal 6 3 4 2 2 2 2 2 2" xfId="28152" xr:uid="{00000000-0005-0000-0000-0000C8C10000}"/>
    <cellStyle name="Normal 6 3 4 2 2 2 2 2 2 2" xfId="28153" xr:uid="{00000000-0005-0000-0000-0000C9C10000}"/>
    <cellStyle name="Normal 6 3 4 2 2 2 2 2 2 2 2" xfId="28154" xr:uid="{00000000-0005-0000-0000-0000CAC10000}"/>
    <cellStyle name="Normal 6 3 4 2 2 2 2 2 2 3" xfId="28155" xr:uid="{00000000-0005-0000-0000-0000CBC10000}"/>
    <cellStyle name="Normal 6 3 4 2 2 2 2 2 3" xfId="28156" xr:uid="{00000000-0005-0000-0000-0000CCC10000}"/>
    <cellStyle name="Normal 6 3 4 2 2 2 2 2 3 2" xfId="28157" xr:uid="{00000000-0005-0000-0000-0000CDC10000}"/>
    <cellStyle name="Normal 6 3 4 2 2 2 2 2 4" xfId="28158" xr:uid="{00000000-0005-0000-0000-0000CEC10000}"/>
    <cellStyle name="Normal 6 3 4 2 2 2 2 3" xfId="28159" xr:uid="{00000000-0005-0000-0000-0000CFC10000}"/>
    <cellStyle name="Normal 6 3 4 2 2 2 2 3 2" xfId="28160" xr:uid="{00000000-0005-0000-0000-0000D0C10000}"/>
    <cellStyle name="Normal 6 3 4 2 2 2 2 3 2 2" xfId="28161" xr:uid="{00000000-0005-0000-0000-0000D1C10000}"/>
    <cellStyle name="Normal 6 3 4 2 2 2 2 3 3" xfId="28162" xr:uid="{00000000-0005-0000-0000-0000D2C10000}"/>
    <cellStyle name="Normal 6 3 4 2 2 2 2 4" xfId="28163" xr:uid="{00000000-0005-0000-0000-0000D3C10000}"/>
    <cellStyle name="Normal 6 3 4 2 2 2 2 4 2" xfId="28164" xr:uid="{00000000-0005-0000-0000-0000D4C10000}"/>
    <cellStyle name="Normal 6 3 4 2 2 2 2 5" xfId="28165" xr:uid="{00000000-0005-0000-0000-0000D5C10000}"/>
    <cellStyle name="Normal 6 3 4 2 2 2 3" xfId="28166" xr:uid="{00000000-0005-0000-0000-0000D6C10000}"/>
    <cellStyle name="Normal 6 3 4 2 2 2 3 2" xfId="28167" xr:uid="{00000000-0005-0000-0000-0000D7C10000}"/>
    <cellStyle name="Normal 6 3 4 2 2 2 3 2 2" xfId="28168" xr:uid="{00000000-0005-0000-0000-0000D8C10000}"/>
    <cellStyle name="Normal 6 3 4 2 2 2 3 2 2 2" xfId="28169" xr:uid="{00000000-0005-0000-0000-0000D9C10000}"/>
    <cellStyle name="Normal 6 3 4 2 2 2 3 2 3" xfId="28170" xr:uid="{00000000-0005-0000-0000-0000DAC10000}"/>
    <cellStyle name="Normal 6 3 4 2 2 2 3 3" xfId="28171" xr:uid="{00000000-0005-0000-0000-0000DBC10000}"/>
    <cellStyle name="Normal 6 3 4 2 2 2 3 3 2" xfId="28172" xr:uid="{00000000-0005-0000-0000-0000DCC10000}"/>
    <cellStyle name="Normal 6 3 4 2 2 2 3 4" xfId="28173" xr:uid="{00000000-0005-0000-0000-0000DDC10000}"/>
    <cellStyle name="Normal 6 3 4 2 2 2 4" xfId="28174" xr:uid="{00000000-0005-0000-0000-0000DEC10000}"/>
    <cellStyle name="Normal 6 3 4 2 2 2 4 2" xfId="28175" xr:uid="{00000000-0005-0000-0000-0000DFC10000}"/>
    <cellStyle name="Normal 6 3 4 2 2 2 4 2 2" xfId="28176" xr:uid="{00000000-0005-0000-0000-0000E0C10000}"/>
    <cellStyle name="Normal 6 3 4 2 2 2 4 3" xfId="28177" xr:uid="{00000000-0005-0000-0000-0000E1C10000}"/>
    <cellStyle name="Normal 6 3 4 2 2 2 5" xfId="28178" xr:uid="{00000000-0005-0000-0000-0000E2C10000}"/>
    <cellStyle name="Normal 6 3 4 2 2 2 5 2" xfId="28179" xr:uid="{00000000-0005-0000-0000-0000E3C10000}"/>
    <cellStyle name="Normal 6 3 4 2 2 2 6" xfId="28180" xr:uid="{00000000-0005-0000-0000-0000E4C10000}"/>
    <cellStyle name="Normal 6 3 4 2 2 3" xfId="28181" xr:uid="{00000000-0005-0000-0000-0000E5C10000}"/>
    <cellStyle name="Normal 6 3 4 2 2 3 2" xfId="28182" xr:uid="{00000000-0005-0000-0000-0000E6C10000}"/>
    <cellStyle name="Normal 6 3 4 2 2 3 2 2" xfId="28183" xr:uid="{00000000-0005-0000-0000-0000E7C10000}"/>
    <cellStyle name="Normal 6 3 4 2 2 3 2 2 2" xfId="28184" xr:uid="{00000000-0005-0000-0000-0000E8C10000}"/>
    <cellStyle name="Normal 6 3 4 2 2 3 2 2 2 2" xfId="28185" xr:uid="{00000000-0005-0000-0000-0000E9C10000}"/>
    <cellStyle name="Normal 6 3 4 2 2 3 2 2 3" xfId="28186" xr:uid="{00000000-0005-0000-0000-0000EAC10000}"/>
    <cellStyle name="Normal 6 3 4 2 2 3 2 3" xfId="28187" xr:uid="{00000000-0005-0000-0000-0000EBC10000}"/>
    <cellStyle name="Normal 6 3 4 2 2 3 2 3 2" xfId="28188" xr:uid="{00000000-0005-0000-0000-0000ECC10000}"/>
    <cellStyle name="Normal 6 3 4 2 2 3 2 4" xfId="28189" xr:uid="{00000000-0005-0000-0000-0000EDC10000}"/>
    <cellStyle name="Normal 6 3 4 2 2 3 3" xfId="28190" xr:uid="{00000000-0005-0000-0000-0000EEC10000}"/>
    <cellStyle name="Normal 6 3 4 2 2 3 3 2" xfId="28191" xr:uid="{00000000-0005-0000-0000-0000EFC10000}"/>
    <cellStyle name="Normal 6 3 4 2 2 3 3 2 2" xfId="28192" xr:uid="{00000000-0005-0000-0000-0000F0C10000}"/>
    <cellStyle name="Normal 6 3 4 2 2 3 3 3" xfId="28193" xr:uid="{00000000-0005-0000-0000-0000F1C10000}"/>
    <cellStyle name="Normal 6 3 4 2 2 3 4" xfId="28194" xr:uid="{00000000-0005-0000-0000-0000F2C10000}"/>
    <cellStyle name="Normal 6 3 4 2 2 3 4 2" xfId="28195" xr:uid="{00000000-0005-0000-0000-0000F3C10000}"/>
    <cellStyle name="Normal 6 3 4 2 2 3 5" xfId="28196" xr:uid="{00000000-0005-0000-0000-0000F4C10000}"/>
    <cellStyle name="Normal 6 3 4 2 2 4" xfId="28197" xr:uid="{00000000-0005-0000-0000-0000F5C10000}"/>
    <cellStyle name="Normal 6 3 4 2 2 4 2" xfId="28198" xr:uid="{00000000-0005-0000-0000-0000F6C10000}"/>
    <cellStyle name="Normal 6 3 4 2 2 4 2 2" xfId="28199" xr:uid="{00000000-0005-0000-0000-0000F7C10000}"/>
    <cellStyle name="Normal 6 3 4 2 2 4 2 2 2" xfId="28200" xr:uid="{00000000-0005-0000-0000-0000F8C10000}"/>
    <cellStyle name="Normal 6 3 4 2 2 4 2 3" xfId="28201" xr:uid="{00000000-0005-0000-0000-0000F9C10000}"/>
    <cellStyle name="Normal 6 3 4 2 2 4 3" xfId="28202" xr:uid="{00000000-0005-0000-0000-0000FAC10000}"/>
    <cellStyle name="Normal 6 3 4 2 2 4 3 2" xfId="28203" xr:uid="{00000000-0005-0000-0000-0000FBC10000}"/>
    <cellStyle name="Normal 6 3 4 2 2 4 4" xfId="28204" xr:uid="{00000000-0005-0000-0000-0000FCC10000}"/>
    <cellStyle name="Normal 6 3 4 2 2 5" xfId="28205" xr:uid="{00000000-0005-0000-0000-0000FDC10000}"/>
    <cellStyle name="Normal 6 3 4 2 2 5 2" xfId="28206" xr:uid="{00000000-0005-0000-0000-0000FEC10000}"/>
    <cellStyle name="Normal 6 3 4 2 2 5 2 2" xfId="28207" xr:uid="{00000000-0005-0000-0000-0000FFC10000}"/>
    <cellStyle name="Normal 6 3 4 2 2 5 3" xfId="28208" xr:uid="{00000000-0005-0000-0000-000000C20000}"/>
    <cellStyle name="Normal 6 3 4 2 2 6" xfId="28209" xr:uid="{00000000-0005-0000-0000-000001C20000}"/>
    <cellStyle name="Normal 6 3 4 2 2 6 2" xfId="28210" xr:uid="{00000000-0005-0000-0000-000002C20000}"/>
    <cellStyle name="Normal 6 3 4 2 2 7" xfId="28211" xr:uid="{00000000-0005-0000-0000-000003C20000}"/>
    <cellStyle name="Normal 6 3 4 2 3" xfId="28212" xr:uid="{00000000-0005-0000-0000-000004C20000}"/>
    <cellStyle name="Normal 6 3 4 2 3 2" xfId="28213" xr:uid="{00000000-0005-0000-0000-000005C20000}"/>
    <cellStyle name="Normal 6 3 4 2 3 2 2" xfId="28214" xr:uid="{00000000-0005-0000-0000-000006C20000}"/>
    <cellStyle name="Normal 6 3 4 2 3 2 2 2" xfId="28215" xr:uid="{00000000-0005-0000-0000-000007C20000}"/>
    <cellStyle name="Normal 6 3 4 2 3 2 2 2 2" xfId="28216" xr:uid="{00000000-0005-0000-0000-000008C20000}"/>
    <cellStyle name="Normal 6 3 4 2 3 2 2 2 2 2" xfId="28217" xr:uid="{00000000-0005-0000-0000-000009C20000}"/>
    <cellStyle name="Normal 6 3 4 2 3 2 2 2 3" xfId="28218" xr:uid="{00000000-0005-0000-0000-00000AC20000}"/>
    <cellStyle name="Normal 6 3 4 2 3 2 2 3" xfId="28219" xr:uid="{00000000-0005-0000-0000-00000BC20000}"/>
    <cellStyle name="Normal 6 3 4 2 3 2 2 3 2" xfId="28220" xr:uid="{00000000-0005-0000-0000-00000CC20000}"/>
    <cellStyle name="Normal 6 3 4 2 3 2 2 4" xfId="28221" xr:uid="{00000000-0005-0000-0000-00000DC20000}"/>
    <cellStyle name="Normal 6 3 4 2 3 2 3" xfId="28222" xr:uid="{00000000-0005-0000-0000-00000EC20000}"/>
    <cellStyle name="Normal 6 3 4 2 3 2 3 2" xfId="28223" xr:uid="{00000000-0005-0000-0000-00000FC20000}"/>
    <cellStyle name="Normal 6 3 4 2 3 2 3 2 2" xfId="28224" xr:uid="{00000000-0005-0000-0000-000010C20000}"/>
    <cellStyle name="Normal 6 3 4 2 3 2 3 3" xfId="28225" xr:uid="{00000000-0005-0000-0000-000011C20000}"/>
    <cellStyle name="Normal 6 3 4 2 3 2 4" xfId="28226" xr:uid="{00000000-0005-0000-0000-000012C20000}"/>
    <cellStyle name="Normal 6 3 4 2 3 2 4 2" xfId="28227" xr:uid="{00000000-0005-0000-0000-000013C20000}"/>
    <cellStyle name="Normal 6 3 4 2 3 2 5" xfId="28228" xr:uid="{00000000-0005-0000-0000-000014C20000}"/>
    <cellStyle name="Normal 6 3 4 2 3 3" xfId="28229" xr:uid="{00000000-0005-0000-0000-000015C20000}"/>
    <cellStyle name="Normal 6 3 4 2 3 3 2" xfId="28230" xr:uid="{00000000-0005-0000-0000-000016C20000}"/>
    <cellStyle name="Normal 6 3 4 2 3 3 2 2" xfId="28231" xr:uid="{00000000-0005-0000-0000-000017C20000}"/>
    <cellStyle name="Normal 6 3 4 2 3 3 2 2 2" xfId="28232" xr:uid="{00000000-0005-0000-0000-000018C20000}"/>
    <cellStyle name="Normal 6 3 4 2 3 3 2 3" xfId="28233" xr:uid="{00000000-0005-0000-0000-000019C20000}"/>
    <cellStyle name="Normal 6 3 4 2 3 3 3" xfId="28234" xr:uid="{00000000-0005-0000-0000-00001AC20000}"/>
    <cellStyle name="Normal 6 3 4 2 3 3 3 2" xfId="28235" xr:uid="{00000000-0005-0000-0000-00001BC20000}"/>
    <cellStyle name="Normal 6 3 4 2 3 3 4" xfId="28236" xr:uid="{00000000-0005-0000-0000-00001CC20000}"/>
    <cellStyle name="Normal 6 3 4 2 3 4" xfId="28237" xr:uid="{00000000-0005-0000-0000-00001DC20000}"/>
    <cellStyle name="Normal 6 3 4 2 3 4 2" xfId="28238" xr:uid="{00000000-0005-0000-0000-00001EC20000}"/>
    <cellStyle name="Normal 6 3 4 2 3 4 2 2" xfId="28239" xr:uid="{00000000-0005-0000-0000-00001FC20000}"/>
    <cellStyle name="Normal 6 3 4 2 3 4 3" xfId="28240" xr:uid="{00000000-0005-0000-0000-000020C20000}"/>
    <cellStyle name="Normal 6 3 4 2 3 5" xfId="28241" xr:uid="{00000000-0005-0000-0000-000021C20000}"/>
    <cellStyle name="Normal 6 3 4 2 3 5 2" xfId="28242" xr:uid="{00000000-0005-0000-0000-000022C20000}"/>
    <cellStyle name="Normal 6 3 4 2 3 6" xfId="28243" xr:uid="{00000000-0005-0000-0000-000023C20000}"/>
    <cellStyle name="Normal 6 3 4 2 4" xfId="28244" xr:uid="{00000000-0005-0000-0000-000024C20000}"/>
    <cellStyle name="Normal 6 3 4 2 4 2" xfId="28245" xr:uid="{00000000-0005-0000-0000-000025C20000}"/>
    <cellStyle name="Normal 6 3 4 2 4 2 2" xfId="28246" xr:uid="{00000000-0005-0000-0000-000026C20000}"/>
    <cellStyle name="Normal 6 3 4 2 4 2 2 2" xfId="28247" xr:uid="{00000000-0005-0000-0000-000027C20000}"/>
    <cellStyle name="Normal 6 3 4 2 4 2 2 2 2" xfId="28248" xr:uid="{00000000-0005-0000-0000-000028C20000}"/>
    <cellStyle name="Normal 6 3 4 2 4 2 2 3" xfId="28249" xr:uid="{00000000-0005-0000-0000-000029C20000}"/>
    <cellStyle name="Normal 6 3 4 2 4 2 3" xfId="28250" xr:uid="{00000000-0005-0000-0000-00002AC20000}"/>
    <cellStyle name="Normal 6 3 4 2 4 2 3 2" xfId="28251" xr:uid="{00000000-0005-0000-0000-00002BC20000}"/>
    <cellStyle name="Normal 6 3 4 2 4 2 4" xfId="28252" xr:uid="{00000000-0005-0000-0000-00002CC20000}"/>
    <cellStyle name="Normal 6 3 4 2 4 3" xfId="28253" xr:uid="{00000000-0005-0000-0000-00002DC20000}"/>
    <cellStyle name="Normal 6 3 4 2 4 3 2" xfId="28254" xr:uid="{00000000-0005-0000-0000-00002EC20000}"/>
    <cellStyle name="Normal 6 3 4 2 4 3 2 2" xfId="28255" xr:uid="{00000000-0005-0000-0000-00002FC20000}"/>
    <cellStyle name="Normal 6 3 4 2 4 3 3" xfId="28256" xr:uid="{00000000-0005-0000-0000-000030C20000}"/>
    <cellStyle name="Normal 6 3 4 2 4 4" xfId="28257" xr:uid="{00000000-0005-0000-0000-000031C20000}"/>
    <cellStyle name="Normal 6 3 4 2 4 4 2" xfId="28258" xr:uid="{00000000-0005-0000-0000-000032C20000}"/>
    <cellStyle name="Normal 6 3 4 2 4 5" xfId="28259" xr:uid="{00000000-0005-0000-0000-000033C20000}"/>
    <cellStyle name="Normal 6 3 4 2 5" xfId="28260" xr:uid="{00000000-0005-0000-0000-000034C20000}"/>
    <cellStyle name="Normal 6 3 4 2 5 2" xfId="28261" xr:uid="{00000000-0005-0000-0000-000035C20000}"/>
    <cellStyle name="Normal 6 3 4 2 5 2 2" xfId="28262" xr:uid="{00000000-0005-0000-0000-000036C20000}"/>
    <cellStyle name="Normal 6 3 4 2 5 2 2 2" xfId="28263" xr:uid="{00000000-0005-0000-0000-000037C20000}"/>
    <cellStyle name="Normal 6 3 4 2 5 2 3" xfId="28264" xr:uid="{00000000-0005-0000-0000-000038C20000}"/>
    <cellStyle name="Normal 6 3 4 2 5 3" xfId="28265" xr:uid="{00000000-0005-0000-0000-000039C20000}"/>
    <cellStyle name="Normal 6 3 4 2 5 3 2" xfId="28266" xr:uid="{00000000-0005-0000-0000-00003AC20000}"/>
    <cellStyle name="Normal 6 3 4 2 5 4" xfId="28267" xr:uid="{00000000-0005-0000-0000-00003BC20000}"/>
    <cellStyle name="Normal 6 3 4 2 6" xfId="28268" xr:uid="{00000000-0005-0000-0000-00003CC20000}"/>
    <cellStyle name="Normal 6 3 4 2 6 2" xfId="28269" xr:uid="{00000000-0005-0000-0000-00003DC20000}"/>
    <cellStyle name="Normal 6 3 4 2 6 2 2" xfId="28270" xr:uid="{00000000-0005-0000-0000-00003EC20000}"/>
    <cellStyle name="Normal 6 3 4 2 6 3" xfId="28271" xr:uid="{00000000-0005-0000-0000-00003FC20000}"/>
    <cellStyle name="Normal 6 3 4 2 7" xfId="28272" xr:uid="{00000000-0005-0000-0000-000040C20000}"/>
    <cellStyle name="Normal 6 3 4 2 7 2" xfId="28273" xr:uid="{00000000-0005-0000-0000-000041C20000}"/>
    <cellStyle name="Normal 6 3 4 2 8" xfId="28274" xr:uid="{00000000-0005-0000-0000-000042C20000}"/>
    <cellStyle name="Normal 6 3 4 3" xfId="28275" xr:uid="{00000000-0005-0000-0000-000043C20000}"/>
    <cellStyle name="Normal 6 3 4 3 2" xfId="28276" xr:uid="{00000000-0005-0000-0000-000044C20000}"/>
    <cellStyle name="Normal 6 3 4 3 2 2" xfId="28277" xr:uid="{00000000-0005-0000-0000-000045C20000}"/>
    <cellStyle name="Normal 6 3 4 3 2 2 2" xfId="28278" xr:uid="{00000000-0005-0000-0000-000046C20000}"/>
    <cellStyle name="Normal 6 3 4 3 2 2 2 2" xfId="28279" xr:uid="{00000000-0005-0000-0000-000047C20000}"/>
    <cellStyle name="Normal 6 3 4 3 2 2 2 2 2" xfId="28280" xr:uid="{00000000-0005-0000-0000-000048C20000}"/>
    <cellStyle name="Normal 6 3 4 3 2 2 2 2 2 2" xfId="28281" xr:uid="{00000000-0005-0000-0000-000049C20000}"/>
    <cellStyle name="Normal 6 3 4 3 2 2 2 2 3" xfId="28282" xr:uid="{00000000-0005-0000-0000-00004AC20000}"/>
    <cellStyle name="Normal 6 3 4 3 2 2 2 3" xfId="28283" xr:uid="{00000000-0005-0000-0000-00004BC20000}"/>
    <cellStyle name="Normal 6 3 4 3 2 2 2 3 2" xfId="28284" xr:uid="{00000000-0005-0000-0000-00004CC20000}"/>
    <cellStyle name="Normal 6 3 4 3 2 2 2 4" xfId="28285" xr:uid="{00000000-0005-0000-0000-00004DC20000}"/>
    <cellStyle name="Normal 6 3 4 3 2 2 3" xfId="28286" xr:uid="{00000000-0005-0000-0000-00004EC20000}"/>
    <cellStyle name="Normal 6 3 4 3 2 2 3 2" xfId="28287" xr:uid="{00000000-0005-0000-0000-00004FC20000}"/>
    <cellStyle name="Normal 6 3 4 3 2 2 3 2 2" xfId="28288" xr:uid="{00000000-0005-0000-0000-000050C20000}"/>
    <cellStyle name="Normal 6 3 4 3 2 2 3 3" xfId="28289" xr:uid="{00000000-0005-0000-0000-000051C20000}"/>
    <cellStyle name="Normal 6 3 4 3 2 2 4" xfId="28290" xr:uid="{00000000-0005-0000-0000-000052C20000}"/>
    <cellStyle name="Normal 6 3 4 3 2 2 4 2" xfId="28291" xr:uid="{00000000-0005-0000-0000-000053C20000}"/>
    <cellStyle name="Normal 6 3 4 3 2 2 5" xfId="28292" xr:uid="{00000000-0005-0000-0000-000054C20000}"/>
    <cellStyle name="Normal 6 3 4 3 2 3" xfId="28293" xr:uid="{00000000-0005-0000-0000-000055C20000}"/>
    <cellStyle name="Normal 6 3 4 3 2 3 2" xfId="28294" xr:uid="{00000000-0005-0000-0000-000056C20000}"/>
    <cellStyle name="Normal 6 3 4 3 2 3 2 2" xfId="28295" xr:uid="{00000000-0005-0000-0000-000057C20000}"/>
    <cellStyle name="Normal 6 3 4 3 2 3 2 2 2" xfId="28296" xr:uid="{00000000-0005-0000-0000-000058C20000}"/>
    <cellStyle name="Normal 6 3 4 3 2 3 2 3" xfId="28297" xr:uid="{00000000-0005-0000-0000-000059C20000}"/>
    <cellStyle name="Normal 6 3 4 3 2 3 3" xfId="28298" xr:uid="{00000000-0005-0000-0000-00005AC20000}"/>
    <cellStyle name="Normal 6 3 4 3 2 3 3 2" xfId="28299" xr:uid="{00000000-0005-0000-0000-00005BC20000}"/>
    <cellStyle name="Normal 6 3 4 3 2 3 4" xfId="28300" xr:uid="{00000000-0005-0000-0000-00005CC20000}"/>
    <cellStyle name="Normal 6 3 4 3 2 4" xfId="28301" xr:uid="{00000000-0005-0000-0000-00005DC20000}"/>
    <cellStyle name="Normal 6 3 4 3 2 4 2" xfId="28302" xr:uid="{00000000-0005-0000-0000-00005EC20000}"/>
    <cellStyle name="Normal 6 3 4 3 2 4 2 2" xfId="28303" xr:uid="{00000000-0005-0000-0000-00005FC20000}"/>
    <cellStyle name="Normal 6 3 4 3 2 4 3" xfId="28304" xr:uid="{00000000-0005-0000-0000-000060C20000}"/>
    <cellStyle name="Normal 6 3 4 3 2 5" xfId="28305" xr:uid="{00000000-0005-0000-0000-000061C20000}"/>
    <cellStyle name="Normal 6 3 4 3 2 5 2" xfId="28306" xr:uid="{00000000-0005-0000-0000-000062C20000}"/>
    <cellStyle name="Normal 6 3 4 3 2 6" xfId="28307" xr:uid="{00000000-0005-0000-0000-000063C20000}"/>
    <cellStyle name="Normal 6 3 4 3 3" xfId="28308" xr:uid="{00000000-0005-0000-0000-000064C20000}"/>
    <cellStyle name="Normal 6 3 4 3 3 2" xfId="28309" xr:uid="{00000000-0005-0000-0000-000065C20000}"/>
    <cellStyle name="Normal 6 3 4 3 3 2 2" xfId="28310" xr:uid="{00000000-0005-0000-0000-000066C20000}"/>
    <cellStyle name="Normal 6 3 4 3 3 2 2 2" xfId="28311" xr:uid="{00000000-0005-0000-0000-000067C20000}"/>
    <cellStyle name="Normal 6 3 4 3 3 2 2 2 2" xfId="28312" xr:uid="{00000000-0005-0000-0000-000068C20000}"/>
    <cellStyle name="Normal 6 3 4 3 3 2 2 3" xfId="28313" xr:uid="{00000000-0005-0000-0000-000069C20000}"/>
    <cellStyle name="Normal 6 3 4 3 3 2 3" xfId="28314" xr:uid="{00000000-0005-0000-0000-00006AC20000}"/>
    <cellStyle name="Normal 6 3 4 3 3 2 3 2" xfId="28315" xr:uid="{00000000-0005-0000-0000-00006BC20000}"/>
    <cellStyle name="Normal 6 3 4 3 3 2 4" xfId="28316" xr:uid="{00000000-0005-0000-0000-00006CC20000}"/>
    <cellStyle name="Normal 6 3 4 3 3 3" xfId="28317" xr:uid="{00000000-0005-0000-0000-00006DC20000}"/>
    <cellStyle name="Normal 6 3 4 3 3 3 2" xfId="28318" xr:uid="{00000000-0005-0000-0000-00006EC20000}"/>
    <cellStyle name="Normal 6 3 4 3 3 3 2 2" xfId="28319" xr:uid="{00000000-0005-0000-0000-00006FC20000}"/>
    <cellStyle name="Normal 6 3 4 3 3 3 3" xfId="28320" xr:uid="{00000000-0005-0000-0000-000070C20000}"/>
    <cellStyle name="Normal 6 3 4 3 3 4" xfId="28321" xr:uid="{00000000-0005-0000-0000-000071C20000}"/>
    <cellStyle name="Normal 6 3 4 3 3 4 2" xfId="28322" xr:uid="{00000000-0005-0000-0000-000072C20000}"/>
    <cellStyle name="Normal 6 3 4 3 3 5" xfId="28323" xr:uid="{00000000-0005-0000-0000-000073C20000}"/>
    <cellStyle name="Normal 6 3 4 3 4" xfId="28324" xr:uid="{00000000-0005-0000-0000-000074C20000}"/>
    <cellStyle name="Normal 6 3 4 3 4 2" xfId="28325" xr:uid="{00000000-0005-0000-0000-000075C20000}"/>
    <cellStyle name="Normal 6 3 4 3 4 2 2" xfId="28326" xr:uid="{00000000-0005-0000-0000-000076C20000}"/>
    <cellStyle name="Normal 6 3 4 3 4 2 2 2" xfId="28327" xr:uid="{00000000-0005-0000-0000-000077C20000}"/>
    <cellStyle name="Normal 6 3 4 3 4 2 3" xfId="28328" xr:uid="{00000000-0005-0000-0000-000078C20000}"/>
    <cellStyle name="Normal 6 3 4 3 4 3" xfId="28329" xr:uid="{00000000-0005-0000-0000-000079C20000}"/>
    <cellStyle name="Normal 6 3 4 3 4 3 2" xfId="28330" xr:uid="{00000000-0005-0000-0000-00007AC20000}"/>
    <cellStyle name="Normal 6 3 4 3 4 4" xfId="28331" xr:uid="{00000000-0005-0000-0000-00007BC20000}"/>
    <cellStyle name="Normal 6 3 4 3 5" xfId="28332" xr:uid="{00000000-0005-0000-0000-00007CC20000}"/>
    <cellStyle name="Normal 6 3 4 3 5 2" xfId="28333" xr:uid="{00000000-0005-0000-0000-00007DC20000}"/>
    <cellStyle name="Normal 6 3 4 3 5 2 2" xfId="28334" xr:uid="{00000000-0005-0000-0000-00007EC20000}"/>
    <cellStyle name="Normal 6 3 4 3 5 3" xfId="28335" xr:uid="{00000000-0005-0000-0000-00007FC20000}"/>
    <cellStyle name="Normal 6 3 4 3 6" xfId="28336" xr:uid="{00000000-0005-0000-0000-000080C20000}"/>
    <cellStyle name="Normal 6 3 4 3 6 2" xfId="28337" xr:uid="{00000000-0005-0000-0000-000081C20000}"/>
    <cellStyle name="Normal 6 3 4 3 7" xfId="28338" xr:uid="{00000000-0005-0000-0000-000082C20000}"/>
    <cellStyle name="Normal 6 3 4 4" xfId="28339" xr:uid="{00000000-0005-0000-0000-000083C20000}"/>
    <cellStyle name="Normal 6 3 4 4 2" xfId="28340" xr:uid="{00000000-0005-0000-0000-000084C20000}"/>
    <cellStyle name="Normal 6 3 4 4 2 2" xfId="28341" xr:uid="{00000000-0005-0000-0000-000085C20000}"/>
    <cellStyle name="Normal 6 3 4 4 2 2 2" xfId="28342" xr:uid="{00000000-0005-0000-0000-000086C20000}"/>
    <cellStyle name="Normal 6 3 4 4 2 2 2 2" xfId="28343" xr:uid="{00000000-0005-0000-0000-000087C20000}"/>
    <cellStyle name="Normal 6 3 4 4 2 2 2 2 2" xfId="28344" xr:uid="{00000000-0005-0000-0000-000088C20000}"/>
    <cellStyle name="Normal 6 3 4 4 2 2 2 3" xfId="28345" xr:uid="{00000000-0005-0000-0000-000089C20000}"/>
    <cellStyle name="Normal 6 3 4 4 2 2 3" xfId="28346" xr:uid="{00000000-0005-0000-0000-00008AC20000}"/>
    <cellStyle name="Normal 6 3 4 4 2 2 3 2" xfId="28347" xr:uid="{00000000-0005-0000-0000-00008BC20000}"/>
    <cellStyle name="Normal 6 3 4 4 2 2 4" xfId="28348" xr:uid="{00000000-0005-0000-0000-00008CC20000}"/>
    <cellStyle name="Normal 6 3 4 4 2 3" xfId="28349" xr:uid="{00000000-0005-0000-0000-00008DC20000}"/>
    <cellStyle name="Normal 6 3 4 4 2 3 2" xfId="28350" xr:uid="{00000000-0005-0000-0000-00008EC20000}"/>
    <cellStyle name="Normal 6 3 4 4 2 3 2 2" xfId="28351" xr:uid="{00000000-0005-0000-0000-00008FC20000}"/>
    <cellStyle name="Normal 6 3 4 4 2 3 3" xfId="28352" xr:uid="{00000000-0005-0000-0000-000090C20000}"/>
    <cellStyle name="Normal 6 3 4 4 2 4" xfId="28353" xr:uid="{00000000-0005-0000-0000-000091C20000}"/>
    <cellStyle name="Normal 6 3 4 4 2 4 2" xfId="28354" xr:uid="{00000000-0005-0000-0000-000092C20000}"/>
    <cellStyle name="Normal 6 3 4 4 2 5" xfId="28355" xr:uid="{00000000-0005-0000-0000-000093C20000}"/>
    <cellStyle name="Normal 6 3 4 4 3" xfId="28356" xr:uid="{00000000-0005-0000-0000-000094C20000}"/>
    <cellStyle name="Normal 6 3 4 4 3 2" xfId="28357" xr:uid="{00000000-0005-0000-0000-000095C20000}"/>
    <cellStyle name="Normal 6 3 4 4 3 2 2" xfId="28358" xr:uid="{00000000-0005-0000-0000-000096C20000}"/>
    <cellStyle name="Normal 6 3 4 4 3 2 2 2" xfId="28359" xr:uid="{00000000-0005-0000-0000-000097C20000}"/>
    <cellStyle name="Normal 6 3 4 4 3 2 3" xfId="28360" xr:uid="{00000000-0005-0000-0000-000098C20000}"/>
    <cellStyle name="Normal 6 3 4 4 3 3" xfId="28361" xr:uid="{00000000-0005-0000-0000-000099C20000}"/>
    <cellStyle name="Normal 6 3 4 4 3 3 2" xfId="28362" xr:uid="{00000000-0005-0000-0000-00009AC20000}"/>
    <cellStyle name="Normal 6 3 4 4 3 4" xfId="28363" xr:uid="{00000000-0005-0000-0000-00009BC20000}"/>
    <cellStyle name="Normal 6 3 4 4 4" xfId="28364" xr:uid="{00000000-0005-0000-0000-00009CC20000}"/>
    <cellStyle name="Normal 6 3 4 4 4 2" xfId="28365" xr:uid="{00000000-0005-0000-0000-00009DC20000}"/>
    <cellStyle name="Normal 6 3 4 4 4 2 2" xfId="28366" xr:uid="{00000000-0005-0000-0000-00009EC20000}"/>
    <cellStyle name="Normal 6 3 4 4 4 3" xfId="28367" xr:uid="{00000000-0005-0000-0000-00009FC20000}"/>
    <cellStyle name="Normal 6 3 4 4 5" xfId="28368" xr:uid="{00000000-0005-0000-0000-0000A0C20000}"/>
    <cellStyle name="Normal 6 3 4 4 5 2" xfId="28369" xr:uid="{00000000-0005-0000-0000-0000A1C20000}"/>
    <cellStyle name="Normal 6 3 4 4 6" xfId="28370" xr:uid="{00000000-0005-0000-0000-0000A2C20000}"/>
    <cellStyle name="Normal 6 3 4 5" xfId="28371" xr:uid="{00000000-0005-0000-0000-0000A3C20000}"/>
    <cellStyle name="Normal 6 3 4 5 2" xfId="28372" xr:uid="{00000000-0005-0000-0000-0000A4C20000}"/>
    <cellStyle name="Normal 6 3 4 5 2 2" xfId="28373" xr:uid="{00000000-0005-0000-0000-0000A5C20000}"/>
    <cellStyle name="Normal 6 3 4 5 2 2 2" xfId="28374" xr:uid="{00000000-0005-0000-0000-0000A6C20000}"/>
    <cellStyle name="Normal 6 3 4 5 2 2 2 2" xfId="28375" xr:uid="{00000000-0005-0000-0000-0000A7C20000}"/>
    <cellStyle name="Normal 6 3 4 5 2 2 3" xfId="28376" xr:uid="{00000000-0005-0000-0000-0000A8C20000}"/>
    <cellStyle name="Normal 6 3 4 5 2 3" xfId="28377" xr:uid="{00000000-0005-0000-0000-0000A9C20000}"/>
    <cellStyle name="Normal 6 3 4 5 2 3 2" xfId="28378" xr:uid="{00000000-0005-0000-0000-0000AAC20000}"/>
    <cellStyle name="Normal 6 3 4 5 2 4" xfId="28379" xr:uid="{00000000-0005-0000-0000-0000ABC20000}"/>
    <cellStyle name="Normal 6 3 4 5 3" xfId="28380" xr:uid="{00000000-0005-0000-0000-0000ACC20000}"/>
    <cellStyle name="Normal 6 3 4 5 3 2" xfId="28381" xr:uid="{00000000-0005-0000-0000-0000ADC20000}"/>
    <cellStyle name="Normal 6 3 4 5 3 2 2" xfId="28382" xr:uid="{00000000-0005-0000-0000-0000AEC20000}"/>
    <cellStyle name="Normal 6 3 4 5 3 3" xfId="28383" xr:uid="{00000000-0005-0000-0000-0000AFC20000}"/>
    <cellStyle name="Normal 6 3 4 5 4" xfId="28384" xr:uid="{00000000-0005-0000-0000-0000B0C20000}"/>
    <cellStyle name="Normal 6 3 4 5 4 2" xfId="28385" xr:uid="{00000000-0005-0000-0000-0000B1C20000}"/>
    <cellStyle name="Normal 6 3 4 5 5" xfId="28386" xr:uid="{00000000-0005-0000-0000-0000B2C20000}"/>
    <cellStyle name="Normal 6 3 4 6" xfId="28387" xr:uid="{00000000-0005-0000-0000-0000B3C20000}"/>
    <cellStyle name="Normal 6 3 4 6 2" xfId="28388" xr:uid="{00000000-0005-0000-0000-0000B4C20000}"/>
    <cellStyle name="Normal 6 3 4 6 2 2" xfId="28389" xr:uid="{00000000-0005-0000-0000-0000B5C20000}"/>
    <cellStyle name="Normal 6 3 4 6 2 2 2" xfId="28390" xr:uid="{00000000-0005-0000-0000-0000B6C20000}"/>
    <cellStyle name="Normal 6 3 4 6 2 3" xfId="28391" xr:uid="{00000000-0005-0000-0000-0000B7C20000}"/>
    <cellStyle name="Normal 6 3 4 6 3" xfId="28392" xr:uid="{00000000-0005-0000-0000-0000B8C20000}"/>
    <cellStyle name="Normal 6 3 4 6 3 2" xfId="28393" xr:uid="{00000000-0005-0000-0000-0000B9C20000}"/>
    <cellStyle name="Normal 6 3 4 6 4" xfId="28394" xr:uid="{00000000-0005-0000-0000-0000BAC20000}"/>
    <cellStyle name="Normal 6 3 4 7" xfId="28395" xr:uid="{00000000-0005-0000-0000-0000BBC20000}"/>
    <cellStyle name="Normal 6 3 4 7 2" xfId="28396" xr:uid="{00000000-0005-0000-0000-0000BCC20000}"/>
    <cellStyle name="Normal 6 3 4 7 2 2" xfId="28397" xr:uid="{00000000-0005-0000-0000-0000BDC20000}"/>
    <cellStyle name="Normal 6 3 4 7 3" xfId="28398" xr:uid="{00000000-0005-0000-0000-0000BEC20000}"/>
    <cellStyle name="Normal 6 3 4 8" xfId="28399" xr:uid="{00000000-0005-0000-0000-0000BFC20000}"/>
    <cellStyle name="Normal 6 3 4 8 2" xfId="28400" xr:uid="{00000000-0005-0000-0000-0000C0C20000}"/>
    <cellStyle name="Normal 6 3 4 9" xfId="28401" xr:uid="{00000000-0005-0000-0000-0000C1C20000}"/>
    <cellStyle name="Normal 6 3 5" xfId="1625" xr:uid="{00000000-0005-0000-0000-0000C2C20000}"/>
    <cellStyle name="Normal 6 3 5 2" xfId="1626" xr:uid="{00000000-0005-0000-0000-0000C3C20000}"/>
    <cellStyle name="Normal 6 3 5 2 2" xfId="28402" xr:uid="{00000000-0005-0000-0000-0000C4C20000}"/>
    <cellStyle name="Normal 6 3 5 2 2 2" xfId="28403" xr:uid="{00000000-0005-0000-0000-0000C5C20000}"/>
    <cellStyle name="Normal 6 3 5 2 2 2 2" xfId="28404" xr:uid="{00000000-0005-0000-0000-0000C6C20000}"/>
    <cellStyle name="Normal 6 3 5 2 2 2 2 2" xfId="28405" xr:uid="{00000000-0005-0000-0000-0000C7C20000}"/>
    <cellStyle name="Normal 6 3 5 2 2 2 2 2 2" xfId="28406" xr:uid="{00000000-0005-0000-0000-0000C8C20000}"/>
    <cellStyle name="Normal 6 3 5 2 2 2 2 2 2 2" xfId="28407" xr:uid="{00000000-0005-0000-0000-0000C9C20000}"/>
    <cellStyle name="Normal 6 3 5 2 2 2 2 2 3" xfId="28408" xr:uid="{00000000-0005-0000-0000-0000CAC20000}"/>
    <cellStyle name="Normal 6 3 5 2 2 2 2 3" xfId="28409" xr:uid="{00000000-0005-0000-0000-0000CBC20000}"/>
    <cellStyle name="Normal 6 3 5 2 2 2 2 3 2" xfId="28410" xr:uid="{00000000-0005-0000-0000-0000CCC20000}"/>
    <cellStyle name="Normal 6 3 5 2 2 2 2 4" xfId="28411" xr:uid="{00000000-0005-0000-0000-0000CDC20000}"/>
    <cellStyle name="Normal 6 3 5 2 2 2 3" xfId="28412" xr:uid="{00000000-0005-0000-0000-0000CEC20000}"/>
    <cellStyle name="Normal 6 3 5 2 2 2 3 2" xfId="28413" xr:uid="{00000000-0005-0000-0000-0000CFC20000}"/>
    <cellStyle name="Normal 6 3 5 2 2 2 3 2 2" xfId="28414" xr:uid="{00000000-0005-0000-0000-0000D0C20000}"/>
    <cellStyle name="Normal 6 3 5 2 2 2 3 3" xfId="28415" xr:uid="{00000000-0005-0000-0000-0000D1C20000}"/>
    <cellStyle name="Normal 6 3 5 2 2 2 4" xfId="28416" xr:uid="{00000000-0005-0000-0000-0000D2C20000}"/>
    <cellStyle name="Normal 6 3 5 2 2 2 4 2" xfId="28417" xr:uid="{00000000-0005-0000-0000-0000D3C20000}"/>
    <cellStyle name="Normal 6 3 5 2 2 2 5" xfId="28418" xr:uid="{00000000-0005-0000-0000-0000D4C20000}"/>
    <cellStyle name="Normal 6 3 5 2 2 3" xfId="28419" xr:uid="{00000000-0005-0000-0000-0000D5C20000}"/>
    <cellStyle name="Normal 6 3 5 2 2 3 2" xfId="28420" xr:uid="{00000000-0005-0000-0000-0000D6C20000}"/>
    <cellStyle name="Normal 6 3 5 2 2 3 2 2" xfId="28421" xr:uid="{00000000-0005-0000-0000-0000D7C20000}"/>
    <cellStyle name="Normal 6 3 5 2 2 3 2 2 2" xfId="28422" xr:uid="{00000000-0005-0000-0000-0000D8C20000}"/>
    <cellStyle name="Normal 6 3 5 2 2 3 2 3" xfId="28423" xr:uid="{00000000-0005-0000-0000-0000D9C20000}"/>
    <cellStyle name="Normal 6 3 5 2 2 3 3" xfId="28424" xr:uid="{00000000-0005-0000-0000-0000DAC20000}"/>
    <cellStyle name="Normal 6 3 5 2 2 3 3 2" xfId="28425" xr:uid="{00000000-0005-0000-0000-0000DBC20000}"/>
    <cellStyle name="Normal 6 3 5 2 2 3 4" xfId="28426" xr:uid="{00000000-0005-0000-0000-0000DCC20000}"/>
    <cellStyle name="Normal 6 3 5 2 2 4" xfId="28427" xr:uid="{00000000-0005-0000-0000-0000DDC20000}"/>
    <cellStyle name="Normal 6 3 5 2 2 4 2" xfId="28428" xr:uid="{00000000-0005-0000-0000-0000DEC20000}"/>
    <cellStyle name="Normal 6 3 5 2 2 4 2 2" xfId="28429" xr:uid="{00000000-0005-0000-0000-0000DFC20000}"/>
    <cellStyle name="Normal 6 3 5 2 2 4 3" xfId="28430" xr:uid="{00000000-0005-0000-0000-0000E0C20000}"/>
    <cellStyle name="Normal 6 3 5 2 2 5" xfId="28431" xr:uid="{00000000-0005-0000-0000-0000E1C20000}"/>
    <cellStyle name="Normal 6 3 5 2 2 5 2" xfId="28432" xr:uid="{00000000-0005-0000-0000-0000E2C20000}"/>
    <cellStyle name="Normal 6 3 5 2 2 6" xfId="28433" xr:uid="{00000000-0005-0000-0000-0000E3C20000}"/>
    <cellStyle name="Normal 6 3 5 2 3" xfId="28434" xr:uid="{00000000-0005-0000-0000-0000E4C20000}"/>
    <cellStyle name="Normal 6 3 5 2 3 2" xfId="28435" xr:uid="{00000000-0005-0000-0000-0000E5C20000}"/>
    <cellStyle name="Normal 6 3 5 2 3 2 2" xfId="28436" xr:uid="{00000000-0005-0000-0000-0000E6C20000}"/>
    <cellStyle name="Normal 6 3 5 2 3 2 2 2" xfId="28437" xr:uid="{00000000-0005-0000-0000-0000E7C20000}"/>
    <cellStyle name="Normal 6 3 5 2 3 2 2 2 2" xfId="28438" xr:uid="{00000000-0005-0000-0000-0000E8C20000}"/>
    <cellStyle name="Normal 6 3 5 2 3 2 2 3" xfId="28439" xr:uid="{00000000-0005-0000-0000-0000E9C20000}"/>
    <cellStyle name="Normal 6 3 5 2 3 2 3" xfId="28440" xr:uid="{00000000-0005-0000-0000-0000EAC20000}"/>
    <cellStyle name="Normal 6 3 5 2 3 2 3 2" xfId="28441" xr:uid="{00000000-0005-0000-0000-0000EBC20000}"/>
    <cellStyle name="Normal 6 3 5 2 3 2 4" xfId="28442" xr:uid="{00000000-0005-0000-0000-0000ECC20000}"/>
    <cellStyle name="Normal 6 3 5 2 3 3" xfId="28443" xr:uid="{00000000-0005-0000-0000-0000EDC20000}"/>
    <cellStyle name="Normal 6 3 5 2 3 3 2" xfId="28444" xr:uid="{00000000-0005-0000-0000-0000EEC20000}"/>
    <cellStyle name="Normal 6 3 5 2 3 3 2 2" xfId="28445" xr:uid="{00000000-0005-0000-0000-0000EFC20000}"/>
    <cellStyle name="Normal 6 3 5 2 3 3 3" xfId="28446" xr:uid="{00000000-0005-0000-0000-0000F0C20000}"/>
    <cellStyle name="Normal 6 3 5 2 3 4" xfId="28447" xr:uid="{00000000-0005-0000-0000-0000F1C20000}"/>
    <cellStyle name="Normal 6 3 5 2 3 4 2" xfId="28448" xr:uid="{00000000-0005-0000-0000-0000F2C20000}"/>
    <cellStyle name="Normal 6 3 5 2 3 5" xfId="28449" xr:uid="{00000000-0005-0000-0000-0000F3C20000}"/>
    <cellStyle name="Normal 6 3 5 2 4" xfId="28450" xr:uid="{00000000-0005-0000-0000-0000F4C20000}"/>
    <cellStyle name="Normal 6 3 5 2 4 2" xfId="28451" xr:uid="{00000000-0005-0000-0000-0000F5C20000}"/>
    <cellStyle name="Normal 6 3 5 2 4 2 2" xfId="28452" xr:uid="{00000000-0005-0000-0000-0000F6C20000}"/>
    <cellStyle name="Normal 6 3 5 2 4 2 2 2" xfId="28453" xr:uid="{00000000-0005-0000-0000-0000F7C20000}"/>
    <cellStyle name="Normal 6 3 5 2 4 2 3" xfId="28454" xr:uid="{00000000-0005-0000-0000-0000F8C20000}"/>
    <cellStyle name="Normal 6 3 5 2 4 3" xfId="28455" xr:uid="{00000000-0005-0000-0000-0000F9C20000}"/>
    <cellStyle name="Normal 6 3 5 2 4 3 2" xfId="28456" xr:uid="{00000000-0005-0000-0000-0000FAC20000}"/>
    <cellStyle name="Normal 6 3 5 2 4 4" xfId="28457" xr:uid="{00000000-0005-0000-0000-0000FBC20000}"/>
    <cellStyle name="Normal 6 3 5 2 5" xfId="28458" xr:uid="{00000000-0005-0000-0000-0000FCC20000}"/>
    <cellStyle name="Normal 6 3 5 2 5 2" xfId="28459" xr:uid="{00000000-0005-0000-0000-0000FDC20000}"/>
    <cellStyle name="Normal 6 3 5 2 5 2 2" xfId="28460" xr:uid="{00000000-0005-0000-0000-0000FEC20000}"/>
    <cellStyle name="Normal 6 3 5 2 5 3" xfId="28461" xr:uid="{00000000-0005-0000-0000-0000FFC20000}"/>
    <cellStyle name="Normal 6 3 5 2 6" xfId="28462" xr:uid="{00000000-0005-0000-0000-000000C30000}"/>
    <cellStyle name="Normal 6 3 5 2 6 2" xfId="28463" xr:uid="{00000000-0005-0000-0000-000001C30000}"/>
    <cellStyle name="Normal 6 3 5 2 7" xfId="28464" xr:uid="{00000000-0005-0000-0000-000002C30000}"/>
    <cellStyle name="Normal 6 3 5 3" xfId="28465" xr:uid="{00000000-0005-0000-0000-000003C30000}"/>
    <cellStyle name="Normal 6 3 5 3 2" xfId="28466" xr:uid="{00000000-0005-0000-0000-000004C30000}"/>
    <cellStyle name="Normal 6 3 5 3 2 2" xfId="28467" xr:uid="{00000000-0005-0000-0000-000005C30000}"/>
    <cellStyle name="Normal 6 3 5 3 2 2 2" xfId="28468" xr:uid="{00000000-0005-0000-0000-000006C30000}"/>
    <cellStyle name="Normal 6 3 5 3 2 2 2 2" xfId="28469" xr:uid="{00000000-0005-0000-0000-000007C30000}"/>
    <cellStyle name="Normal 6 3 5 3 2 2 2 2 2" xfId="28470" xr:uid="{00000000-0005-0000-0000-000008C30000}"/>
    <cellStyle name="Normal 6 3 5 3 2 2 2 3" xfId="28471" xr:uid="{00000000-0005-0000-0000-000009C30000}"/>
    <cellStyle name="Normal 6 3 5 3 2 2 3" xfId="28472" xr:uid="{00000000-0005-0000-0000-00000AC30000}"/>
    <cellStyle name="Normal 6 3 5 3 2 2 3 2" xfId="28473" xr:uid="{00000000-0005-0000-0000-00000BC30000}"/>
    <cellStyle name="Normal 6 3 5 3 2 2 4" xfId="28474" xr:uid="{00000000-0005-0000-0000-00000CC30000}"/>
    <cellStyle name="Normal 6 3 5 3 2 3" xfId="28475" xr:uid="{00000000-0005-0000-0000-00000DC30000}"/>
    <cellStyle name="Normal 6 3 5 3 2 3 2" xfId="28476" xr:uid="{00000000-0005-0000-0000-00000EC30000}"/>
    <cellStyle name="Normal 6 3 5 3 2 3 2 2" xfId="28477" xr:uid="{00000000-0005-0000-0000-00000FC30000}"/>
    <cellStyle name="Normal 6 3 5 3 2 3 3" xfId="28478" xr:uid="{00000000-0005-0000-0000-000010C30000}"/>
    <cellStyle name="Normal 6 3 5 3 2 4" xfId="28479" xr:uid="{00000000-0005-0000-0000-000011C30000}"/>
    <cellStyle name="Normal 6 3 5 3 2 4 2" xfId="28480" xr:uid="{00000000-0005-0000-0000-000012C30000}"/>
    <cellStyle name="Normal 6 3 5 3 2 5" xfId="28481" xr:uid="{00000000-0005-0000-0000-000013C30000}"/>
    <cellStyle name="Normal 6 3 5 3 3" xfId="28482" xr:uid="{00000000-0005-0000-0000-000014C30000}"/>
    <cellStyle name="Normal 6 3 5 3 3 2" xfId="28483" xr:uid="{00000000-0005-0000-0000-000015C30000}"/>
    <cellStyle name="Normal 6 3 5 3 3 2 2" xfId="28484" xr:uid="{00000000-0005-0000-0000-000016C30000}"/>
    <cellStyle name="Normal 6 3 5 3 3 2 2 2" xfId="28485" xr:uid="{00000000-0005-0000-0000-000017C30000}"/>
    <cellStyle name="Normal 6 3 5 3 3 2 3" xfId="28486" xr:uid="{00000000-0005-0000-0000-000018C30000}"/>
    <cellStyle name="Normal 6 3 5 3 3 3" xfId="28487" xr:uid="{00000000-0005-0000-0000-000019C30000}"/>
    <cellStyle name="Normal 6 3 5 3 3 3 2" xfId="28488" xr:uid="{00000000-0005-0000-0000-00001AC30000}"/>
    <cellStyle name="Normal 6 3 5 3 3 4" xfId="28489" xr:uid="{00000000-0005-0000-0000-00001BC30000}"/>
    <cellStyle name="Normal 6 3 5 3 4" xfId="28490" xr:uid="{00000000-0005-0000-0000-00001CC30000}"/>
    <cellStyle name="Normal 6 3 5 3 4 2" xfId="28491" xr:uid="{00000000-0005-0000-0000-00001DC30000}"/>
    <cellStyle name="Normal 6 3 5 3 4 2 2" xfId="28492" xr:uid="{00000000-0005-0000-0000-00001EC30000}"/>
    <cellStyle name="Normal 6 3 5 3 4 3" xfId="28493" xr:uid="{00000000-0005-0000-0000-00001FC30000}"/>
    <cellStyle name="Normal 6 3 5 3 5" xfId="28494" xr:uid="{00000000-0005-0000-0000-000020C30000}"/>
    <cellStyle name="Normal 6 3 5 3 5 2" xfId="28495" xr:uid="{00000000-0005-0000-0000-000021C30000}"/>
    <cellStyle name="Normal 6 3 5 3 6" xfId="28496" xr:uid="{00000000-0005-0000-0000-000022C30000}"/>
    <cellStyle name="Normal 6 3 5 4" xfId="28497" xr:uid="{00000000-0005-0000-0000-000023C30000}"/>
    <cellStyle name="Normal 6 3 5 4 2" xfId="28498" xr:uid="{00000000-0005-0000-0000-000024C30000}"/>
    <cellStyle name="Normal 6 3 5 4 2 2" xfId="28499" xr:uid="{00000000-0005-0000-0000-000025C30000}"/>
    <cellStyle name="Normal 6 3 5 4 2 2 2" xfId="28500" xr:uid="{00000000-0005-0000-0000-000026C30000}"/>
    <cellStyle name="Normal 6 3 5 4 2 2 2 2" xfId="28501" xr:uid="{00000000-0005-0000-0000-000027C30000}"/>
    <cellStyle name="Normal 6 3 5 4 2 2 3" xfId="28502" xr:uid="{00000000-0005-0000-0000-000028C30000}"/>
    <cellStyle name="Normal 6 3 5 4 2 3" xfId="28503" xr:uid="{00000000-0005-0000-0000-000029C30000}"/>
    <cellStyle name="Normal 6 3 5 4 2 3 2" xfId="28504" xr:uid="{00000000-0005-0000-0000-00002AC30000}"/>
    <cellStyle name="Normal 6 3 5 4 2 4" xfId="28505" xr:uid="{00000000-0005-0000-0000-00002BC30000}"/>
    <cellStyle name="Normal 6 3 5 4 3" xfId="28506" xr:uid="{00000000-0005-0000-0000-00002CC30000}"/>
    <cellStyle name="Normal 6 3 5 4 3 2" xfId="28507" xr:uid="{00000000-0005-0000-0000-00002DC30000}"/>
    <cellStyle name="Normal 6 3 5 4 3 2 2" xfId="28508" xr:uid="{00000000-0005-0000-0000-00002EC30000}"/>
    <cellStyle name="Normal 6 3 5 4 3 3" xfId="28509" xr:uid="{00000000-0005-0000-0000-00002FC30000}"/>
    <cellStyle name="Normal 6 3 5 4 4" xfId="28510" xr:uid="{00000000-0005-0000-0000-000030C30000}"/>
    <cellStyle name="Normal 6 3 5 4 4 2" xfId="28511" xr:uid="{00000000-0005-0000-0000-000031C30000}"/>
    <cellStyle name="Normal 6 3 5 4 5" xfId="28512" xr:uid="{00000000-0005-0000-0000-000032C30000}"/>
    <cellStyle name="Normal 6 3 5 5" xfId="28513" xr:uid="{00000000-0005-0000-0000-000033C30000}"/>
    <cellStyle name="Normal 6 3 5 5 2" xfId="28514" xr:uid="{00000000-0005-0000-0000-000034C30000}"/>
    <cellStyle name="Normal 6 3 5 5 2 2" xfId="28515" xr:uid="{00000000-0005-0000-0000-000035C30000}"/>
    <cellStyle name="Normal 6 3 5 5 2 2 2" xfId="28516" xr:uid="{00000000-0005-0000-0000-000036C30000}"/>
    <cellStyle name="Normal 6 3 5 5 2 3" xfId="28517" xr:uid="{00000000-0005-0000-0000-000037C30000}"/>
    <cellStyle name="Normal 6 3 5 5 3" xfId="28518" xr:uid="{00000000-0005-0000-0000-000038C30000}"/>
    <cellStyle name="Normal 6 3 5 5 3 2" xfId="28519" xr:uid="{00000000-0005-0000-0000-000039C30000}"/>
    <cellStyle name="Normal 6 3 5 5 4" xfId="28520" xr:uid="{00000000-0005-0000-0000-00003AC30000}"/>
    <cellStyle name="Normal 6 3 5 6" xfId="28521" xr:uid="{00000000-0005-0000-0000-00003BC30000}"/>
    <cellStyle name="Normal 6 3 5 6 2" xfId="28522" xr:uid="{00000000-0005-0000-0000-00003CC30000}"/>
    <cellStyle name="Normal 6 3 5 6 2 2" xfId="28523" xr:uid="{00000000-0005-0000-0000-00003DC30000}"/>
    <cellStyle name="Normal 6 3 5 6 3" xfId="28524" xr:uid="{00000000-0005-0000-0000-00003EC30000}"/>
    <cellStyle name="Normal 6 3 5 7" xfId="28525" xr:uid="{00000000-0005-0000-0000-00003FC30000}"/>
    <cellStyle name="Normal 6 3 5 7 2" xfId="28526" xr:uid="{00000000-0005-0000-0000-000040C30000}"/>
    <cellStyle name="Normal 6 3 5 8" xfId="28527" xr:uid="{00000000-0005-0000-0000-000041C30000}"/>
    <cellStyle name="Normal 6 3 6" xfId="1627" xr:uid="{00000000-0005-0000-0000-000042C30000}"/>
    <cellStyle name="Normal 6 3 6 2" xfId="1628" xr:uid="{00000000-0005-0000-0000-000043C30000}"/>
    <cellStyle name="Normal 6 3 6 2 2" xfId="28528" xr:uid="{00000000-0005-0000-0000-000044C30000}"/>
    <cellStyle name="Normal 6 3 6 2 2 2" xfId="28529" xr:uid="{00000000-0005-0000-0000-000045C30000}"/>
    <cellStyle name="Normal 6 3 6 2 2 2 2" xfId="28530" xr:uid="{00000000-0005-0000-0000-000046C30000}"/>
    <cellStyle name="Normal 6 3 6 2 2 2 2 2" xfId="28531" xr:uid="{00000000-0005-0000-0000-000047C30000}"/>
    <cellStyle name="Normal 6 3 6 2 2 2 2 2 2" xfId="28532" xr:uid="{00000000-0005-0000-0000-000048C30000}"/>
    <cellStyle name="Normal 6 3 6 2 2 2 2 3" xfId="28533" xr:uid="{00000000-0005-0000-0000-000049C30000}"/>
    <cellStyle name="Normal 6 3 6 2 2 2 3" xfId="28534" xr:uid="{00000000-0005-0000-0000-00004AC30000}"/>
    <cellStyle name="Normal 6 3 6 2 2 2 3 2" xfId="28535" xr:uid="{00000000-0005-0000-0000-00004BC30000}"/>
    <cellStyle name="Normal 6 3 6 2 2 2 4" xfId="28536" xr:uid="{00000000-0005-0000-0000-00004CC30000}"/>
    <cellStyle name="Normal 6 3 6 2 2 3" xfId="28537" xr:uid="{00000000-0005-0000-0000-00004DC30000}"/>
    <cellStyle name="Normal 6 3 6 2 2 3 2" xfId="28538" xr:uid="{00000000-0005-0000-0000-00004EC30000}"/>
    <cellStyle name="Normal 6 3 6 2 2 3 2 2" xfId="28539" xr:uid="{00000000-0005-0000-0000-00004FC30000}"/>
    <cellStyle name="Normal 6 3 6 2 2 3 3" xfId="28540" xr:uid="{00000000-0005-0000-0000-000050C30000}"/>
    <cellStyle name="Normal 6 3 6 2 2 4" xfId="28541" xr:uid="{00000000-0005-0000-0000-000051C30000}"/>
    <cellStyle name="Normal 6 3 6 2 2 4 2" xfId="28542" xr:uid="{00000000-0005-0000-0000-000052C30000}"/>
    <cellStyle name="Normal 6 3 6 2 2 5" xfId="28543" xr:uid="{00000000-0005-0000-0000-000053C30000}"/>
    <cellStyle name="Normal 6 3 6 2 3" xfId="28544" xr:uid="{00000000-0005-0000-0000-000054C30000}"/>
    <cellStyle name="Normal 6 3 6 2 3 2" xfId="28545" xr:uid="{00000000-0005-0000-0000-000055C30000}"/>
    <cellStyle name="Normal 6 3 6 2 3 2 2" xfId="28546" xr:uid="{00000000-0005-0000-0000-000056C30000}"/>
    <cellStyle name="Normal 6 3 6 2 3 2 2 2" xfId="28547" xr:uid="{00000000-0005-0000-0000-000057C30000}"/>
    <cellStyle name="Normal 6 3 6 2 3 2 3" xfId="28548" xr:uid="{00000000-0005-0000-0000-000058C30000}"/>
    <cellStyle name="Normal 6 3 6 2 3 3" xfId="28549" xr:uid="{00000000-0005-0000-0000-000059C30000}"/>
    <cellStyle name="Normal 6 3 6 2 3 3 2" xfId="28550" xr:uid="{00000000-0005-0000-0000-00005AC30000}"/>
    <cellStyle name="Normal 6 3 6 2 3 4" xfId="28551" xr:uid="{00000000-0005-0000-0000-00005BC30000}"/>
    <cellStyle name="Normal 6 3 6 2 4" xfId="28552" xr:uid="{00000000-0005-0000-0000-00005CC30000}"/>
    <cellStyle name="Normal 6 3 6 2 4 2" xfId="28553" xr:uid="{00000000-0005-0000-0000-00005DC30000}"/>
    <cellStyle name="Normal 6 3 6 2 4 2 2" xfId="28554" xr:uid="{00000000-0005-0000-0000-00005EC30000}"/>
    <cellStyle name="Normal 6 3 6 2 4 3" xfId="28555" xr:uid="{00000000-0005-0000-0000-00005FC30000}"/>
    <cellStyle name="Normal 6 3 6 2 5" xfId="28556" xr:uid="{00000000-0005-0000-0000-000060C30000}"/>
    <cellStyle name="Normal 6 3 6 2 5 2" xfId="28557" xr:uid="{00000000-0005-0000-0000-000061C30000}"/>
    <cellStyle name="Normal 6 3 6 2 6" xfId="28558" xr:uid="{00000000-0005-0000-0000-000062C30000}"/>
    <cellStyle name="Normal 6 3 6 3" xfId="28559" xr:uid="{00000000-0005-0000-0000-000063C30000}"/>
    <cellStyle name="Normal 6 3 6 3 2" xfId="28560" xr:uid="{00000000-0005-0000-0000-000064C30000}"/>
    <cellStyle name="Normal 6 3 6 3 2 2" xfId="28561" xr:uid="{00000000-0005-0000-0000-000065C30000}"/>
    <cellStyle name="Normal 6 3 6 3 2 2 2" xfId="28562" xr:uid="{00000000-0005-0000-0000-000066C30000}"/>
    <cellStyle name="Normal 6 3 6 3 2 2 2 2" xfId="28563" xr:uid="{00000000-0005-0000-0000-000067C30000}"/>
    <cellStyle name="Normal 6 3 6 3 2 2 3" xfId="28564" xr:uid="{00000000-0005-0000-0000-000068C30000}"/>
    <cellStyle name="Normal 6 3 6 3 2 3" xfId="28565" xr:uid="{00000000-0005-0000-0000-000069C30000}"/>
    <cellStyle name="Normal 6 3 6 3 2 3 2" xfId="28566" xr:uid="{00000000-0005-0000-0000-00006AC30000}"/>
    <cellStyle name="Normal 6 3 6 3 2 4" xfId="28567" xr:uid="{00000000-0005-0000-0000-00006BC30000}"/>
    <cellStyle name="Normal 6 3 6 3 3" xfId="28568" xr:uid="{00000000-0005-0000-0000-00006CC30000}"/>
    <cellStyle name="Normal 6 3 6 3 3 2" xfId="28569" xr:uid="{00000000-0005-0000-0000-00006DC30000}"/>
    <cellStyle name="Normal 6 3 6 3 3 2 2" xfId="28570" xr:uid="{00000000-0005-0000-0000-00006EC30000}"/>
    <cellStyle name="Normal 6 3 6 3 3 3" xfId="28571" xr:uid="{00000000-0005-0000-0000-00006FC30000}"/>
    <cellStyle name="Normal 6 3 6 3 4" xfId="28572" xr:uid="{00000000-0005-0000-0000-000070C30000}"/>
    <cellStyle name="Normal 6 3 6 3 4 2" xfId="28573" xr:uid="{00000000-0005-0000-0000-000071C30000}"/>
    <cellStyle name="Normal 6 3 6 3 5" xfId="28574" xr:uid="{00000000-0005-0000-0000-000072C30000}"/>
    <cellStyle name="Normal 6 3 6 4" xfId="28575" xr:uid="{00000000-0005-0000-0000-000073C30000}"/>
    <cellStyle name="Normal 6 3 6 4 2" xfId="28576" xr:uid="{00000000-0005-0000-0000-000074C30000}"/>
    <cellStyle name="Normal 6 3 6 4 2 2" xfId="28577" xr:uid="{00000000-0005-0000-0000-000075C30000}"/>
    <cellStyle name="Normal 6 3 6 4 2 2 2" xfId="28578" xr:uid="{00000000-0005-0000-0000-000076C30000}"/>
    <cellStyle name="Normal 6 3 6 4 2 3" xfId="28579" xr:uid="{00000000-0005-0000-0000-000077C30000}"/>
    <cellStyle name="Normal 6 3 6 4 3" xfId="28580" xr:uid="{00000000-0005-0000-0000-000078C30000}"/>
    <cellStyle name="Normal 6 3 6 4 3 2" xfId="28581" xr:uid="{00000000-0005-0000-0000-000079C30000}"/>
    <cellStyle name="Normal 6 3 6 4 4" xfId="28582" xr:uid="{00000000-0005-0000-0000-00007AC30000}"/>
    <cellStyle name="Normal 6 3 6 5" xfId="28583" xr:uid="{00000000-0005-0000-0000-00007BC30000}"/>
    <cellStyle name="Normal 6 3 6 5 2" xfId="28584" xr:uid="{00000000-0005-0000-0000-00007CC30000}"/>
    <cellStyle name="Normal 6 3 6 5 2 2" xfId="28585" xr:uid="{00000000-0005-0000-0000-00007DC30000}"/>
    <cellStyle name="Normal 6 3 6 5 3" xfId="28586" xr:uid="{00000000-0005-0000-0000-00007EC30000}"/>
    <cellStyle name="Normal 6 3 6 6" xfId="28587" xr:uid="{00000000-0005-0000-0000-00007FC30000}"/>
    <cellStyle name="Normal 6 3 6 6 2" xfId="28588" xr:uid="{00000000-0005-0000-0000-000080C30000}"/>
    <cellStyle name="Normal 6 3 6 7" xfId="28589" xr:uid="{00000000-0005-0000-0000-000081C30000}"/>
    <cellStyle name="Normal 6 3 7" xfId="28590" xr:uid="{00000000-0005-0000-0000-000082C30000}"/>
    <cellStyle name="Normal 6 3 7 2" xfId="28591" xr:uid="{00000000-0005-0000-0000-000083C30000}"/>
    <cellStyle name="Normal 6 3 7 2 2" xfId="28592" xr:uid="{00000000-0005-0000-0000-000084C30000}"/>
    <cellStyle name="Normal 6 3 7 2 2 2" xfId="28593" xr:uid="{00000000-0005-0000-0000-000085C30000}"/>
    <cellStyle name="Normal 6 3 7 2 2 2 2" xfId="28594" xr:uid="{00000000-0005-0000-0000-000086C30000}"/>
    <cellStyle name="Normal 6 3 7 2 2 2 2 2" xfId="28595" xr:uid="{00000000-0005-0000-0000-000087C30000}"/>
    <cellStyle name="Normal 6 3 7 2 2 2 3" xfId="28596" xr:uid="{00000000-0005-0000-0000-000088C30000}"/>
    <cellStyle name="Normal 6 3 7 2 2 3" xfId="28597" xr:uid="{00000000-0005-0000-0000-000089C30000}"/>
    <cellStyle name="Normal 6 3 7 2 2 3 2" xfId="28598" xr:uid="{00000000-0005-0000-0000-00008AC30000}"/>
    <cellStyle name="Normal 6 3 7 2 2 4" xfId="28599" xr:uid="{00000000-0005-0000-0000-00008BC30000}"/>
    <cellStyle name="Normal 6 3 7 2 3" xfId="28600" xr:uid="{00000000-0005-0000-0000-00008CC30000}"/>
    <cellStyle name="Normal 6 3 7 2 3 2" xfId="28601" xr:uid="{00000000-0005-0000-0000-00008DC30000}"/>
    <cellStyle name="Normal 6 3 7 2 3 2 2" xfId="28602" xr:uid="{00000000-0005-0000-0000-00008EC30000}"/>
    <cellStyle name="Normal 6 3 7 2 3 3" xfId="28603" xr:uid="{00000000-0005-0000-0000-00008FC30000}"/>
    <cellStyle name="Normal 6 3 7 2 4" xfId="28604" xr:uid="{00000000-0005-0000-0000-000090C30000}"/>
    <cellStyle name="Normal 6 3 7 2 4 2" xfId="28605" xr:uid="{00000000-0005-0000-0000-000091C30000}"/>
    <cellStyle name="Normal 6 3 7 2 5" xfId="28606" xr:uid="{00000000-0005-0000-0000-000092C30000}"/>
    <cellStyle name="Normal 6 3 7 3" xfId="28607" xr:uid="{00000000-0005-0000-0000-000093C30000}"/>
    <cellStyle name="Normal 6 3 7 3 2" xfId="28608" xr:uid="{00000000-0005-0000-0000-000094C30000}"/>
    <cellStyle name="Normal 6 3 7 3 2 2" xfId="28609" xr:uid="{00000000-0005-0000-0000-000095C30000}"/>
    <cellStyle name="Normal 6 3 7 3 2 2 2" xfId="28610" xr:uid="{00000000-0005-0000-0000-000096C30000}"/>
    <cellStyle name="Normal 6 3 7 3 2 3" xfId="28611" xr:uid="{00000000-0005-0000-0000-000097C30000}"/>
    <cellStyle name="Normal 6 3 7 3 3" xfId="28612" xr:uid="{00000000-0005-0000-0000-000098C30000}"/>
    <cellStyle name="Normal 6 3 7 3 3 2" xfId="28613" xr:uid="{00000000-0005-0000-0000-000099C30000}"/>
    <cellStyle name="Normal 6 3 7 3 4" xfId="28614" xr:uid="{00000000-0005-0000-0000-00009AC30000}"/>
    <cellStyle name="Normal 6 3 7 4" xfId="28615" xr:uid="{00000000-0005-0000-0000-00009BC30000}"/>
    <cellStyle name="Normal 6 3 7 4 2" xfId="28616" xr:uid="{00000000-0005-0000-0000-00009CC30000}"/>
    <cellStyle name="Normal 6 3 7 4 2 2" xfId="28617" xr:uid="{00000000-0005-0000-0000-00009DC30000}"/>
    <cellStyle name="Normal 6 3 7 4 3" xfId="28618" xr:uid="{00000000-0005-0000-0000-00009EC30000}"/>
    <cellStyle name="Normal 6 3 7 5" xfId="28619" xr:uid="{00000000-0005-0000-0000-00009FC30000}"/>
    <cellStyle name="Normal 6 3 7 5 2" xfId="28620" xr:uid="{00000000-0005-0000-0000-0000A0C30000}"/>
    <cellStyle name="Normal 6 3 7 6" xfId="28621" xr:uid="{00000000-0005-0000-0000-0000A1C30000}"/>
    <cellStyle name="Normal 6 3 8" xfId="28622" xr:uid="{00000000-0005-0000-0000-0000A2C30000}"/>
    <cellStyle name="Normal 6 3 8 2" xfId="28623" xr:uid="{00000000-0005-0000-0000-0000A3C30000}"/>
    <cellStyle name="Normal 6 3 8 2 2" xfId="28624" xr:uid="{00000000-0005-0000-0000-0000A4C30000}"/>
    <cellStyle name="Normal 6 3 8 2 2 2" xfId="28625" xr:uid="{00000000-0005-0000-0000-0000A5C30000}"/>
    <cellStyle name="Normal 6 3 8 2 2 2 2" xfId="28626" xr:uid="{00000000-0005-0000-0000-0000A6C30000}"/>
    <cellStyle name="Normal 6 3 8 2 2 3" xfId="28627" xr:uid="{00000000-0005-0000-0000-0000A7C30000}"/>
    <cellStyle name="Normal 6 3 8 2 3" xfId="28628" xr:uid="{00000000-0005-0000-0000-0000A8C30000}"/>
    <cellStyle name="Normal 6 3 8 2 3 2" xfId="28629" xr:uid="{00000000-0005-0000-0000-0000A9C30000}"/>
    <cellStyle name="Normal 6 3 8 2 4" xfId="28630" xr:uid="{00000000-0005-0000-0000-0000AAC30000}"/>
    <cellStyle name="Normal 6 3 8 3" xfId="28631" xr:uid="{00000000-0005-0000-0000-0000ABC30000}"/>
    <cellStyle name="Normal 6 3 8 3 2" xfId="28632" xr:uid="{00000000-0005-0000-0000-0000ACC30000}"/>
    <cellStyle name="Normal 6 3 8 3 2 2" xfId="28633" xr:uid="{00000000-0005-0000-0000-0000ADC30000}"/>
    <cellStyle name="Normal 6 3 8 3 3" xfId="28634" xr:uid="{00000000-0005-0000-0000-0000AEC30000}"/>
    <cellStyle name="Normal 6 3 8 4" xfId="28635" xr:uid="{00000000-0005-0000-0000-0000AFC30000}"/>
    <cellStyle name="Normal 6 3 8 4 2" xfId="28636" xr:uid="{00000000-0005-0000-0000-0000B0C30000}"/>
    <cellStyle name="Normal 6 3 8 5" xfId="28637" xr:uid="{00000000-0005-0000-0000-0000B1C30000}"/>
    <cellStyle name="Normal 6 3 9" xfId="28638" xr:uid="{00000000-0005-0000-0000-0000B2C30000}"/>
    <cellStyle name="Normal 6 3 9 2" xfId="28639" xr:uid="{00000000-0005-0000-0000-0000B3C30000}"/>
    <cellStyle name="Normal 6 3 9 2 2" xfId="28640" xr:uid="{00000000-0005-0000-0000-0000B4C30000}"/>
    <cellStyle name="Normal 6 3 9 2 2 2" xfId="28641" xr:uid="{00000000-0005-0000-0000-0000B5C30000}"/>
    <cellStyle name="Normal 6 3 9 2 3" xfId="28642" xr:uid="{00000000-0005-0000-0000-0000B6C30000}"/>
    <cellStyle name="Normal 6 3 9 3" xfId="28643" xr:uid="{00000000-0005-0000-0000-0000B7C30000}"/>
    <cellStyle name="Normal 6 3 9 3 2" xfId="28644" xr:uid="{00000000-0005-0000-0000-0000B8C30000}"/>
    <cellStyle name="Normal 6 3 9 4" xfId="28645" xr:uid="{00000000-0005-0000-0000-0000B9C30000}"/>
    <cellStyle name="Normal 6 30" xfId="1629" xr:uid="{00000000-0005-0000-0000-0000BAC30000}"/>
    <cellStyle name="Normal 6 31" xfId="1630" xr:uid="{00000000-0005-0000-0000-0000BBC30000}"/>
    <cellStyle name="Normal 6 32" xfId="1631" xr:uid="{00000000-0005-0000-0000-0000BCC30000}"/>
    <cellStyle name="Normal 6 33" xfId="1632" xr:uid="{00000000-0005-0000-0000-0000BDC30000}"/>
    <cellStyle name="Normal 6 4" xfId="1633" xr:uid="{00000000-0005-0000-0000-0000BEC30000}"/>
    <cellStyle name="Normal 6 4 10" xfId="28646" xr:uid="{00000000-0005-0000-0000-0000BFC30000}"/>
    <cellStyle name="Normal 6 4 10 2" xfId="28647" xr:uid="{00000000-0005-0000-0000-0000C0C30000}"/>
    <cellStyle name="Normal 6 4 11" xfId="28648" xr:uid="{00000000-0005-0000-0000-0000C1C30000}"/>
    <cellStyle name="Normal 6 4 2" xfId="1634" xr:uid="{00000000-0005-0000-0000-0000C2C30000}"/>
    <cellStyle name="Normal 6 4 2 10" xfId="28649" xr:uid="{00000000-0005-0000-0000-0000C3C30000}"/>
    <cellStyle name="Normal 6 4 2 2" xfId="1635" xr:uid="{00000000-0005-0000-0000-0000C4C30000}"/>
    <cellStyle name="Normal 6 4 2 2 2" xfId="28650" xr:uid="{00000000-0005-0000-0000-0000C5C30000}"/>
    <cellStyle name="Normal 6 4 2 2 2 2" xfId="28651" xr:uid="{00000000-0005-0000-0000-0000C6C30000}"/>
    <cellStyle name="Normal 6 4 2 2 2 2 2" xfId="28652" xr:uid="{00000000-0005-0000-0000-0000C7C30000}"/>
    <cellStyle name="Normal 6 4 2 2 2 2 2 2" xfId="28653" xr:uid="{00000000-0005-0000-0000-0000C8C30000}"/>
    <cellStyle name="Normal 6 4 2 2 2 2 2 2 2" xfId="28654" xr:uid="{00000000-0005-0000-0000-0000C9C30000}"/>
    <cellStyle name="Normal 6 4 2 2 2 2 2 2 2 2" xfId="28655" xr:uid="{00000000-0005-0000-0000-0000CAC30000}"/>
    <cellStyle name="Normal 6 4 2 2 2 2 2 2 2 2 2" xfId="28656" xr:uid="{00000000-0005-0000-0000-0000CBC30000}"/>
    <cellStyle name="Normal 6 4 2 2 2 2 2 2 2 2 2 2" xfId="28657" xr:uid="{00000000-0005-0000-0000-0000CCC30000}"/>
    <cellStyle name="Normal 6 4 2 2 2 2 2 2 2 2 3" xfId="28658" xr:uid="{00000000-0005-0000-0000-0000CDC30000}"/>
    <cellStyle name="Normal 6 4 2 2 2 2 2 2 2 3" xfId="28659" xr:uid="{00000000-0005-0000-0000-0000CEC30000}"/>
    <cellStyle name="Normal 6 4 2 2 2 2 2 2 2 3 2" xfId="28660" xr:uid="{00000000-0005-0000-0000-0000CFC30000}"/>
    <cellStyle name="Normal 6 4 2 2 2 2 2 2 2 4" xfId="28661" xr:uid="{00000000-0005-0000-0000-0000D0C30000}"/>
    <cellStyle name="Normal 6 4 2 2 2 2 2 2 3" xfId="28662" xr:uid="{00000000-0005-0000-0000-0000D1C30000}"/>
    <cellStyle name="Normal 6 4 2 2 2 2 2 2 3 2" xfId="28663" xr:uid="{00000000-0005-0000-0000-0000D2C30000}"/>
    <cellStyle name="Normal 6 4 2 2 2 2 2 2 3 2 2" xfId="28664" xr:uid="{00000000-0005-0000-0000-0000D3C30000}"/>
    <cellStyle name="Normal 6 4 2 2 2 2 2 2 3 3" xfId="28665" xr:uid="{00000000-0005-0000-0000-0000D4C30000}"/>
    <cellStyle name="Normal 6 4 2 2 2 2 2 2 4" xfId="28666" xr:uid="{00000000-0005-0000-0000-0000D5C30000}"/>
    <cellStyle name="Normal 6 4 2 2 2 2 2 2 4 2" xfId="28667" xr:uid="{00000000-0005-0000-0000-0000D6C30000}"/>
    <cellStyle name="Normal 6 4 2 2 2 2 2 2 5" xfId="28668" xr:uid="{00000000-0005-0000-0000-0000D7C30000}"/>
    <cellStyle name="Normal 6 4 2 2 2 2 2 3" xfId="28669" xr:uid="{00000000-0005-0000-0000-0000D8C30000}"/>
    <cellStyle name="Normal 6 4 2 2 2 2 2 3 2" xfId="28670" xr:uid="{00000000-0005-0000-0000-0000D9C30000}"/>
    <cellStyle name="Normal 6 4 2 2 2 2 2 3 2 2" xfId="28671" xr:uid="{00000000-0005-0000-0000-0000DAC30000}"/>
    <cellStyle name="Normal 6 4 2 2 2 2 2 3 2 2 2" xfId="28672" xr:uid="{00000000-0005-0000-0000-0000DBC30000}"/>
    <cellStyle name="Normal 6 4 2 2 2 2 2 3 2 3" xfId="28673" xr:uid="{00000000-0005-0000-0000-0000DCC30000}"/>
    <cellStyle name="Normal 6 4 2 2 2 2 2 3 3" xfId="28674" xr:uid="{00000000-0005-0000-0000-0000DDC30000}"/>
    <cellStyle name="Normal 6 4 2 2 2 2 2 3 3 2" xfId="28675" xr:uid="{00000000-0005-0000-0000-0000DEC30000}"/>
    <cellStyle name="Normal 6 4 2 2 2 2 2 3 4" xfId="28676" xr:uid="{00000000-0005-0000-0000-0000DFC30000}"/>
    <cellStyle name="Normal 6 4 2 2 2 2 2 4" xfId="28677" xr:uid="{00000000-0005-0000-0000-0000E0C30000}"/>
    <cellStyle name="Normal 6 4 2 2 2 2 2 4 2" xfId="28678" xr:uid="{00000000-0005-0000-0000-0000E1C30000}"/>
    <cellStyle name="Normal 6 4 2 2 2 2 2 4 2 2" xfId="28679" xr:uid="{00000000-0005-0000-0000-0000E2C30000}"/>
    <cellStyle name="Normal 6 4 2 2 2 2 2 4 3" xfId="28680" xr:uid="{00000000-0005-0000-0000-0000E3C30000}"/>
    <cellStyle name="Normal 6 4 2 2 2 2 2 5" xfId="28681" xr:uid="{00000000-0005-0000-0000-0000E4C30000}"/>
    <cellStyle name="Normal 6 4 2 2 2 2 2 5 2" xfId="28682" xr:uid="{00000000-0005-0000-0000-0000E5C30000}"/>
    <cellStyle name="Normal 6 4 2 2 2 2 2 6" xfId="28683" xr:uid="{00000000-0005-0000-0000-0000E6C30000}"/>
    <cellStyle name="Normal 6 4 2 2 2 2 3" xfId="28684" xr:uid="{00000000-0005-0000-0000-0000E7C30000}"/>
    <cellStyle name="Normal 6 4 2 2 2 2 3 2" xfId="28685" xr:uid="{00000000-0005-0000-0000-0000E8C30000}"/>
    <cellStyle name="Normal 6 4 2 2 2 2 3 2 2" xfId="28686" xr:uid="{00000000-0005-0000-0000-0000E9C30000}"/>
    <cellStyle name="Normal 6 4 2 2 2 2 3 2 2 2" xfId="28687" xr:uid="{00000000-0005-0000-0000-0000EAC30000}"/>
    <cellStyle name="Normal 6 4 2 2 2 2 3 2 2 2 2" xfId="28688" xr:uid="{00000000-0005-0000-0000-0000EBC30000}"/>
    <cellStyle name="Normal 6 4 2 2 2 2 3 2 2 3" xfId="28689" xr:uid="{00000000-0005-0000-0000-0000ECC30000}"/>
    <cellStyle name="Normal 6 4 2 2 2 2 3 2 3" xfId="28690" xr:uid="{00000000-0005-0000-0000-0000EDC30000}"/>
    <cellStyle name="Normal 6 4 2 2 2 2 3 2 3 2" xfId="28691" xr:uid="{00000000-0005-0000-0000-0000EEC30000}"/>
    <cellStyle name="Normal 6 4 2 2 2 2 3 2 4" xfId="28692" xr:uid="{00000000-0005-0000-0000-0000EFC30000}"/>
    <cellStyle name="Normal 6 4 2 2 2 2 3 3" xfId="28693" xr:uid="{00000000-0005-0000-0000-0000F0C30000}"/>
    <cellStyle name="Normal 6 4 2 2 2 2 3 3 2" xfId="28694" xr:uid="{00000000-0005-0000-0000-0000F1C30000}"/>
    <cellStyle name="Normal 6 4 2 2 2 2 3 3 2 2" xfId="28695" xr:uid="{00000000-0005-0000-0000-0000F2C30000}"/>
    <cellStyle name="Normal 6 4 2 2 2 2 3 3 3" xfId="28696" xr:uid="{00000000-0005-0000-0000-0000F3C30000}"/>
    <cellStyle name="Normal 6 4 2 2 2 2 3 4" xfId="28697" xr:uid="{00000000-0005-0000-0000-0000F4C30000}"/>
    <cellStyle name="Normal 6 4 2 2 2 2 3 4 2" xfId="28698" xr:uid="{00000000-0005-0000-0000-0000F5C30000}"/>
    <cellStyle name="Normal 6 4 2 2 2 2 3 5" xfId="28699" xr:uid="{00000000-0005-0000-0000-0000F6C30000}"/>
    <cellStyle name="Normal 6 4 2 2 2 2 4" xfId="28700" xr:uid="{00000000-0005-0000-0000-0000F7C30000}"/>
    <cellStyle name="Normal 6 4 2 2 2 2 4 2" xfId="28701" xr:uid="{00000000-0005-0000-0000-0000F8C30000}"/>
    <cellStyle name="Normal 6 4 2 2 2 2 4 2 2" xfId="28702" xr:uid="{00000000-0005-0000-0000-0000F9C30000}"/>
    <cellStyle name="Normal 6 4 2 2 2 2 4 2 2 2" xfId="28703" xr:uid="{00000000-0005-0000-0000-0000FAC30000}"/>
    <cellStyle name="Normal 6 4 2 2 2 2 4 2 3" xfId="28704" xr:uid="{00000000-0005-0000-0000-0000FBC30000}"/>
    <cellStyle name="Normal 6 4 2 2 2 2 4 3" xfId="28705" xr:uid="{00000000-0005-0000-0000-0000FCC30000}"/>
    <cellStyle name="Normal 6 4 2 2 2 2 4 3 2" xfId="28706" xr:uid="{00000000-0005-0000-0000-0000FDC30000}"/>
    <cellStyle name="Normal 6 4 2 2 2 2 4 4" xfId="28707" xr:uid="{00000000-0005-0000-0000-0000FEC30000}"/>
    <cellStyle name="Normal 6 4 2 2 2 2 5" xfId="28708" xr:uid="{00000000-0005-0000-0000-0000FFC30000}"/>
    <cellStyle name="Normal 6 4 2 2 2 2 5 2" xfId="28709" xr:uid="{00000000-0005-0000-0000-000000C40000}"/>
    <cellStyle name="Normal 6 4 2 2 2 2 5 2 2" xfId="28710" xr:uid="{00000000-0005-0000-0000-000001C40000}"/>
    <cellStyle name="Normal 6 4 2 2 2 2 5 3" xfId="28711" xr:uid="{00000000-0005-0000-0000-000002C40000}"/>
    <cellStyle name="Normal 6 4 2 2 2 2 6" xfId="28712" xr:uid="{00000000-0005-0000-0000-000003C40000}"/>
    <cellStyle name="Normal 6 4 2 2 2 2 6 2" xfId="28713" xr:uid="{00000000-0005-0000-0000-000004C40000}"/>
    <cellStyle name="Normal 6 4 2 2 2 2 7" xfId="28714" xr:uid="{00000000-0005-0000-0000-000005C40000}"/>
    <cellStyle name="Normal 6 4 2 2 2 3" xfId="28715" xr:uid="{00000000-0005-0000-0000-000006C40000}"/>
    <cellStyle name="Normal 6 4 2 2 2 3 2" xfId="28716" xr:uid="{00000000-0005-0000-0000-000007C40000}"/>
    <cellStyle name="Normal 6 4 2 2 2 3 2 2" xfId="28717" xr:uid="{00000000-0005-0000-0000-000008C40000}"/>
    <cellStyle name="Normal 6 4 2 2 2 3 2 2 2" xfId="28718" xr:uid="{00000000-0005-0000-0000-000009C40000}"/>
    <cellStyle name="Normal 6 4 2 2 2 3 2 2 2 2" xfId="28719" xr:uid="{00000000-0005-0000-0000-00000AC40000}"/>
    <cellStyle name="Normal 6 4 2 2 2 3 2 2 2 2 2" xfId="28720" xr:uid="{00000000-0005-0000-0000-00000BC40000}"/>
    <cellStyle name="Normal 6 4 2 2 2 3 2 2 2 3" xfId="28721" xr:uid="{00000000-0005-0000-0000-00000CC40000}"/>
    <cellStyle name="Normal 6 4 2 2 2 3 2 2 3" xfId="28722" xr:uid="{00000000-0005-0000-0000-00000DC40000}"/>
    <cellStyle name="Normal 6 4 2 2 2 3 2 2 3 2" xfId="28723" xr:uid="{00000000-0005-0000-0000-00000EC40000}"/>
    <cellStyle name="Normal 6 4 2 2 2 3 2 2 4" xfId="28724" xr:uid="{00000000-0005-0000-0000-00000FC40000}"/>
    <cellStyle name="Normal 6 4 2 2 2 3 2 3" xfId="28725" xr:uid="{00000000-0005-0000-0000-000010C40000}"/>
    <cellStyle name="Normal 6 4 2 2 2 3 2 3 2" xfId="28726" xr:uid="{00000000-0005-0000-0000-000011C40000}"/>
    <cellStyle name="Normal 6 4 2 2 2 3 2 3 2 2" xfId="28727" xr:uid="{00000000-0005-0000-0000-000012C40000}"/>
    <cellStyle name="Normal 6 4 2 2 2 3 2 3 3" xfId="28728" xr:uid="{00000000-0005-0000-0000-000013C40000}"/>
    <cellStyle name="Normal 6 4 2 2 2 3 2 4" xfId="28729" xr:uid="{00000000-0005-0000-0000-000014C40000}"/>
    <cellStyle name="Normal 6 4 2 2 2 3 2 4 2" xfId="28730" xr:uid="{00000000-0005-0000-0000-000015C40000}"/>
    <cellStyle name="Normal 6 4 2 2 2 3 2 5" xfId="28731" xr:uid="{00000000-0005-0000-0000-000016C40000}"/>
    <cellStyle name="Normal 6 4 2 2 2 3 3" xfId="28732" xr:uid="{00000000-0005-0000-0000-000017C40000}"/>
    <cellStyle name="Normal 6 4 2 2 2 3 3 2" xfId="28733" xr:uid="{00000000-0005-0000-0000-000018C40000}"/>
    <cellStyle name="Normal 6 4 2 2 2 3 3 2 2" xfId="28734" xr:uid="{00000000-0005-0000-0000-000019C40000}"/>
    <cellStyle name="Normal 6 4 2 2 2 3 3 2 2 2" xfId="28735" xr:uid="{00000000-0005-0000-0000-00001AC40000}"/>
    <cellStyle name="Normal 6 4 2 2 2 3 3 2 3" xfId="28736" xr:uid="{00000000-0005-0000-0000-00001BC40000}"/>
    <cellStyle name="Normal 6 4 2 2 2 3 3 3" xfId="28737" xr:uid="{00000000-0005-0000-0000-00001CC40000}"/>
    <cellStyle name="Normal 6 4 2 2 2 3 3 3 2" xfId="28738" xr:uid="{00000000-0005-0000-0000-00001DC40000}"/>
    <cellStyle name="Normal 6 4 2 2 2 3 3 4" xfId="28739" xr:uid="{00000000-0005-0000-0000-00001EC40000}"/>
    <cellStyle name="Normal 6 4 2 2 2 3 4" xfId="28740" xr:uid="{00000000-0005-0000-0000-00001FC40000}"/>
    <cellStyle name="Normal 6 4 2 2 2 3 4 2" xfId="28741" xr:uid="{00000000-0005-0000-0000-000020C40000}"/>
    <cellStyle name="Normal 6 4 2 2 2 3 4 2 2" xfId="28742" xr:uid="{00000000-0005-0000-0000-000021C40000}"/>
    <cellStyle name="Normal 6 4 2 2 2 3 4 3" xfId="28743" xr:uid="{00000000-0005-0000-0000-000022C40000}"/>
    <cellStyle name="Normal 6 4 2 2 2 3 5" xfId="28744" xr:uid="{00000000-0005-0000-0000-000023C40000}"/>
    <cellStyle name="Normal 6 4 2 2 2 3 5 2" xfId="28745" xr:uid="{00000000-0005-0000-0000-000024C40000}"/>
    <cellStyle name="Normal 6 4 2 2 2 3 6" xfId="28746" xr:uid="{00000000-0005-0000-0000-000025C40000}"/>
    <cellStyle name="Normal 6 4 2 2 2 4" xfId="28747" xr:uid="{00000000-0005-0000-0000-000026C40000}"/>
    <cellStyle name="Normal 6 4 2 2 2 4 2" xfId="28748" xr:uid="{00000000-0005-0000-0000-000027C40000}"/>
    <cellStyle name="Normal 6 4 2 2 2 4 2 2" xfId="28749" xr:uid="{00000000-0005-0000-0000-000028C40000}"/>
    <cellStyle name="Normal 6 4 2 2 2 4 2 2 2" xfId="28750" xr:uid="{00000000-0005-0000-0000-000029C40000}"/>
    <cellStyle name="Normal 6 4 2 2 2 4 2 2 2 2" xfId="28751" xr:uid="{00000000-0005-0000-0000-00002AC40000}"/>
    <cellStyle name="Normal 6 4 2 2 2 4 2 2 3" xfId="28752" xr:uid="{00000000-0005-0000-0000-00002BC40000}"/>
    <cellStyle name="Normal 6 4 2 2 2 4 2 3" xfId="28753" xr:uid="{00000000-0005-0000-0000-00002CC40000}"/>
    <cellStyle name="Normal 6 4 2 2 2 4 2 3 2" xfId="28754" xr:uid="{00000000-0005-0000-0000-00002DC40000}"/>
    <cellStyle name="Normal 6 4 2 2 2 4 2 4" xfId="28755" xr:uid="{00000000-0005-0000-0000-00002EC40000}"/>
    <cellStyle name="Normal 6 4 2 2 2 4 3" xfId="28756" xr:uid="{00000000-0005-0000-0000-00002FC40000}"/>
    <cellStyle name="Normal 6 4 2 2 2 4 3 2" xfId="28757" xr:uid="{00000000-0005-0000-0000-000030C40000}"/>
    <cellStyle name="Normal 6 4 2 2 2 4 3 2 2" xfId="28758" xr:uid="{00000000-0005-0000-0000-000031C40000}"/>
    <cellStyle name="Normal 6 4 2 2 2 4 3 3" xfId="28759" xr:uid="{00000000-0005-0000-0000-000032C40000}"/>
    <cellStyle name="Normal 6 4 2 2 2 4 4" xfId="28760" xr:uid="{00000000-0005-0000-0000-000033C40000}"/>
    <cellStyle name="Normal 6 4 2 2 2 4 4 2" xfId="28761" xr:uid="{00000000-0005-0000-0000-000034C40000}"/>
    <cellStyle name="Normal 6 4 2 2 2 4 5" xfId="28762" xr:uid="{00000000-0005-0000-0000-000035C40000}"/>
    <cellStyle name="Normal 6 4 2 2 2 5" xfId="28763" xr:uid="{00000000-0005-0000-0000-000036C40000}"/>
    <cellStyle name="Normal 6 4 2 2 2 5 2" xfId="28764" xr:uid="{00000000-0005-0000-0000-000037C40000}"/>
    <cellStyle name="Normal 6 4 2 2 2 5 2 2" xfId="28765" xr:uid="{00000000-0005-0000-0000-000038C40000}"/>
    <cellStyle name="Normal 6 4 2 2 2 5 2 2 2" xfId="28766" xr:uid="{00000000-0005-0000-0000-000039C40000}"/>
    <cellStyle name="Normal 6 4 2 2 2 5 2 3" xfId="28767" xr:uid="{00000000-0005-0000-0000-00003AC40000}"/>
    <cellStyle name="Normal 6 4 2 2 2 5 3" xfId="28768" xr:uid="{00000000-0005-0000-0000-00003BC40000}"/>
    <cellStyle name="Normal 6 4 2 2 2 5 3 2" xfId="28769" xr:uid="{00000000-0005-0000-0000-00003CC40000}"/>
    <cellStyle name="Normal 6 4 2 2 2 5 4" xfId="28770" xr:uid="{00000000-0005-0000-0000-00003DC40000}"/>
    <cellStyle name="Normal 6 4 2 2 2 6" xfId="28771" xr:uid="{00000000-0005-0000-0000-00003EC40000}"/>
    <cellStyle name="Normal 6 4 2 2 2 6 2" xfId="28772" xr:uid="{00000000-0005-0000-0000-00003FC40000}"/>
    <cellStyle name="Normal 6 4 2 2 2 6 2 2" xfId="28773" xr:uid="{00000000-0005-0000-0000-000040C40000}"/>
    <cellStyle name="Normal 6 4 2 2 2 6 3" xfId="28774" xr:uid="{00000000-0005-0000-0000-000041C40000}"/>
    <cellStyle name="Normal 6 4 2 2 2 7" xfId="28775" xr:uid="{00000000-0005-0000-0000-000042C40000}"/>
    <cellStyle name="Normal 6 4 2 2 2 7 2" xfId="28776" xr:uid="{00000000-0005-0000-0000-000043C40000}"/>
    <cellStyle name="Normal 6 4 2 2 2 8" xfId="28777" xr:uid="{00000000-0005-0000-0000-000044C40000}"/>
    <cellStyle name="Normal 6 4 2 2 3" xfId="28778" xr:uid="{00000000-0005-0000-0000-000045C40000}"/>
    <cellStyle name="Normal 6 4 2 2 3 2" xfId="28779" xr:uid="{00000000-0005-0000-0000-000046C40000}"/>
    <cellStyle name="Normal 6 4 2 2 3 2 2" xfId="28780" xr:uid="{00000000-0005-0000-0000-000047C40000}"/>
    <cellStyle name="Normal 6 4 2 2 3 2 2 2" xfId="28781" xr:uid="{00000000-0005-0000-0000-000048C40000}"/>
    <cellStyle name="Normal 6 4 2 2 3 2 2 2 2" xfId="28782" xr:uid="{00000000-0005-0000-0000-000049C40000}"/>
    <cellStyle name="Normal 6 4 2 2 3 2 2 2 2 2" xfId="28783" xr:uid="{00000000-0005-0000-0000-00004AC40000}"/>
    <cellStyle name="Normal 6 4 2 2 3 2 2 2 2 2 2" xfId="28784" xr:uid="{00000000-0005-0000-0000-00004BC40000}"/>
    <cellStyle name="Normal 6 4 2 2 3 2 2 2 2 3" xfId="28785" xr:uid="{00000000-0005-0000-0000-00004CC40000}"/>
    <cellStyle name="Normal 6 4 2 2 3 2 2 2 3" xfId="28786" xr:uid="{00000000-0005-0000-0000-00004DC40000}"/>
    <cellStyle name="Normal 6 4 2 2 3 2 2 2 3 2" xfId="28787" xr:uid="{00000000-0005-0000-0000-00004EC40000}"/>
    <cellStyle name="Normal 6 4 2 2 3 2 2 2 4" xfId="28788" xr:uid="{00000000-0005-0000-0000-00004FC40000}"/>
    <cellStyle name="Normal 6 4 2 2 3 2 2 3" xfId="28789" xr:uid="{00000000-0005-0000-0000-000050C40000}"/>
    <cellStyle name="Normal 6 4 2 2 3 2 2 3 2" xfId="28790" xr:uid="{00000000-0005-0000-0000-000051C40000}"/>
    <cellStyle name="Normal 6 4 2 2 3 2 2 3 2 2" xfId="28791" xr:uid="{00000000-0005-0000-0000-000052C40000}"/>
    <cellStyle name="Normal 6 4 2 2 3 2 2 3 3" xfId="28792" xr:uid="{00000000-0005-0000-0000-000053C40000}"/>
    <cellStyle name="Normal 6 4 2 2 3 2 2 4" xfId="28793" xr:uid="{00000000-0005-0000-0000-000054C40000}"/>
    <cellStyle name="Normal 6 4 2 2 3 2 2 4 2" xfId="28794" xr:uid="{00000000-0005-0000-0000-000055C40000}"/>
    <cellStyle name="Normal 6 4 2 2 3 2 2 5" xfId="28795" xr:uid="{00000000-0005-0000-0000-000056C40000}"/>
    <cellStyle name="Normal 6 4 2 2 3 2 3" xfId="28796" xr:uid="{00000000-0005-0000-0000-000057C40000}"/>
    <cellStyle name="Normal 6 4 2 2 3 2 3 2" xfId="28797" xr:uid="{00000000-0005-0000-0000-000058C40000}"/>
    <cellStyle name="Normal 6 4 2 2 3 2 3 2 2" xfId="28798" xr:uid="{00000000-0005-0000-0000-000059C40000}"/>
    <cellStyle name="Normal 6 4 2 2 3 2 3 2 2 2" xfId="28799" xr:uid="{00000000-0005-0000-0000-00005AC40000}"/>
    <cellStyle name="Normal 6 4 2 2 3 2 3 2 3" xfId="28800" xr:uid="{00000000-0005-0000-0000-00005BC40000}"/>
    <cellStyle name="Normal 6 4 2 2 3 2 3 3" xfId="28801" xr:uid="{00000000-0005-0000-0000-00005CC40000}"/>
    <cellStyle name="Normal 6 4 2 2 3 2 3 3 2" xfId="28802" xr:uid="{00000000-0005-0000-0000-00005DC40000}"/>
    <cellStyle name="Normal 6 4 2 2 3 2 3 4" xfId="28803" xr:uid="{00000000-0005-0000-0000-00005EC40000}"/>
    <cellStyle name="Normal 6 4 2 2 3 2 4" xfId="28804" xr:uid="{00000000-0005-0000-0000-00005FC40000}"/>
    <cellStyle name="Normal 6 4 2 2 3 2 4 2" xfId="28805" xr:uid="{00000000-0005-0000-0000-000060C40000}"/>
    <cellStyle name="Normal 6 4 2 2 3 2 4 2 2" xfId="28806" xr:uid="{00000000-0005-0000-0000-000061C40000}"/>
    <cellStyle name="Normal 6 4 2 2 3 2 4 3" xfId="28807" xr:uid="{00000000-0005-0000-0000-000062C40000}"/>
    <cellStyle name="Normal 6 4 2 2 3 2 5" xfId="28808" xr:uid="{00000000-0005-0000-0000-000063C40000}"/>
    <cellStyle name="Normal 6 4 2 2 3 2 5 2" xfId="28809" xr:uid="{00000000-0005-0000-0000-000064C40000}"/>
    <cellStyle name="Normal 6 4 2 2 3 2 6" xfId="28810" xr:uid="{00000000-0005-0000-0000-000065C40000}"/>
    <cellStyle name="Normal 6 4 2 2 3 3" xfId="28811" xr:uid="{00000000-0005-0000-0000-000066C40000}"/>
    <cellStyle name="Normal 6 4 2 2 3 3 2" xfId="28812" xr:uid="{00000000-0005-0000-0000-000067C40000}"/>
    <cellStyle name="Normal 6 4 2 2 3 3 2 2" xfId="28813" xr:uid="{00000000-0005-0000-0000-000068C40000}"/>
    <cellStyle name="Normal 6 4 2 2 3 3 2 2 2" xfId="28814" xr:uid="{00000000-0005-0000-0000-000069C40000}"/>
    <cellStyle name="Normal 6 4 2 2 3 3 2 2 2 2" xfId="28815" xr:uid="{00000000-0005-0000-0000-00006AC40000}"/>
    <cellStyle name="Normal 6 4 2 2 3 3 2 2 3" xfId="28816" xr:uid="{00000000-0005-0000-0000-00006BC40000}"/>
    <cellStyle name="Normal 6 4 2 2 3 3 2 3" xfId="28817" xr:uid="{00000000-0005-0000-0000-00006CC40000}"/>
    <cellStyle name="Normal 6 4 2 2 3 3 2 3 2" xfId="28818" xr:uid="{00000000-0005-0000-0000-00006DC40000}"/>
    <cellStyle name="Normal 6 4 2 2 3 3 2 4" xfId="28819" xr:uid="{00000000-0005-0000-0000-00006EC40000}"/>
    <cellStyle name="Normal 6 4 2 2 3 3 3" xfId="28820" xr:uid="{00000000-0005-0000-0000-00006FC40000}"/>
    <cellStyle name="Normal 6 4 2 2 3 3 3 2" xfId="28821" xr:uid="{00000000-0005-0000-0000-000070C40000}"/>
    <cellStyle name="Normal 6 4 2 2 3 3 3 2 2" xfId="28822" xr:uid="{00000000-0005-0000-0000-000071C40000}"/>
    <cellStyle name="Normal 6 4 2 2 3 3 3 3" xfId="28823" xr:uid="{00000000-0005-0000-0000-000072C40000}"/>
    <cellStyle name="Normal 6 4 2 2 3 3 4" xfId="28824" xr:uid="{00000000-0005-0000-0000-000073C40000}"/>
    <cellStyle name="Normal 6 4 2 2 3 3 4 2" xfId="28825" xr:uid="{00000000-0005-0000-0000-000074C40000}"/>
    <cellStyle name="Normal 6 4 2 2 3 3 5" xfId="28826" xr:uid="{00000000-0005-0000-0000-000075C40000}"/>
    <cellStyle name="Normal 6 4 2 2 3 4" xfId="28827" xr:uid="{00000000-0005-0000-0000-000076C40000}"/>
    <cellStyle name="Normal 6 4 2 2 3 4 2" xfId="28828" xr:uid="{00000000-0005-0000-0000-000077C40000}"/>
    <cellStyle name="Normal 6 4 2 2 3 4 2 2" xfId="28829" xr:uid="{00000000-0005-0000-0000-000078C40000}"/>
    <cellStyle name="Normal 6 4 2 2 3 4 2 2 2" xfId="28830" xr:uid="{00000000-0005-0000-0000-000079C40000}"/>
    <cellStyle name="Normal 6 4 2 2 3 4 2 3" xfId="28831" xr:uid="{00000000-0005-0000-0000-00007AC40000}"/>
    <cellStyle name="Normal 6 4 2 2 3 4 3" xfId="28832" xr:uid="{00000000-0005-0000-0000-00007BC40000}"/>
    <cellStyle name="Normal 6 4 2 2 3 4 3 2" xfId="28833" xr:uid="{00000000-0005-0000-0000-00007CC40000}"/>
    <cellStyle name="Normal 6 4 2 2 3 4 4" xfId="28834" xr:uid="{00000000-0005-0000-0000-00007DC40000}"/>
    <cellStyle name="Normal 6 4 2 2 3 5" xfId="28835" xr:uid="{00000000-0005-0000-0000-00007EC40000}"/>
    <cellStyle name="Normal 6 4 2 2 3 5 2" xfId="28836" xr:uid="{00000000-0005-0000-0000-00007FC40000}"/>
    <cellStyle name="Normal 6 4 2 2 3 5 2 2" xfId="28837" xr:uid="{00000000-0005-0000-0000-000080C40000}"/>
    <cellStyle name="Normal 6 4 2 2 3 5 3" xfId="28838" xr:uid="{00000000-0005-0000-0000-000081C40000}"/>
    <cellStyle name="Normal 6 4 2 2 3 6" xfId="28839" xr:uid="{00000000-0005-0000-0000-000082C40000}"/>
    <cellStyle name="Normal 6 4 2 2 3 6 2" xfId="28840" xr:uid="{00000000-0005-0000-0000-000083C40000}"/>
    <cellStyle name="Normal 6 4 2 2 3 7" xfId="28841" xr:uid="{00000000-0005-0000-0000-000084C40000}"/>
    <cellStyle name="Normal 6 4 2 2 4" xfId="28842" xr:uid="{00000000-0005-0000-0000-000085C40000}"/>
    <cellStyle name="Normal 6 4 2 2 4 2" xfId="28843" xr:uid="{00000000-0005-0000-0000-000086C40000}"/>
    <cellStyle name="Normal 6 4 2 2 4 2 2" xfId="28844" xr:uid="{00000000-0005-0000-0000-000087C40000}"/>
    <cellStyle name="Normal 6 4 2 2 4 2 2 2" xfId="28845" xr:uid="{00000000-0005-0000-0000-000088C40000}"/>
    <cellStyle name="Normal 6 4 2 2 4 2 2 2 2" xfId="28846" xr:uid="{00000000-0005-0000-0000-000089C40000}"/>
    <cellStyle name="Normal 6 4 2 2 4 2 2 2 2 2" xfId="28847" xr:uid="{00000000-0005-0000-0000-00008AC40000}"/>
    <cellStyle name="Normal 6 4 2 2 4 2 2 2 3" xfId="28848" xr:uid="{00000000-0005-0000-0000-00008BC40000}"/>
    <cellStyle name="Normal 6 4 2 2 4 2 2 3" xfId="28849" xr:uid="{00000000-0005-0000-0000-00008CC40000}"/>
    <cellStyle name="Normal 6 4 2 2 4 2 2 3 2" xfId="28850" xr:uid="{00000000-0005-0000-0000-00008DC40000}"/>
    <cellStyle name="Normal 6 4 2 2 4 2 2 4" xfId="28851" xr:uid="{00000000-0005-0000-0000-00008EC40000}"/>
    <cellStyle name="Normal 6 4 2 2 4 2 3" xfId="28852" xr:uid="{00000000-0005-0000-0000-00008FC40000}"/>
    <cellStyle name="Normal 6 4 2 2 4 2 3 2" xfId="28853" xr:uid="{00000000-0005-0000-0000-000090C40000}"/>
    <cellStyle name="Normal 6 4 2 2 4 2 3 2 2" xfId="28854" xr:uid="{00000000-0005-0000-0000-000091C40000}"/>
    <cellStyle name="Normal 6 4 2 2 4 2 3 3" xfId="28855" xr:uid="{00000000-0005-0000-0000-000092C40000}"/>
    <cellStyle name="Normal 6 4 2 2 4 2 4" xfId="28856" xr:uid="{00000000-0005-0000-0000-000093C40000}"/>
    <cellStyle name="Normal 6 4 2 2 4 2 4 2" xfId="28857" xr:uid="{00000000-0005-0000-0000-000094C40000}"/>
    <cellStyle name="Normal 6 4 2 2 4 2 5" xfId="28858" xr:uid="{00000000-0005-0000-0000-000095C40000}"/>
    <cellStyle name="Normal 6 4 2 2 4 3" xfId="28859" xr:uid="{00000000-0005-0000-0000-000096C40000}"/>
    <cellStyle name="Normal 6 4 2 2 4 3 2" xfId="28860" xr:uid="{00000000-0005-0000-0000-000097C40000}"/>
    <cellStyle name="Normal 6 4 2 2 4 3 2 2" xfId="28861" xr:uid="{00000000-0005-0000-0000-000098C40000}"/>
    <cellStyle name="Normal 6 4 2 2 4 3 2 2 2" xfId="28862" xr:uid="{00000000-0005-0000-0000-000099C40000}"/>
    <cellStyle name="Normal 6 4 2 2 4 3 2 3" xfId="28863" xr:uid="{00000000-0005-0000-0000-00009AC40000}"/>
    <cellStyle name="Normal 6 4 2 2 4 3 3" xfId="28864" xr:uid="{00000000-0005-0000-0000-00009BC40000}"/>
    <cellStyle name="Normal 6 4 2 2 4 3 3 2" xfId="28865" xr:uid="{00000000-0005-0000-0000-00009CC40000}"/>
    <cellStyle name="Normal 6 4 2 2 4 3 4" xfId="28866" xr:uid="{00000000-0005-0000-0000-00009DC40000}"/>
    <cellStyle name="Normal 6 4 2 2 4 4" xfId="28867" xr:uid="{00000000-0005-0000-0000-00009EC40000}"/>
    <cellStyle name="Normal 6 4 2 2 4 4 2" xfId="28868" xr:uid="{00000000-0005-0000-0000-00009FC40000}"/>
    <cellStyle name="Normal 6 4 2 2 4 4 2 2" xfId="28869" xr:uid="{00000000-0005-0000-0000-0000A0C40000}"/>
    <cellStyle name="Normal 6 4 2 2 4 4 3" xfId="28870" xr:uid="{00000000-0005-0000-0000-0000A1C40000}"/>
    <cellStyle name="Normal 6 4 2 2 4 5" xfId="28871" xr:uid="{00000000-0005-0000-0000-0000A2C40000}"/>
    <cellStyle name="Normal 6 4 2 2 4 5 2" xfId="28872" xr:uid="{00000000-0005-0000-0000-0000A3C40000}"/>
    <cellStyle name="Normal 6 4 2 2 4 6" xfId="28873" xr:uid="{00000000-0005-0000-0000-0000A4C40000}"/>
    <cellStyle name="Normal 6 4 2 2 5" xfId="28874" xr:uid="{00000000-0005-0000-0000-0000A5C40000}"/>
    <cellStyle name="Normal 6 4 2 2 5 2" xfId="28875" xr:uid="{00000000-0005-0000-0000-0000A6C40000}"/>
    <cellStyle name="Normal 6 4 2 2 5 2 2" xfId="28876" xr:uid="{00000000-0005-0000-0000-0000A7C40000}"/>
    <cellStyle name="Normal 6 4 2 2 5 2 2 2" xfId="28877" xr:uid="{00000000-0005-0000-0000-0000A8C40000}"/>
    <cellStyle name="Normal 6 4 2 2 5 2 2 2 2" xfId="28878" xr:uid="{00000000-0005-0000-0000-0000A9C40000}"/>
    <cellStyle name="Normal 6 4 2 2 5 2 2 3" xfId="28879" xr:uid="{00000000-0005-0000-0000-0000AAC40000}"/>
    <cellStyle name="Normal 6 4 2 2 5 2 3" xfId="28880" xr:uid="{00000000-0005-0000-0000-0000ABC40000}"/>
    <cellStyle name="Normal 6 4 2 2 5 2 3 2" xfId="28881" xr:uid="{00000000-0005-0000-0000-0000ACC40000}"/>
    <cellStyle name="Normal 6 4 2 2 5 2 4" xfId="28882" xr:uid="{00000000-0005-0000-0000-0000ADC40000}"/>
    <cellStyle name="Normal 6 4 2 2 5 3" xfId="28883" xr:uid="{00000000-0005-0000-0000-0000AEC40000}"/>
    <cellStyle name="Normal 6 4 2 2 5 3 2" xfId="28884" xr:uid="{00000000-0005-0000-0000-0000AFC40000}"/>
    <cellStyle name="Normal 6 4 2 2 5 3 2 2" xfId="28885" xr:uid="{00000000-0005-0000-0000-0000B0C40000}"/>
    <cellStyle name="Normal 6 4 2 2 5 3 3" xfId="28886" xr:uid="{00000000-0005-0000-0000-0000B1C40000}"/>
    <cellStyle name="Normal 6 4 2 2 5 4" xfId="28887" xr:uid="{00000000-0005-0000-0000-0000B2C40000}"/>
    <cellStyle name="Normal 6 4 2 2 5 4 2" xfId="28888" xr:uid="{00000000-0005-0000-0000-0000B3C40000}"/>
    <cellStyle name="Normal 6 4 2 2 5 5" xfId="28889" xr:uid="{00000000-0005-0000-0000-0000B4C40000}"/>
    <cellStyle name="Normal 6 4 2 2 6" xfId="28890" xr:uid="{00000000-0005-0000-0000-0000B5C40000}"/>
    <cellStyle name="Normal 6 4 2 2 6 2" xfId="28891" xr:uid="{00000000-0005-0000-0000-0000B6C40000}"/>
    <cellStyle name="Normal 6 4 2 2 6 2 2" xfId="28892" xr:uid="{00000000-0005-0000-0000-0000B7C40000}"/>
    <cellStyle name="Normal 6 4 2 2 6 2 2 2" xfId="28893" xr:uid="{00000000-0005-0000-0000-0000B8C40000}"/>
    <cellStyle name="Normal 6 4 2 2 6 2 3" xfId="28894" xr:uid="{00000000-0005-0000-0000-0000B9C40000}"/>
    <cellStyle name="Normal 6 4 2 2 6 3" xfId="28895" xr:uid="{00000000-0005-0000-0000-0000BAC40000}"/>
    <cellStyle name="Normal 6 4 2 2 6 3 2" xfId="28896" xr:uid="{00000000-0005-0000-0000-0000BBC40000}"/>
    <cellStyle name="Normal 6 4 2 2 6 4" xfId="28897" xr:uid="{00000000-0005-0000-0000-0000BCC40000}"/>
    <cellStyle name="Normal 6 4 2 2 7" xfId="28898" xr:uid="{00000000-0005-0000-0000-0000BDC40000}"/>
    <cellStyle name="Normal 6 4 2 2 7 2" xfId="28899" xr:uid="{00000000-0005-0000-0000-0000BEC40000}"/>
    <cellStyle name="Normal 6 4 2 2 7 2 2" xfId="28900" xr:uid="{00000000-0005-0000-0000-0000BFC40000}"/>
    <cellStyle name="Normal 6 4 2 2 7 3" xfId="28901" xr:uid="{00000000-0005-0000-0000-0000C0C40000}"/>
    <cellStyle name="Normal 6 4 2 2 8" xfId="28902" xr:uid="{00000000-0005-0000-0000-0000C1C40000}"/>
    <cellStyle name="Normal 6 4 2 2 8 2" xfId="28903" xr:uid="{00000000-0005-0000-0000-0000C2C40000}"/>
    <cellStyle name="Normal 6 4 2 2 9" xfId="28904" xr:uid="{00000000-0005-0000-0000-0000C3C40000}"/>
    <cellStyle name="Normal 6 4 2 3" xfId="28905" xr:uid="{00000000-0005-0000-0000-0000C4C40000}"/>
    <cellStyle name="Normal 6 4 2 3 2" xfId="28906" xr:uid="{00000000-0005-0000-0000-0000C5C40000}"/>
    <cellStyle name="Normal 6 4 2 3 2 2" xfId="28907" xr:uid="{00000000-0005-0000-0000-0000C6C40000}"/>
    <cellStyle name="Normal 6 4 2 3 2 2 2" xfId="28908" xr:uid="{00000000-0005-0000-0000-0000C7C40000}"/>
    <cellStyle name="Normal 6 4 2 3 2 2 2 2" xfId="28909" xr:uid="{00000000-0005-0000-0000-0000C8C40000}"/>
    <cellStyle name="Normal 6 4 2 3 2 2 2 2 2" xfId="28910" xr:uid="{00000000-0005-0000-0000-0000C9C40000}"/>
    <cellStyle name="Normal 6 4 2 3 2 2 2 2 2 2" xfId="28911" xr:uid="{00000000-0005-0000-0000-0000CAC40000}"/>
    <cellStyle name="Normal 6 4 2 3 2 2 2 2 2 2 2" xfId="28912" xr:uid="{00000000-0005-0000-0000-0000CBC40000}"/>
    <cellStyle name="Normal 6 4 2 3 2 2 2 2 2 3" xfId="28913" xr:uid="{00000000-0005-0000-0000-0000CCC40000}"/>
    <cellStyle name="Normal 6 4 2 3 2 2 2 2 3" xfId="28914" xr:uid="{00000000-0005-0000-0000-0000CDC40000}"/>
    <cellStyle name="Normal 6 4 2 3 2 2 2 2 3 2" xfId="28915" xr:uid="{00000000-0005-0000-0000-0000CEC40000}"/>
    <cellStyle name="Normal 6 4 2 3 2 2 2 2 4" xfId="28916" xr:uid="{00000000-0005-0000-0000-0000CFC40000}"/>
    <cellStyle name="Normal 6 4 2 3 2 2 2 3" xfId="28917" xr:uid="{00000000-0005-0000-0000-0000D0C40000}"/>
    <cellStyle name="Normal 6 4 2 3 2 2 2 3 2" xfId="28918" xr:uid="{00000000-0005-0000-0000-0000D1C40000}"/>
    <cellStyle name="Normal 6 4 2 3 2 2 2 3 2 2" xfId="28919" xr:uid="{00000000-0005-0000-0000-0000D2C40000}"/>
    <cellStyle name="Normal 6 4 2 3 2 2 2 3 3" xfId="28920" xr:uid="{00000000-0005-0000-0000-0000D3C40000}"/>
    <cellStyle name="Normal 6 4 2 3 2 2 2 4" xfId="28921" xr:uid="{00000000-0005-0000-0000-0000D4C40000}"/>
    <cellStyle name="Normal 6 4 2 3 2 2 2 4 2" xfId="28922" xr:uid="{00000000-0005-0000-0000-0000D5C40000}"/>
    <cellStyle name="Normal 6 4 2 3 2 2 2 5" xfId="28923" xr:uid="{00000000-0005-0000-0000-0000D6C40000}"/>
    <cellStyle name="Normal 6 4 2 3 2 2 3" xfId="28924" xr:uid="{00000000-0005-0000-0000-0000D7C40000}"/>
    <cellStyle name="Normal 6 4 2 3 2 2 3 2" xfId="28925" xr:uid="{00000000-0005-0000-0000-0000D8C40000}"/>
    <cellStyle name="Normal 6 4 2 3 2 2 3 2 2" xfId="28926" xr:uid="{00000000-0005-0000-0000-0000D9C40000}"/>
    <cellStyle name="Normal 6 4 2 3 2 2 3 2 2 2" xfId="28927" xr:uid="{00000000-0005-0000-0000-0000DAC40000}"/>
    <cellStyle name="Normal 6 4 2 3 2 2 3 2 3" xfId="28928" xr:uid="{00000000-0005-0000-0000-0000DBC40000}"/>
    <cellStyle name="Normal 6 4 2 3 2 2 3 3" xfId="28929" xr:uid="{00000000-0005-0000-0000-0000DCC40000}"/>
    <cellStyle name="Normal 6 4 2 3 2 2 3 3 2" xfId="28930" xr:uid="{00000000-0005-0000-0000-0000DDC40000}"/>
    <cellStyle name="Normal 6 4 2 3 2 2 3 4" xfId="28931" xr:uid="{00000000-0005-0000-0000-0000DEC40000}"/>
    <cellStyle name="Normal 6 4 2 3 2 2 4" xfId="28932" xr:uid="{00000000-0005-0000-0000-0000DFC40000}"/>
    <cellStyle name="Normal 6 4 2 3 2 2 4 2" xfId="28933" xr:uid="{00000000-0005-0000-0000-0000E0C40000}"/>
    <cellStyle name="Normal 6 4 2 3 2 2 4 2 2" xfId="28934" xr:uid="{00000000-0005-0000-0000-0000E1C40000}"/>
    <cellStyle name="Normal 6 4 2 3 2 2 4 3" xfId="28935" xr:uid="{00000000-0005-0000-0000-0000E2C40000}"/>
    <cellStyle name="Normal 6 4 2 3 2 2 5" xfId="28936" xr:uid="{00000000-0005-0000-0000-0000E3C40000}"/>
    <cellStyle name="Normal 6 4 2 3 2 2 5 2" xfId="28937" xr:uid="{00000000-0005-0000-0000-0000E4C40000}"/>
    <cellStyle name="Normal 6 4 2 3 2 2 6" xfId="28938" xr:uid="{00000000-0005-0000-0000-0000E5C40000}"/>
    <cellStyle name="Normal 6 4 2 3 2 3" xfId="28939" xr:uid="{00000000-0005-0000-0000-0000E6C40000}"/>
    <cellStyle name="Normal 6 4 2 3 2 3 2" xfId="28940" xr:uid="{00000000-0005-0000-0000-0000E7C40000}"/>
    <cellStyle name="Normal 6 4 2 3 2 3 2 2" xfId="28941" xr:uid="{00000000-0005-0000-0000-0000E8C40000}"/>
    <cellStyle name="Normal 6 4 2 3 2 3 2 2 2" xfId="28942" xr:uid="{00000000-0005-0000-0000-0000E9C40000}"/>
    <cellStyle name="Normal 6 4 2 3 2 3 2 2 2 2" xfId="28943" xr:uid="{00000000-0005-0000-0000-0000EAC40000}"/>
    <cellStyle name="Normal 6 4 2 3 2 3 2 2 3" xfId="28944" xr:uid="{00000000-0005-0000-0000-0000EBC40000}"/>
    <cellStyle name="Normal 6 4 2 3 2 3 2 3" xfId="28945" xr:uid="{00000000-0005-0000-0000-0000ECC40000}"/>
    <cellStyle name="Normal 6 4 2 3 2 3 2 3 2" xfId="28946" xr:uid="{00000000-0005-0000-0000-0000EDC40000}"/>
    <cellStyle name="Normal 6 4 2 3 2 3 2 4" xfId="28947" xr:uid="{00000000-0005-0000-0000-0000EEC40000}"/>
    <cellStyle name="Normal 6 4 2 3 2 3 3" xfId="28948" xr:uid="{00000000-0005-0000-0000-0000EFC40000}"/>
    <cellStyle name="Normal 6 4 2 3 2 3 3 2" xfId="28949" xr:uid="{00000000-0005-0000-0000-0000F0C40000}"/>
    <cellStyle name="Normal 6 4 2 3 2 3 3 2 2" xfId="28950" xr:uid="{00000000-0005-0000-0000-0000F1C40000}"/>
    <cellStyle name="Normal 6 4 2 3 2 3 3 3" xfId="28951" xr:uid="{00000000-0005-0000-0000-0000F2C40000}"/>
    <cellStyle name="Normal 6 4 2 3 2 3 4" xfId="28952" xr:uid="{00000000-0005-0000-0000-0000F3C40000}"/>
    <cellStyle name="Normal 6 4 2 3 2 3 4 2" xfId="28953" xr:uid="{00000000-0005-0000-0000-0000F4C40000}"/>
    <cellStyle name="Normal 6 4 2 3 2 3 5" xfId="28954" xr:uid="{00000000-0005-0000-0000-0000F5C40000}"/>
    <cellStyle name="Normal 6 4 2 3 2 4" xfId="28955" xr:uid="{00000000-0005-0000-0000-0000F6C40000}"/>
    <cellStyle name="Normal 6 4 2 3 2 4 2" xfId="28956" xr:uid="{00000000-0005-0000-0000-0000F7C40000}"/>
    <cellStyle name="Normal 6 4 2 3 2 4 2 2" xfId="28957" xr:uid="{00000000-0005-0000-0000-0000F8C40000}"/>
    <cellStyle name="Normal 6 4 2 3 2 4 2 2 2" xfId="28958" xr:uid="{00000000-0005-0000-0000-0000F9C40000}"/>
    <cellStyle name="Normal 6 4 2 3 2 4 2 3" xfId="28959" xr:uid="{00000000-0005-0000-0000-0000FAC40000}"/>
    <cellStyle name="Normal 6 4 2 3 2 4 3" xfId="28960" xr:uid="{00000000-0005-0000-0000-0000FBC40000}"/>
    <cellStyle name="Normal 6 4 2 3 2 4 3 2" xfId="28961" xr:uid="{00000000-0005-0000-0000-0000FCC40000}"/>
    <cellStyle name="Normal 6 4 2 3 2 4 4" xfId="28962" xr:uid="{00000000-0005-0000-0000-0000FDC40000}"/>
    <cellStyle name="Normal 6 4 2 3 2 5" xfId="28963" xr:uid="{00000000-0005-0000-0000-0000FEC40000}"/>
    <cellStyle name="Normal 6 4 2 3 2 5 2" xfId="28964" xr:uid="{00000000-0005-0000-0000-0000FFC40000}"/>
    <cellStyle name="Normal 6 4 2 3 2 5 2 2" xfId="28965" xr:uid="{00000000-0005-0000-0000-000000C50000}"/>
    <cellStyle name="Normal 6 4 2 3 2 5 3" xfId="28966" xr:uid="{00000000-0005-0000-0000-000001C50000}"/>
    <cellStyle name="Normal 6 4 2 3 2 6" xfId="28967" xr:uid="{00000000-0005-0000-0000-000002C50000}"/>
    <cellStyle name="Normal 6 4 2 3 2 6 2" xfId="28968" xr:uid="{00000000-0005-0000-0000-000003C50000}"/>
    <cellStyle name="Normal 6 4 2 3 2 7" xfId="28969" xr:uid="{00000000-0005-0000-0000-000004C50000}"/>
    <cellStyle name="Normal 6 4 2 3 3" xfId="28970" xr:uid="{00000000-0005-0000-0000-000005C50000}"/>
    <cellStyle name="Normal 6 4 2 3 3 2" xfId="28971" xr:uid="{00000000-0005-0000-0000-000006C50000}"/>
    <cellStyle name="Normal 6 4 2 3 3 2 2" xfId="28972" xr:uid="{00000000-0005-0000-0000-000007C50000}"/>
    <cellStyle name="Normal 6 4 2 3 3 2 2 2" xfId="28973" xr:uid="{00000000-0005-0000-0000-000008C50000}"/>
    <cellStyle name="Normal 6 4 2 3 3 2 2 2 2" xfId="28974" xr:uid="{00000000-0005-0000-0000-000009C50000}"/>
    <cellStyle name="Normal 6 4 2 3 3 2 2 2 2 2" xfId="28975" xr:uid="{00000000-0005-0000-0000-00000AC50000}"/>
    <cellStyle name="Normal 6 4 2 3 3 2 2 2 3" xfId="28976" xr:uid="{00000000-0005-0000-0000-00000BC50000}"/>
    <cellStyle name="Normal 6 4 2 3 3 2 2 3" xfId="28977" xr:uid="{00000000-0005-0000-0000-00000CC50000}"/>
    <cellStyle name="Normal 6 4 2 3 3 2 2 3 2" xfId="28978" xr:uid="{00000000-0005-0000-0000-00000DC50000}"/>
    <cellStyle name="Normal 6 4 2 3 3 2 2 4" xfId="28979" xr:uid="{00000000-0005-0000-0000-00000EC50000}"/>
    <cellStyle name="Normal 6 4 2 3 3 2 3" xfId="28980" xr:uid="{00000000-0005-0000-0000-00000FC50000}"/>
    <cellStyle name="Normal 6 4 2 3 3 2 3 2" xfId="28981" xr:uid="{00000000-0005-0000-0000-000010C50000}"/>
    <cellStyle name="Normal 6 4 2 3 3 2 3 2 2" xfId="28982" xr:uid="{00000000-0005-0000-0000-000011C50000}"/>
    <cellStyle name="Normal 6 4 2 3 3 2 3 3" xfId="28983" xr:uid="{00000000-0005-0000-0000-000012C50000}"/>
    <cellStyle name="Normal 6 4 2 3 3 2 4" xfId="28984" xr:uid="{00000000-0005-0000-0000-000013C50000}"/>
    <cellStyle name="Normal 6 4 2 3 3 2 4 2" xfId="28985" xr:uid="{00000000-0005-0000-0000-000014C50000}"/>
    <cellStyle name="Normal 6 4 2 3 3 2 5" xfId="28986" xr:uid="{00000000-0005-0000-0000-000015C50000}"/>
    <cellStyle name="Normal 6 4 2 3 3 3" xfId="28987" xr:uid="{00000000-0005-0000-0000-000016C50000}"/>
    <cellStyle name="Normal 6 4 2 3 3 3 2" xfId="28988" xr:uid="{00000000-0005-0000-0000-000017C50000}"/>
    <cellStyle name="Normal 6 4 2 3 3 3 2 2" xfId="28989" xr:uid="{00000000-0005-0000-0000-000018C50000}"/>
    <cellStyle name="Normal 6 4 2 3 3 3 2 2 2" xfId="28990" xr:uid="{00000000-0005-0000-0000-000019C50000}"/>
    <cellStyle name="Normal 6 4 2 3 3 3 2 3" xfId="28991" xr:uid="{00000000-0005-0000-0000-00001AC50000}"/>
    <cellStyle name="Normal 6 4 2 3 3 3 3" xfId="28992" xr:uid="{00000000-0005-0000-0000-00001BC50000}"/>
    <cellStyle name="Normal 6 4 2 3 3 3 3 2" xfId="28993" xr:uid="{00000000-0005-0000-0000-00001CC50000}"/>
    <cellStyle name="Normal 6 4 2 3 3 3 4" xfId="28994" xr:uid="{00000000-0005-0000-0000-00001DC50000}"/>
    <cellStyle name="Normal 6 4 2 3 3 4" xfId="28995" xr:uid="{00000000-0005-0000-0000-00001EC50000}"/>
    <cellStyle name="Normal 6 4 2 3 3 4 2" xfId="28996" xr:uid="{00000000-0005-0000-0000-00001FC50000}"/>
    <cellStyle name="Normal 6 4 2 3 3 4 2 2" xfId="28997" xr:uid="{00000000-0005-0000-0000-000020C50000}"/>
    <cellStyle name="Normal 6 4 2 3 3 4 3" xfId="28998" xr:uid="{00000000-0005-0000-0000-000021C50000}"/>
    <cellStyle name="Normal 6 4 2 3 3 5" xfId="28999" xr:uid="{00000000-0005-0000-0000-000022C50000}"/>
    <cellStyle name="Normal 6 4 2 3 3 5 2" xfId="29000" xr:uid="{00000000-0005-0000-0000-000023C50000}"/>
    <cellStyle name="Normal 6 4 2 3 3 6" xfId="29001" xr:uid="{00000000-0005-0000-0000-000024C50000}"/>
    <cellStyle name="Normal 6 4 2 3 4" xfId="29002" xr:uid="{00000000-0005-0000-0000-000025C50000}"/>
    <cellStyle name="Normal 6 4 2 3 4 2" xfId="29003" xr:uid="{00000000-0005-0000-0000-000026C50000}"/>
    <cellStyle name="Normal 6 4 2 3 4 2 2" xfId="29004" xr:uid="{00000000-0005-0000-0000-000027C50000}"/>
    <cellStyle name="Normal 6 4 2 3 4 2 2 2" xfId="29005" xr:uid="{00000000-0005-0000-0000-000028C50000}"/>
    <cellStyle name="Normal 6 4 2 3 4 2 2 2 2" xfId="29006" xr:uid="{00000000-0005-0000-0000-000029C50000}"/>
    <cellStyle name="Normal 6 4 2 3 4 2 2 3" xfId="29007" xr:uid="{00000000-0005-0000-0000-00002AC50000}"/>
    <cellStyle name="Normal 6 4 2 3 4 2 3" xfId="29008" xr:uid="{00000000-0005-0000-0000-00002BC50000}"/>
    <cellStyle name="Normal 6 4 2 3 4 2 3 2" xfId="29009" xr:uid="{00000000-0005-0000-0000-00002CC50000}"/>
    <cellStyle name="Normal 6 4 2 3 4 2 4" xfId="29010" xr:uid="{00000000-0005-0000-0000-00002DC50000}"/>
    <cellStyle name="Normal 6 4 2 3 4 3" xfId="29011" xr:uid="{00000000-0005-0000-0000-00002EC50000}"/>
    <cellStyle name="Normal 6 4 2 3 4 3 2" xfId="29012" xr:uid="{00000000-0005-0000-0000-00002FC50000}"/>
    <cellStyle name="Normal 6 4 2 3 4 3 2 2" xfId="29013" xr:uid="{00000000-0005-0000-0000-000030C50000}"/>
    <cellStyle name="Normal 6 4 2 3 4 3 3" xfId="29014" xr:uid="{00000000-0005-0000-0000-000031C50000}"/>
    <cellStyle name="Normal 6 4 2 3 4 4" xfId="29015" xr:uid="{00000000-0005-0000-0000-000032C50000}"/>
    <cellStyle name="Normal 6 4 2 3 4 4 2" xfId="29016" xr:uid="{00000000-0005-0000-0000-000033C50000}"/>
    <cellStyle name="Normal 6 4 2 3 4 5" xfId="29017" xr:uid="{00000000-0005-0000-0000-000034C50000}"/>
    <cellStyle name="Normal 6 4 2 3 5" xfId="29018" xr:uid="{00000000-0005-0000-0000-000035C50000}"/>
    <cellStyle name="Normal 6 4 2 3 5 2" xfId="29019" xr:uid="{00000000-0005-0000-0000-000036C50000}"/>
    <cellStyle name="Normal 6 4 2 3 5 2 2" xfId="29020" xr:uid="{00000000-0005-0000-0000-000037C50000}"/>
    <cellStyle name="Normal 6 4 2 3 5 2 2 2" xfId="29021" xr:uid="{00000000-0005-0000-0000-000038C50000}"/>
    <cellStyle name="Normal 6 4 2 3 5 2 3" xfId="29022" xr:uid="{00000000-0005-0000-0000-000039C50000}"/>
    <cellStyle name="Normal 6 4 2 3 5 3" xfId="29023" xr:uid="{00000000-0005-0000-0000-00003AC50000}"/>
    <cellStyle name="Normal 6 4 2 3 5 3 2" xfId="29024" xr:uid="{00000000-0005-0000-0000-00003BC50000}"/>
    <cellStyle name="Normal 6 4 2 3 5 4" xfId="29025" xr:uid="{00000000-0005-0000-0000-00003CC50000}"/>
    <cellStyle name="Normal 6 4 2 3 6" xfId="29026" xr:uid="{00000000-0005-0000-0000-00003DC50000}"/>
    <cellStyle name="Normal 6 4 2 3 6 2" xfId="29027" xr:uid="{00000000-0005-0000-0000-00003EC50000}"/>
    <cellStyle name="Normal 6 4 2 3 6 2 2" xfId="29028" xr:uid="{00000000-0005-0000-0000-00003FC50000}"/>
    <cellStyle name="Normal 6 4 2 3 6 3" xfId="29029" xr:uid="{00000000-0005-0000-0000-000040C50000}"/>
    <cellStyle name="Normal 6 4 2 3 7" xfId="29030" xr:uid="{00000000-0005-0000-0000-000041C50000}"/>
    <cellStyle name="Normal 6 4 2 3 7 2" xfId="29031" xr:uid="{00000000-0005-0000-0000-000042C50000}"/>
    <cellStyle name="Normal 6 4 2 3 8" xfId="29032" xr:uid="{00000000-0005-0000-0000-000043C50000}"/>
    <cellStyle name="Normal 6 4 2 4" xfId="29033" xr:uid="{00000000-0005-0000-0000-000044C50000}"/>
    <cellStyle name="Normal 6 4 2 4 2" xfId="29034" xr:uid="{00000000-0005-0000-0000-000045C50000}"/>
    <cellStyle name="Normal 6 4 2 4 2 2" xfId="29035" xr:uid="{00000000-0005-0000-0000-000046C50000}"/>
    <cellStyle name="Normal 6 4 2 4 2 2 2" xfId="29036" xr:uid="{00000000-0005-0000-0000-000047C50000}"/>
    <cellStyle name="Normal 6 4 2 4 2 2 2 2" xfId="29037" xr:uid="{00000000-0005-0000-0000-000048C50000}"/>
    <cellStyle name="Normal 6 4 2 4 2 2 2 2 2" xfId="29038" xr:uid="{00000000-0005-0000-0000-000049C50000}"/>
    <cellStyle name="Normal 6 4 2 4 2 2 2 2 2 2" xfId="29039" xr:uid="{00000000-0005-0000-0000-00004AC50000}"/>
    <cellStyle name="Normal 6 4 2 4 2 2 2 2 3" xfId="29040" xr:uid="{00000000-0005-0000-0000-00004BC50000}"/>
    <cellStyle name="Normal 6 4 2 4 2 2 2 3" xfId="29041" xr:uid="{00000000-0005-0000-0000-00004CC50000}"/>
    <cellStyle name="Normal 6 4 2 4 2 2 2 3 2" xfId="29042" xr:uid="{00000000-0005-0000-0000-00004DC50000}"/>
    <cellStyle name="Normal 6 4 2 4 2 2 2 4" xfId="29043" xr:uid="{00000000-0005-0000-0000-00004EC50000}"/>
    <cellStyle name="Normal 6 4 2 4 2 2 3" xfId="29044" xr:uid="{00000000-0005-0000-0000-00004FC50000}"/>
    <cellStyle name="Normal 6 4 2 4 2 2 3 2" xfId="29045" xr:uid="{00000000-0005-0000-0000-000050C50000}"/>
    <cellStyle name="Normal 6 4 2 4 2 2 3 2 2" xfId="29046" xr:uid="{00000000-0005-0000-0000-000051C50000}"/>
    <cellStyle name="Normal 6 4 2 4 2 2 3 3" xfId="29047" xr:uid="{00000000-0005-0000-0000-000052C50000}"/>
    <cellStyle name="Normal 6 4 2 4 2 2 4" xfId="29048" xr:uid="{00000000-0005-0000-0000-000053C50000}"/>
    <cellStyle name="Normal 6 4 2 4 2 2 4 2" xfId="29049" xr:uid="{00000000-0005-0000-0000-000054C50000}"/>
    <cellStyle name="Normal 6 4 2 4 2 2 5" xfId="29050" xr:uid="{00000000-0005-0000-0000-000055C50000}"/>
    <cellStyle name="Normal 6 4 2 4 2 3" xfId="29051" xr:uid="{00000000-0005-0000-0000-000056C50000}"/>
    <cellStyle name="Normal 6 4 2 4 2 3 2" xfId="29052" xr:uid="{00000000-0005-0000-0000-000057C50000}"/>
    <cellStyle name="Normal 6 4 2 4 2 3 2 2" xfId="29053" xr:uid="{00000000-0005-0000-0000-000058C50000}"/>
    <cellStyle name="Normal 6 4 2 4 2 3 2 2 2" xfId="29054" xr:uid="{00000000-0005-0000-0000-000059C50000}"/>
    <cellStyle name="Normal 6 4 2 4 2 3 2 3" xfId="29055" xr:uid="{00000000-0005-0000-0000-00005AC50000}"/>
    <cellStyle name="Normal 6 4 2 4 2 3 3" xfId="29056" xr:uid="{00000000-0005-0000-0000-00005BC50000}"/>
    <cellStyle name="Normal 6 4 2 4 2 3 3 2" xfId="29057" xr:uid="{00000000-0005-0000-0000-00005CC50000}"/>
    <cellStyle name="Normal 6 4 2 4 2 3 4" xfId="29058" xr:uid="{00000000-0005-0000-0000-00005DC50000}"/>
    <cellStyle name="Normal 6 4 2 4 2 4" xfId="29059" xr:uid="{00000000-0005-0000-0000-00005EC50000}"/>
    <cellStyle name="Normal 6 4 2 4 2 4 2" xfId="29060" xr:uid="{00000000-0005-0000-0000-00005FC50000}"/>
    <cellStyle name="Normal 6 4 2 4 2 4 2 2" xfId="29061" xr:uid="{00000000-0005-0000-0000-000060C50000}"/>
    <cellStyle name="Normal 6 4 2 4 2 4 3" xfId="29062" xr:uid="{00000000-0005-0000-0000-000061C50000}"/>
    <cellStyle name="Normal 6 4 2 4 2 5" xfId="29063" xr:uid="{00000000-0005-0000-0000-000062C50000}"/>
    <cellStyle name="Normal 6 4 2 4 2 5 2" xfId="29064" xr:uid="{00000000-0005-0000-0000-000063C50000}"/>
    <cellStyle name="Normal 6 4 2 4 2 6" xfId="29065" xr:uid="{00000000-0005-0000-0000-000064C50000}"/>
    <cellStyle name="Normal 6 4 2 4 3" xfId="29066" xr:uid="{00000000-0005-0000-0000-000065C50000}"/>
    <cellStyle name="Normal 6 4 2 4 3 2" xfId="29067" xr:uid="{00000000-0005-0000-0000-000066C50000}"/>
    <cellStyle name="Normal 6 4 2 4 3 2 2" xfId="29068" xr:uid="{00000000-0005-0000-0000-000067C50000}"/>
    <cellStyle name="Normal 6 4 2 4 3 2 2 2" xfId="29069" xr:uid="{00000000-0005-0000-0000-000068C50000}"/>
    <cellStyle name="Normal 6 4 2 4 3 2 2 2 2" xfId="29070" xr:uid="{00000000-0005-0000-0000-000069C50000}"/>
    <cellStyle name="Normal 6 4 2 4 3 2 2 3" xfId="29071" xr:uid="{00000000-0005-0000-0000-00006AC50000}"/>
    <cellStyle name="Normal 6 4 2 4 3 2 3" xfId="29072" xr:uid="{00000000-0005-0000-0000-00006BC50000}"/>
    <cellStyle name="Normal 6 4 2 4 3 2 3 2" xfId="29073" xr:uid="{00000000-0005-0000-0000-00006CC50000}"/>
    <cellStyle name="Normal 6 4 2 4 3 2 4" xfId="29074" xr:uid="{00000000-0005-0000-0000-00006DC50000}"/>
    <cellStyle name="Normal 6 4 2 4 3 3" xfId="29075" xr:uid="{00000000-0005-0000-0000-00006EC50000}"/>
    <cellStyle name="Normal 6 4 2 4 3 3 2" xfId="29076" xr:uid="{00000000-0005-0000-0000-00006FC50000}"/>
    <cellStyle name="Normal 6 4 2 4 3 3 2 2" xfId="29077" xr:uid="{00000000-0005-0000-0000-000070C50000}"/>
    <cellStyle name="Normal 6 4 2 4 3 3 3" xfId="29078" xr:uid="{00000000-0005-0000-0000-000071C50000}"/>
    <cellStyle name="Normal 6 4 2 4 3 4" xfId="29079" xr:uid="{00000000-0005-0000-0000-000072C50000}"/>
    <cellStyle name="Normal 6 4 2 4 3 4 2" xfId="29080" xr:uid="{00000000-0005-0000-0000-000073C50000}"/>
    <cellStyle name="Normal 6 4 2 4 3 5" xfId="29081" xr:uid="{00000000-0005-0000-0000-000074C50000}"/>
    <cellStyle name="Normal 6 4 2 4 4" xfId="29082" xr:uid="{00000000-0005-0000-0000-000075C50000}"/>
    <cellStyle name="Normal 6 4 2 4 4 2" xfId="29083" xr:uid="{00000000-0005-0000-0000-000076C50000}"/>
    <cellStyle name="Normal 6 4 2 4 4 2 2" xfId="29084" xr:uid="{00000000-0005-0000-0000-000077C50000}"/>
    <cellStyle name="Normal 6 4 2 4 4 2 2 2" xfId="29085" xr:uid="{00000000-0005-0000-0000-000078C50000}"/>
    <cellStyle name="Normal 6 4 2 4 4 2 3" xfId="29086" xr:uid="{00000000-0005-0000-0000-000079C50000}"/>
    <cellStyle name="Normal 6 4 2 4 4 3" xfId="29087" xr:uid="{00000000-0005-0000-0000-00007AC50000}"/>
    <cellStyle name="Normal 6 4 2 4 4 3 2" xfId="29088" xr:uid="{00000000-0005-0000-0000-00007BC50000}"/>
    <cellStyle name="Normal 6 4 2 4 4 4" xfId="29089" xr:uid="{00000000-0005-0000-0000-00007CC50000}"/>
    <cellStyle name="Normal 6 4 2 4 5" xfId="29090" xr:uid="{00000000-0005-0000-0000-00007DC50000}"/>
    <cellStyle name="Normal 6 4 2 4 5 2" xfId="29091" xr:uid="{00000000-0005-0000-0000-00007EC50000}"/>
    <cellStyle name="Normal 6 4 2 4 5 2 2" xfId="29092" xr:uid="{00000000-0005-0000-0000-00007FC50000}"/>
    <cellStyle name="Normal 6 4 2 4 5 3" xfId="29093" xr:uid="{00000000-0005-0000-0000-000080C50000}"/>
    <cellStyle name="Normal 6 4 2 4 6" xfId="29094" xr:uid="{00000000-0005-0000-0000-000081C50000}"/>
    <cellStyle name="Normal 6 4 2 4 6 2" xfId="29095" xr:uid="{00000000-0005-0000-0000-000082C50000}"/>
    <cellStyle name="Normal 6 4 2 4 7" xfId="29096" xr:uid="{00000000-0005-0000-0000-000083C50000}"/>
    <cellStyle name="Normal 6 4 2 5" xfId="29097" xr:uid="{00000000-0005-0000-0000-000084C50000}"/>
    <cellStyle name="Normal 6 4 2 5 2" xfId="29098" xr:uid="{00000000-0005-0000-0000-000085C50000}"/>
    <cellStyle name="Normal 6 4 2 5 2 2" xfId="29099" xr:uid="{00000000-0005-0000-0000-000086C50000}"/>
    <cellStyle name="Normal 6 4 2 5 2 2 2" xfId="29100" xr:uid="{00000000-0005-0000-0000-000087C50000}"/>
    <cellStyle name="Normal 6 4 2 5 2 2 2 2" xfId="29101" xr:uid="{00000000-0005-0000-0000-000088C50000}"/>
    <cellStyle name="Normal 6 4 2 5 2 2 2 2 2" xfId="29102" xr:uid="{00000000-0005-0000-0000-000089C50000}"/>
    <cellStyle name="Normal 6 4 2 5 2 2 2 3" xfId="29103" xr:uid="{00000000-0005-0000-0000-00008AC50000}"/>
    <cellStyle name="Normal 6 4 2 5 2 2 3" xfId="29104" xr:uid="{00000000-0005-0000-0000-00008BC50000}"/>
    <cellStyle name="Normal 6 4 2 5 2 2 3 2" xfId="29105" xr:uid="{00000000-0005-0000-0000-00008CC50000}"/>
    <cellStyle name="Normal 6 4 2 5 2 2 4" xfId="29106" xr:uid="{00000000-0005-0000-0000-00008DC50000}"/>
    <cellStyle name="Normal 6 4 2 5 2 3" xfId="29107" xr:uid="{00000000-0005-0000-0000-00008EC50000}"/>
    <cellStyle name="Normal 6 4 2 5 2 3 2" xfId="29108" xr:uid="{00000000-0005-0000-0000-00008FC50000}"/>
    <cellStyle name="Normal 6 4 2 5 2 3 2 2" xfId="29109" xr:uid="{00000000-0005-0000-0000-000090C50000}"/>
    <cellStyle name="Normal 6 4 2 5 2 3 3" xfId="29110" xr:uid="{00000000-0005-0000-0000-000091C50000}"/>
    <cellStyle name="Normal 6 4 2 5 2 4" xfId="29111" xr:uid="{00000000-0005-0000-0000-000092C50000}"/>
    <cellStyle name="Normal 6 4 2 5 2 4 2" xfId="29112" xr:uid="{00000000-0005-0000-0000-000093C50000}"/>
    <cellStyle name="Normal 6 4 2 5 2 5" xfId="29113" xr:uid="{00000000-0005-0000-0000-000094C50000}"/>
    <cellStyle name="Normal 6 4 2 5 3" xfId="29114" xr:uid="{00000000-0005-0000-0000-000095C50000}"/>
    <cellStyle name="Normal 6 4 2 5 3 2" xfId="29115" xr:uid="{00000000-0005-0000-0000-000096C50000}"/>
    <cellStyle name="Normal 6 4 2 5 3 2 2" xfId="29116" xr:uid="{00000000-0005-0000-0000-000097C50000}"/>
    <cellStyle name="Normal 6 4 2 5 3 2 2 2" xfId="29117" xr:uid="{00000000-0005-0000-0000-000098C50000}"/>
    <cellStyle name="Normal 6 4 2 5 3 2 3" xfId="29118" xr:uid="{00000000-0005-0000-0000-000099C50000}"/>
    <cellStyle name="Normal 6 4 2 5 3 3" xfId="29119" xr:uid="{00000000-0005-0000-0000-00009AC50000}"/>
    <cellStyle name="Normal 6 4 2 5 3 3 2" xfId="29120" xr:uid="{00000000-0005-0000-0000-00009BC50000}"/>
    <cellStyle name="Normal 6 4 2 5 3 4" xfId="29121" xr:uid="{00000000-0005-0000-0000-00009CC50000}"/>
    <cellStyle name="Normal 6 4 2 5 4" xfId="29122" xr:uid="{00000000-0005-0000-0000-00009DC50000}"/>
    <cellStyle name="Normal 6 4 2 5 4 2" xfId="29123" xr:uid="{00000000-0005-0000-0000-00009EC50000}"/>
    <cellStyle name="Normal 6 4 2 5 4 2 2" xfId="29124" xr:uid="{00000000-0005-0000-0000-00009FC50000}"/>
    <cellStyle name="Normal 6 4 2 5 4 3" xfId="29125" xr:uid="{00000000-0005-0000-0000-0000A0C50000}"/>
    <cellStyle name="Normal 6 4 2 5 5" xfId="29126" xr:uid="{00000000-0005-0000-0000-0000A1C50000}"/>
    <cellStyle name="Normal 6 4 2 5 5 2" xfId="29127" xr:uid="{00000000-0005-0000-0000-0000A2C50000}"/>
    <cellStyle name="Normal 6 4 2 5 6" xfId="29128" xr:uid="{00000000-0005-0000-0000-0000A3C50000}"/>
    <cellStyle name="Normal 6 4 2 6" xfId="29129" xr:uid="{00000000-0005-0000-0000-0000A4C50000}"/>
    <cellStyle name="Normal 6 4 2 6 2" xfId="29130" xr:uid="{00000000-0005-0000-0000-0000A5C50000}"/>
    <cellStyle name="Normal 6 4 2 6 2 2" xfId="29131" xr:uid="{00000000-0005-0000-0000-0000A6C50000}"/>
    <cellStyle name="Normal 6 4 2 6 2 2 2" xfId="29132" xr:uid="{00000000-0005-0000-0000-0000A7C50000}"/>
    <cellStyle name="Normal 6 4 2 6 2 2 2 2" xfId="29133" xr:uid="{00000000-0005-0000-0000-0000A8C50000}"/>
    <cellStyle name="Normal 6 4 2 6 2 2 3" xfId="29134" xr:uid="{00000000-0005-0000-0000-0000A9C50000}"/>
    <cellStyle name="Normal 6 4 2 6 2 3" xfId="29135" xr:uid="{00000000-0005-0000-0000-0000AAC50000}"/>
    <cellStyle name="Normal 6 4 2 6 2 3 2" xfId="29136" xr:uid="{00000000-0005-0000-0000-0000ABC50000}"/>
    <cellStyle name="Normal 6 4 2 6 2 4" xfId="29137" xr:uid="{00000000-0005-0000-0000-0000ACC50000}"/>
    <cellStyle name="Normal 6 4 2 6 3" xfId="29138" xr:uid="{00000000-0005-0000-0000-0000ADC50000}"/>
    <cellStyle name="Normal 6 4 2 6 3 2" xfId="29139" xr:uid="{00000000-0005-0000-0000-0000AEC50000}"/>
    <cellStyle name="Normal 6 4 2 6 3 2 2" xfId="29140" xr:uid="{00000000-0005-0000-0000-0000AFC50000}"/>
    <cellStyle name="Normal 6 4 2 6 3 3" xfId="29141" xr:uid="{00000000-0005-0000-0000-0000B0C50000}"/>
    <cellStyle name="Normal 6 4 2 6 4" xfId="29142" xr:uid="{00000000-0005-0000-0000-0000B1C50000}"/>
    <cellStyle name="Normal 6 4 2 6 4 2" xfId="29143" xr:uid="{00000000-0005-0000-0000-0000B2C50000}"/>
    <cellStyle name="Normal 6 4 2 6 5" xfId="29144" xr:uid="{00000000-0005-0000-0000-0000B3C50000}"/>
    <cellStyle name="Normal 6 4 2 7" xfId="29145" xr:uid="{00000000-0005-0000-0000-0000B4C50000}"/>
    <cellStyle name="Normal 6 4 2 7 2" xfId="29146" xr:uid="{00000000-0005-0000-0000-0000B5C50000}"/>
    <cellStyle name="Normal 6 4 2 7 2 2" xfId="29147" xr:uid="{00000000-0005-0000-0000-0000B6C50000}"/>
    <cellStyle name="Normal 6 4 2 7 2 2 2" xfId="29148" xr:uid="{00000000-0005-0000-0000-0000B7C50000}"/>
    <cellStyle name="Normal 6 4 2 7 2 3" xfId="29149" xr:uid="{00000000-0005-0000-0000-0000B8C50000}"/>
    <cellStyle name="Normal 6 4 2 7 3" xfId="29150" xr:uid="{00000000-0005-0000-0000-0000B9C50000}"/>
    <cellStyle name="Normal 6 4 2 7 3 2" xfId="29151" xr:uid="{00000000-0005-0000-0000-0000BAC50000}"/>
    <cellStyle name="Normal 6 4 2 7 4" xfId="29152" xr:uid="{00000000-0005-0000-0000-0000BBC50000}"/>
    <cellStyle name="Normal 6 4 2 8" xfId="29153" xr:uid="{00000000-0005-0000-0000-0000BCC50000}"/>
    <cellStyle name="Normal 6 4 2 8 2" xfId="29154" xr:uid="{00000000-0005-0000-0000-0000BDC50000}"/>
    <cellStyle name="Normal 6 4 2 8 2 2" xfId="29155" xr:uid="{00000000-0005-0000-0000-0000BEC50000}"/>
    <cellStyle name="Normal 6 4 2 8 3" xfId="29156" xr:uid="{00000000-0005-0000-0000-0000BFC50000}"/>
    <cellStyle name="Normal 6 4 2 9" xfId="29157" xr:uid="{00000000-0005-0000-0000-0000C0C50000}"/>
    <cellStyle name="Normal 6 4 2 9 2" xfId="29158" xr:uid="{00000000-0005-0000-0000-0000C1C50000}"/>
    <cellStyle name="Normal 6 4 3" xfId="1636" xr:uid="{00000000-0005-0000-0000-0000C2C50000}"/>
    <cellStyle name="Normal 6 4 3 2" xfId="1637" xr:uid="{00000000-0005-0000-0000-0000C3C50000}"/>
    <cellStyle name="Normal 6 4 3 2 2" xfId="29159" xr:uid="{00000000-0005-0000-0000-0000C4C50000}"/>
    <cellStyle name="Normal 6 4 3 2 2 2" xfId="29160" xr:uid="{00000000-0005-0000-0000-0000C5C50000}"/>
    <cellStyle name="Normal 6 4 3 2 2 2 2" xfId="29161" xr:uid="{00000000-0005-0000-0000-0000C6C50000}"/>
    <cellStyle name="Normal 6 4 3 2 2 2 2 2" xfId="29162" xr:uid="{00000000-0005-0000-0000-0000C7C50000}"/>
    <cellStyle name="Normal 6 4 3 2 2 2 2 2 2" xfId="29163" xr:uid="{00000000-0005-0000-0000-0000C8C50000}"/>
    <cellStyle name="Normal 6 4 3 2 2 2 2 2 2 2" xfId="29164" xr:uid="{00000000-0005-0000-0000-0000C9C50000}"/>
    <cellStyle name="Normal 6 4 3 2 2 2 2 2 2 2 2" xfId="29165" xr:uid="{00000000-0005-0000-0000-0000CAC50000}"/>
    <cellStyle name="Normal 6 4 3 2 2 2 2 2 2 3" xfId="29166" xr:uid="{00000000-0005-0000-0000-0000CBC50000}"/>
    <cellStyle name="Normal 6 4 3 2 2 2 2 2 3" xfId="29167" xr:uid="{00000000-0005-0000-0000-0000CCC50000}"/>
    <cellStyle name="Normal 6 4 3 2 2 2 2 2 3 2" xfId="29168" xr:uid="{00000000-0005-0000-0000-0000CDC50000}"/>
    <cellStyle name="Normal 6 4 3 2 2 2 2 2 4" xfId="29169" xr:uid="{00000000-0005-0000-0000-0000CEC50000}"/>
    <cellStyle name="Normal 6 4 3 2 2 2 2 3" xfId="29170" xr:uid="{00000000-0005-0000-0000-0000CFC50000}"/>
    <cellStyle name="Normal 6 4 3 2 2 2 2 3 2" xfId="29171" xr:uid="{00000000-0005-0000-0000-0000D0C50000}"/>
    <cellStyle name="Normal 6 4 3 2 2 2 2 3 2 2" xfId="29172" xr:uid="{00000000-0005-0000-0000-0000D1C50000}"/>
    <cellStyle name="Normal 6 4 3 2 2 2 2 3 3" xfId="29173" xr:uid="{00000000-0005-0000-0000-0000D2C50000}"/>
    <cellStyle name="Normal 6 4 3 2 2 2 2 4" xfId="29174" xr:uid="{00000000-0005-0000-0000-0000D3C50000}"/>
    <cellStyle name="Normal 6 4 3 2 2 2 2 4 2" xfId="29175" xr:uid="{00000000-0005-0000-0000-0000D4C50000}"/>
    <cellStyle name="Normal 6 4 3 2 2 2 2 5" xfId="29176" xr:uid="{00000000-0005-0000-0000-0000D5C50000}"/>
    <cellStyle name="Normal 6 4 3 2 2 2 3" xfId="29177" xr:uid="{00000000-0005-0000-0000-0000D6C50000}"/>
    <cellStyle name="Normal 6 4 3 2 2 2 3 2" xfId="29178" xr:uid="{00000000-0005-0000-0000-0000D7C50000}"/>
    <cellStyle name="Normal 6 4 3 2 2 2 3 2 2" xfId="29179" xr:uid="{00000000-0005-0000-0000-0000D8C50000}"/>
    <cellStyle name="Normal 6 4 3 2 2 2 3 2 2 2" xfId="29180" xr:uid="{00000000-0005-0000-0000-0000D9C50000}"/>
    <cellStyle name="Normal 6 4 3 2 2 2 3 2 3" xfId="29181" xr:uid="{00000000-0005-0000-0000-0000DAC50000}"/>
    <cellStyle name="Normal 6 4 3 2 2 2 3 3" xfId="29182" xr:uid="{00000000-0005-0000-0000-0000DBC50000}"/>
    <cellStyle name="Normal 6 4 3 2 2 2 3 3 2" xfId="29183" xr:uid="{00000000-0005-0000-0000-0000DCC50000}"/>
    <cellStyle name="Normal 6 4 3 2 2 2 3 4" xfId="29184" xr:uid="{00000000-0005-0000-0000-0000DDC50000}"/>
    <cellStyle name="Normal 6 4 3 2 2 2 4" xfId="29185" xr:uid="{00000000-0005-0000-0000-0000DEC50000}"/>
    <cellStyle name="Normal 6 4 3 2 2 2 4 2" xfId="29186" xr:uid="{00000000-0005-0000-0000-0000DFC50000}"/>
    <cellStyle name="Normal 6 4 3 2 2 2 4 2 2" xfId="29187" xr:uid="{00000000-0005-0000-0000-0000E0C50000}"/>
    <cellStyle name="Normal 6 4 3 2 2 2 4 3" xfId="29188" xr:uid="{00000000-0005-0000-0000-0000E1C50000}"/>
    <cellStyle name="Normal 6 4 3 2 2 2 5" xfId="29189" xr:uid="{00000000-0005-0000-0000-0000E2C50000}"/>
    <cellStyle name="Normal 6 4 3 2 2 2 5 2" xfId="29190" xr:uid="{00000000-0005-0000-0000-0000E3C50000}"/>
    <cellStyle name="Normal 6 4 3 2 2 2 6" xfId="29191" xr:uid="{00000000-0005-0000-0000-0000E4C50000}"/>
    <cellStyle name="Normal 6 4 3 2 2 3" xfId="29192" xr:uid="{00000000-0005-0000-0000-0000E5C50000}"/>
    <cellStyle name="Normal 6 4 3 2 2 3 2" xfId="29193" xr:uid="{00000000-0005-0000-0000-0000E6C50000}"/>
    <cellStyle name="Normal 6 4 3 2 2 3 2 2" xfId="29194" xr:uid="{00000000-0005-0000-0000-0000E7C50000}"/>
    <cellStyle name="Normal 6 4 3 2 2 3 2 2 2" xfId="29195" xr:uid="{00000000-0005-0000-0000-0000E8C50000}"/>
    <cellStyle name="Normal 6 4 3 2 2 3 2 2 2 2" xfId="29196" xr:uid="{00000000-0005-0000-0000-0000E9C50000}"/>
    <cellStyle name="Normal 6 4 3 2 2 3 2 2 3" xfId="29197" xr:uid="{00000000-0005-0000-0000-0000EAC50000}"/>
    <cellStyle name="Normal 6 4 3 2 2 3 2 3" xfId="29198" xr:uid="{00000000-0005-0000-0000-0000EBC50000}"/>
    <cellStyle name="Normal 6 4 3 2 2 3 2 3 2" xfId="29199" xr:uid="{00000000-0005-0000-0000-0000ECC50000}"/>
    <cellStyle name="Normal 6 4 3 2 2 3 2 4" xfId="29200" xr:uid="{00000000-0005-0000-0000-0000EDC50000}"/>
    <cellStyle name="Normal 6 4 3 2 2 3 3" xfId="29201" xr:uid="{00000000-0005-0000-0000-0000EEC50000}"/>
    <cellStyle name="Normal 6 4 3 2 2 3 3 2" xfId="29202" xr:uid="{00000000-0005-0000-0000-0000EFC50000}"/>
    <cellStyle name="Normal 6 4 3 2 2 3 3 2 2" xfId="29203" xr:uid="{00000000-0005-0000-0000-0000F0C50000}"/>
    <cellStyle name="Normal 6 4 3 2 2 3 3 3" xfId="29204" xr:uid="{00000000-0005-0000-0000-0000F1C50000}"/>
    <cellStyle name="Normal 6 4 3 2 2 3 4" xfId="29205" xr:uid="{00000000-0005-0000-0000-0000F2C50000}"/>
    <cellStyle name="Normal 6 4 3 2 2 3 4 2" xfId="29206" xr:uid="{00000000-0005-0000-0000-0000F3C50000}"/>
    <cellStyle name="Normal 6 4 3 2 2 3 5" xfId="29207" xr:uid="{00000000-0005-0000-0000-0000F4C50000}"/>
    <cellStyle name="Normal 6 4 3 2 2 4" xfId="29208" xr:uid="{00000000-0005-0000-0000-0000F5C50000}"/>
    <cellStyle name="Normal 6 4 3 2 2 4 2" xfId="29209" xr:uid="{00000000-0005-0000-0000-0000F6C50000}"/>
    <cellStyle name="Normal 6 4 3 2 2 4 2 2" xfId="29210" xr:uid="{00000000-0005-0000-0000-0000F7C50000}"/>
    <cellStyle name="Normal 6 4 3 2 2 4 2 2 2" xfId="29211" xr:uid="{00000000-0005-0000-0000-0000F8C50000}"/>
    <cellStyle name="Normal 6 4 3 2 2 4 2 3" xfId="29212" xr:uid="{00000000-0005-0000-0000-0000F9C50000}"/>
    <cellStyle name="Normal 6 4 3 2 2 4 3" xfId="29213" xr:uid="{00000000-0005-0000-0000-0000FAC50000}"/>
    <cellStyle name="Normal 6 4 3 2 2 4 3 2" xfId="29214" xr:uid="{00000000-0005-0000-0000-0000FBC50000}"/>
    <cellStyle name="Normal 6 4 3 2 2 4 4" xfId="29215" xr:uid="{00000000-0005-0000-0000-0000FCC50000}"/>
    <cellStyle name="Normal 6 4 3 2 2 5" xfId="29216" xr:uid="{00000000-0005-0000-0000-0000FDC50000}"/>
    <cellStyle name="Normal 6 4 3 2 2 5 2" xfId="29217" xr:uid="{00000000-0005-0000-0000-0000FEC50000}"/>
    <cellStyle name="Normal 6 4 3 2 2 5 2 2" xfId="29218" xr:uid="{00000000-0005-0000-0000-0000FFC50000}"/>
    <cellStyle name="Normal 6 4 3 2 2 5 3" xfId="29219" xr:uid="{00000000-0005-0000-0000-000000C60000}"/>
    <cellStyle name="Normal 6 4 3 2 2 6" xfId="29220" xr:uid="{00000000-0005-0000-0000-000001C60000}"/>
    <cellStyle name="Normal 6 4 3 2 2 6 2" xfId="29221" xr:uid="{00000000-0005-0000-0000-000002C60000}"/>
    <cellStyle name="Normal 6 4 3 2 2 7" xfId="29222" xr:uid="{00000000-0005-0000-0000-000003C60000}"/>
    <cellStyle name="Normal 6 4 3 2 3" xfId="29223" xr:uid="{00000000-0005-0000-0000-000004C60000}"/>
    <cellStyle name="Normal 6 4 3 2 3 2" xfId="29224" xr:uid="{00000000-0005-0000-0000-000005C60000}"/>
    <cellStyle name="Normal 6 4 3 2 3 2 2" xfId="29225" xr:uid="{00000000-0005-0000-0000-000006C60000}"/>
    <cellStyle name="Normal 6 4 3 2 3 2 2 2" xfId="29226" xr:uid="{00000000-0005-0000-0000-000007C60000}"/>
    <cellStyle name="Normal 6 4 3 2 3 2 2 2 2" xfId="29227" xr:uid="{00000000-0005-0000-0000-000008C60000}"/>
    <cellStyle name="Normal 6 4 3 2 3 2 2 2 2 2" xfId="29228" xr:uid="{00000000-0005-0000-0000-000009C60000}"/>
    <cellStyle name="Normal 6 4 3 2 3 2 2 2 3" xfId="29229" xr:uid="{00000000-0005-0000-0000-00000AC60000}"/>
    <cellStyle name="Normal 6 4 3 2 3 2 2 3" xfId="29230" xr:uid="{00000000-0005-0000-0000-00000BC60000}"/>
    <cellStyle name="Normal 6 4 3 2 3 2 2 3 2" xfId="29231" xr:uid="{00000000-0005-0000-0000-00000CC60000}"/>
    <cellStyle name="Normal 6 4 3 2 3 2 2 4" xfId="29232" xr:uid="{00000000-0005-0000-0000-00000DC60000}"/>
    <cellStyle name="Normal 6 4 3 2 3 2 3" xfId="29233" xr:uid="{00000000-0005-0000-0000-00000EC60000}"/>
    <cellStyle name="Normal 6 4 3 2 3 2 3 2" xfId="29234" xr:uid="{00000000-0005-0000-0000-00000FC60000}"/>
    <cellStyle name="Normal 6 4 3 2 3 2 3 2 2" xfId="29235" xr:uid="{00000000-0005-0000-0000-000010C60000}"/>
    <cellStyle name="Normal 6 4 3 2 3 2 3 3" xfId="29236" xr:uid="{00000000-0005-0000-0000-000011C60000}"/>
    <cellStyle name="Normal 6 4 3 2 3 2 4" xfId="29237" xr:uid="{00000000-0005-0000-0000-000012C60000}"/>
    <cellStyle name="Normal 6 4 3 2 3 2 4 2" xfId="29238" xr:uid="{00000000-0005-0000-0000-000013C60000}"/>
    <cellStyle name="Normal 6 4 3 2 3 2 5" xfId="29239" xr:uid="{00000000-0005-0000-0000-000014C60000}"/>
    <cellStyle name="Normal 6 4 3 2 3 3" xfId="29240" xr:uid="{00000000-0005-0000-0000-000015C60000}"/>
    <cellStyle name="Normal 6 4 3 2 3 3 2" xfId="29241" xr:uid="{00000000-0005-0000-0000-000016C60000}"/>
    <cellStyle name="Normal 6 4 3 2 3 3 2 2" xfId="29242" xr:uid="{00000000-0005-0000-0000-000017C60000}"/>
    <cellStyle name="Normal 6 4 3 2 3 3 2 2 2" xfId="29243" xr:uid="{00000000-0005-0000-0000-000018C60000}"/>
    <cellStyle name="Normal 6 4 3 2 3 3 2 3" xfId="29244" xr:uid="{00000000-0005-0000-0000-000019C60000}"/>
    <cellStyle name="Normal 6 4 3 2 3 3 3" xfId="29245" xr:uid="{00000000-0005-0000-0000-00001AC60000}"/>
    <cellStyle name="Normal 6 4 3 2 3 3 3 2" xfId="29246" xr:uid="{00000000-0005-0000-0000-00001BC60000}"/>
    <cellStyle name="Normal 6 4 3 2 3 3 4" xfId="29247" xr:uid="{00000000-0005-0000-0000-00001CC60000}"/>
    <cellStyle name="Normal 6 4 3 2 3 4" xfId="29248" xr:uid="{00000000-0005-0000-0000-00001DC60000}"/>
    <cellStyle name="Normal 6 4 3 2 3 4 2" xfId="29249" xr:uid="{00000000-0005-0000-0000-00001EC60000}"/>
    <cellStyle name="Normal 6 4 3 2 3 4 2 2" xfId="29250" xr:uid="{00000000-0005-0000-0000-00001FC60000}"/>
    <cellStyle name="Normal 6 4 3 2 3 4 3" xfId="29251" xr:uid="{00000000-0005-0000-0000-000020C60000}"/>
    <cellStyle name="Normal 6 4 3 2 3 5" xfId="29252" xr:uid="{00000000-0005-0000-0000-000021C60000}"/>
    <cellStyle name="Normal 6 4 3 2 3 5 2" xfId="29253" xr:uid="{00000000-0005-0000-0000-000022C60000}"/>
    <cellStyle name="Normal 6 4 3 2 3 6" xfId="29254" xr:uid="{00000000-0005-0000-0000-000023C60000}"/>
    <cellStyle name="Normal 6 4 3 2 4" xfId="29255" xr:uid="{00000000-0005-0000-0000-000024C60000}"/>
    <cellStyle name="Normal 6 4 3 2 4 2" xfId="29256" xr:uid="{00000000-0005-0000-0000-000025C60000}"/>
    <cellStyle name="Normal 6 4 3 2 4 2 2" xfId="29257" xr:uid="{00000000-0005-0000-0000-000026C60000}"/>
    <cellStyle name="Normal 6 4 3 2 4 2 2 2" xfId="29258" xr:uid="{00000000-0005-0000-0000-000027C60000}"/>
    <cellStyle name="Normal 6 4 3 2 4 2 2 2 2" xfId="29259" xr:uid="{00000000-0005-0000-0000-000028C60000}"/>
    <cellStyle name="Normal 6 4 3 2 4 2 2 3" xfId="29260" xr:uid="{00000000-0005-0000-0000-000029C60000}"/>
    <cellStyle name="Normal 6 4 3 2 4 2 3" xfId="29261" xr:uid="{00000000-0005-0000-0000-00002AC60000}"/>
    <cellStyle name="Normal 6 4 3 2 4 2 3 2" xfId="29262" xr:uid="{00000000-0005-0000-0000-00002BC60000}"/>
    <cellStyle name="Normal 6 4 3 2 4 2 4" xfId="29263" xr:uid="{00000000-0005-0000-0000-00002CC60000}"/>
    <cellStyle name="Normal 6 4 3 2 4 3" xfId="29264" xr:uid="{00000000-0005-0000-0000-00002DC60000}"/>
    <cellStyle name="Normal 6 4 3 2 4 3 2" xfId="29265" xr:uid="{00000000-0005-0000-0000-00002EC60000}"/>
    <cellStyle name="Normal 6 4 3 2 4 3 2 2" xfId="29266" xr:uid="{00000000-0005-0000-0000-00002FC60000}"/>
    <cellStyle name="Normal 6 4 3 2 4 3 3" xfId="29267" xr:uid="{00000000-0005-0000-0000-000030C60000}"/>
    <cellStyle name="Normal 6 4 3 2 4 4" xfId="29268" xr:uid="{00000000-0005-0000-0000-000031C60000}"/>
    <cellStyle name="Normal 6 4 3 2 4 4 2" xfId="29269" xr:uid="{00000000-0005-0000-0000-000032C60000}"/>
    <cellStyle name="Normal 6 4 3 2 4 5" xfId="29270" xr:uid="{00000000-0005-0000-0000-000033C60000}"/>
    <cellStyle name="Normal 6 4 3 2 5" xfId="29271" xr:uid="{00000000-0005-0000-0000-000034C60000}"/>
    <cellStyle name="Normal 6 4 3 2 5 2" xfId="29272" xr:uid="{00000000-0005-0000-0000-000035C60000}"/>
    <cellStyle name="Normal 6 4 3 2 5 2 2" xfId="29273" xr:uid="{00000000-0005-0000-0000-000036C60000}"/>
    <cellStyle name="Normal 6 4 3 2 5 2 2 2" xfId="29274" xr:uid="{00000000-0005-0000-0000-000037C60000}"/>
    <cellStyle name="Normal 6 4 3 2 5 2 3" xfId="29275" xr:uid="{00000000-0005-0000-0000-000038C60000}"/>
    <cellStyle name="Normal 6 4 3 2 5 3" xfId="29276" xr:uid="{00000000-0005-0000-0000-000039C60000}"/>
    <cellStyle name="Normal 6 4 3 2 5 3 2" xfId="29277" xr:uid="{00000000-0005-0000-0000-00003AC60000}"/>
    <cellStyle name="Normal 6 4 3 2 5 4" xfId="29278" xr:uid="{00000000-0005-0000-0000-00003BC60000}"/>
    <cellStyle name="Normal 6 4 3 2 6" xfId="29279" xr:uid="{00000000-0005-0000-0000-00003CC60000}"/>
    <cellStyle name="Normal 6 4 3 2 6 2" xfId="29280" xr:uid="{00000000-0005-0000-0000-00003DC60000}"/>
    <cellStyle name="Normal 6 4 3 2 6 2 2" xfId="29281" xr:uid="{00000000-0005-0000-0000-00003EC60000}"/>
    <cellStyle name="Normal 6 4 3 2 6 3" xfId="29282" xr:uid="{00000000-0005-0000-0000-00003FC60000}"/>
    <cellStyle name="Normal 6 4 3 2 7" xfId="29283" xr:uid="{00000000-0005-0000-0000-000040C60000}"/>
    <cellStyle name="Normal 6 4 3 2 7 2" xfId="29284" xr:uid="{00000000-0005-0000-0000-000041C60000}"/>
    <cellStyle name="Normal 6 4 3 2 8" xfId="29285" xr:uid="{00000000-0005-0000-0000-000042C60000}"/>
    <cellStyle name="Normal 6 4 3 3" xfId="29286" xr:uid="{00000000-0005-0000-0000-000043C60000}"/>
    <cellStyle name="Normal 6 4 3 3 2" xfId="29287" xr:uid="{00000000-0005-0000-0000-000044C60000}"/>
    <cellStyle name="Normal 6 4 3 3 2 2" xfId="29288" xr:uid="{00000000-0005-0000-0000-000045C60000}"/>
    <cellStyle name="Normal 6 4 3 3 2 2 2" xfId="29289" xr:uid="{00000000-0005-0000-0000-000046C60000}"/>
    <cellStyle name="Normal 6 4 3 3 2 2 2 2" xfId="29290" xr:uid="{00000000-0005-0000-0000-000047C60000}"/>
    <cellStyle name="Normal 6 4 3 3 2 2 2 2 2" xfId="29291" xr:uid="{00000000-0005-0000-0000-000048C60000}"/>
    <cellStyle name="Normal 6 4 3 3 2 2 2 2 2 2" xfId="29292" xr:uid="{00000000-0005-0000-0000-000049C60000}"/>
    <cellStyle name="Normal 6 4 3 3 2 2 2 2 3" xfId="29293" xr:uid="{00000000-0005-0000-0000-00004AC60000}"/>
    <cellStyle name="Normal 6 4 3 3 2 2 2 3" xfId="29294" xr:uid="{00000000-0005-0000-0000-00004BC60000}"/>
    <cellStyle name="Normal 6 4 3 3 2 2 2 3 2" xfId="29295" xr:uid="{00000000-0005-0000-0000-00004CC60000}"/>
    <cellStyle name="Normal 6 4 3 3 2 2 2 4" xfId="29296" xr:uid="{00000000-0005-0000-0000-00004DC60000}"/>
    <cellStyle name="Normal 6 4 3 3 2 2 3" xfId="29297" xr:uid="{00000000-0005-0000-0000-00004EC60000}"/>
    <cellStyle name="Normal 6 4 3 3 2 2 3 2" xfId="29298" xr:uid="{00000000-0005-0000-0000-00004FC60000}"/>
    <cellStyle name="Normal 6 4 3 3 2 2 3 2 2" xfId="29299" xr:uid="{00000000-0005-0000-0000-000050C60000}"/>
    <cellStyle name="Normal 6 4 3 3 2 2 3 3" xfId="29300" xr:uid="{00000000-0005-0000-0000-000051C60000}"/>
    <cellStyle name="Normal 6 4 3 3 2 2 4" xfId="29301" xr:uid="{00000000-0005-0000-0000-000052C60000}"/>
    <cellStyle name="Normal 6 4 3 3 2 2 4 2" xfId="29302" xr:uid="{00000000-0005-0000-0000-000053C60000}"/>
    <cellStyle name="Normal 6 4 3 3 2 2 5" xfId="29303" xr:uid="{00000000-0005-0000-0000-000054C60000}"/>
    <cellStyle name="Normal 6 4 3 3 2 3" xfId="29304" xr:uid="{00000000-0005-0000-0000-000055C60000}"/>
    <cellStyle name="Normal 6 4 3 3 2 3 2" xfId="29305" xr:uid="{00000000-0005-0000-0000-000056C60000}"/>
    <cellStyle name="Normal 6 4 3 3 2 3 2 2" xfId="29306" xr:uid="{00000000-0005-0000-0000-000057C60000}"/>
    <cellStyle name="Normal 6 4 3 3 2 3 2 2 2" xfId="29307" xr:uid="{00000000-0005-0000-0000-000058C60000}"/>
    <cellStyle name="Normal 6 4 3 3 2 3 2 3" xfId="29308" xr:uid="{00000000-0005-0000-0000-000059C60000}"/>
    <cellStyle name="Normal 6 4 3 3 2 3 3" xfId="29309" xr:uid="{00000000-0005-0000-0000-00005AC60000}"/>
    <cellStyle name="Normal 6 4 3 3 2 3 3 2" xfId="29310" xr:uid="{00000000-0005-0000-0000-00005BC60000}"/>
    <cellStyle name="Normal 6 4 3 3 2 3 4" xfId="29311" xr:uid="{00000000-0005-0000-0000-00005CC60000}"/>
    <cellStyle name="Normal 6 4 3 3 2 4" xfId="29312" xr:uid="{00000000-0005-0000-0000-00005DC60000}"/>
    <cellStyle name="Normal 6 4 3 3 2 4 2" xfId="29313" xr:uid="{00000000-0005-0000-0000-00005EC60000}"/>
    <cellStyle name="Normal 6 4 3 3 2 4 2 2" xfId="29314" xr:uid="{00000000-0005-0000-0000-00005FC60000}"/>
    <cellStyle name="Normal 6 4 3 3 2 4 3" xfId="29315" xr:uid="{00000000-0005-0000-0000-000060C60000}"/>
    <cellStyle name="Normal 6 4 3 3 2 5" xfId="29316" xr:uid="{00000000-0005-0000-0000-000061C60000}"/>
    <cellStyle name="Normal 6 4 3 3 2 5 2" xfId="29317" xr:uid="{00000000-0005-0000-0000-000062C60000}"/>
    <cellStyle name="Normal 6 4 3 3 2 6" xfId="29318" xr:uid="{00000000-0005-0000-0000-000063C60000}"/>
    <cellStyle name="Normal 6 4 3 3 3" xfId="29319" xr:uid="{00000000-0005-0000-0000-000064C60000}"/>
    <cellStyle name="Normal 6 4 3 3 3 2" xfId="29320" xr:uid="{00000000-0005-0000-0000-000065C60000}"/>
    <cellStyle name="Normal 6 4 3 3 3 2 2" xfId="29321" xr:uid="{00000000-0005-0000-0000-000066C60000}"/>
    <cellStyle name="Normal 6 4 3 3 3 2 2 2" xfId="29322" xr:uid="{00000000-0005-0000-0000-000067C60000}"/>
    <cellStyle name="Normal 6 4 3 3 3 2 2 2 2" xfId="29323" xr:uid="{00000000-0005-0000-0000-000068C60000}"/>
    <cellStyle name="Normal 6 4 3 3 3 2 2 3" xfId="29324" xr:uid="{00000000-0005-0000-0000-000069C60000}"/>
    <cellStyle name="Normal 6 4 3 3 3 2 3" xfId="29325" xr:uid="{00000000-0005-0000-0000-00006AC60000}"/>
    <cellStyle name="Normal 6 4 3 3 3 2 3 2" xfId="29326" xr:uid="{00000000-0005-0000-0000-00006BC60000}"/>
    <cellStyle name="Normal 6 4 3 3 3 2 4" xfId="29327" xr:uid="{00000000-0005-0000-0000-00006CC60000}"/>
    <cellStyle name="Normal 6 4 3 3 3 3" xfId="29328" xr:uid="{00000000-0005-0000-0000-00006DC60000}"/>
    <cellStyle name="Normal 6 4 3 3 3 3 2" xfId="29329" xr:uid="{00000000-0005-0000-0000-00006EC60000}"/>
    <cellStyle name="Normal 6 4 3 3 3 3 2 2" xfId="29330" xr:uid="{00000000-0005-0000-0000-00006FC60000}"/>
    <cellStyle name="Normal 6 4 3 3 3 3 3" xfId="29331" xr:uid="{00000000-0005-0000-0000-000070C60000}"/>
    <cellStyle name="Normal 6 4 3 3 3 4" xfId="29332" xr:uid="{00000000-0005-0000-0000-000071C60000}"/>
    <cellStyle name="Normal 6 4 3 3 3 4 2" xfId="29333" xr:uid="{00000000-0005-0000-0000-000072C60000}"/>
    <cellStyle name="Normal 6 4 3 3 3 5" xfId="29334" xr:uid="{00000000-0005-0000-0000-000073C60000}"/>
    <cellStyle name="Normal 6 4 3 3 4" xfId="29335" xr:uid="{00000000-0005-0000-0000-000074C60000}"/>
    <cellStyle name="Normal 6 4 3 3 4 2" xfId="29336" xr:uid="{00000000-0005-0000-0000-000075C60000}"/>
    <cellStyle name="Normal 6 4 3 3 4 2 2" xfId="29337" xr:uid="{00000000-0005-0000-0000-000076C60000}"/>
    <cellStyle name="Normal 6 4 3 3 4 2 2 2" xfId="29338" xr:uid="{00000000-0005-0000-0000-000077C60000}"/>
    <cellStyle name="Normal 6 4 3 3 4 2 3" xfId="29339" xr:uid="{00000000-0005-0000-0000-000078C60000}"/>
    <cellStyle name="Normal 6 4 3 3 4 3" xfId="29340" xr:uid="{00000000-0005-0000-0000-000079C60000}"/>
    <cellStyle name="Normal 6 4 3 3 4 3 2" xfId="29341" xr:uid="{00000000-0005-0000-0000-00007AC60000}"/>
    <cellStyle name="Normal 6 4 3 3 4 4" xfId="29342" xr:uid="{00000000-0005-0000-0000-00007BC60000}"/>
    <cellStyle name="Normal 6 4 3 3 5" xfId="29343" xr:uid="{00000000-0005-0000-0000-00007CC60000}"/>
    <cellStyle name="Normal 6 4 3 3 5 2" xfId="29344" xr:uid="{00000000-0005-0000-0000-00007DC60000}"/>
    <cellStyle name="Normal 6 4 3 3 5 2 2" xfId="29345" xr:uid="{00000000-0005-0000-0000-00007EC60000}"/>
    <cellStyle name="Normal 6 4 3 3 5 3" xfId="29346" xr:uid="{00000000-0005-0000-0000-00007FC60000}"/>
    <cellStyle name="Normal 6 4 3 3 6" xfId="29347" xr:uid="{00000000-0005-0000-0000-000080C60000}"/>
    <cellStyle name="Normal 6 4 3 3 6 2" xfId="29348" xr:uid="{00000000-0005-0000-0000-000081C60000}"/>
    <cellStyle name="Normal 6 4 3 3 7" xfId="29349" xr:uid="{00000000-0005-0000-0000-000082C60000}"/>
    <cellStyle name="Normal 6 4 3 4" xfId="29350" xr:uid="{00000000-0005-0000-0000-000083C60000}"/>
    <cellStyle name="Normal 6 4 3 4 2" xfId="29351" xr:uid="{00000000-0005-0000-0000-000084C60000}"/>
    <cellStyle name="Normal 6 4 3 4 2 2" xfId="29352" xr:uid="{00000000-0005-0000-0000-000085C60000}"/>
    <cellStyle name="Normal 6 4 3 4 2 2 2" xfId="29353" xr:uid="{00000000-0005-0000-0000-000086C60000}"/>
    <cellStyle name="Normal 6 4 3 4 2 2 2 2" xfId="29354" xr:uid="{00000000-0005-0000-0000-000087C60000}"/>
    <cellStyle name="Normal 6 4 3 4 2 2 2 2 2" xfId="29355" xr:uid="{00000000-0005-0000-0000-000088C60000}"/>
    <cellStyle name="Normal 6 4 3 4 2 2 2 3" xfId="29356" xr:uid="{00000000-0005-0000-0000-000089C60000}"/>
    <cellStyle name="Normal 6 4 3 4 2 2 3" xfId="29357" xr:uid="{00000000-0005-0000-0000-00008AC60000}"/>
    <cellStyle name="Normal 6 4 3 4 2 2 3 2" xfId="29358" xr:uid="{00000000-0005-0000-0000-00008BC60000}"/>
    <cellStyle name="Normal 6 4 3 4 2 2 4" xfId="29359" xr:uid="{00000000-0005-0000-0000-00008CC60000}"/>
    <cellStyle name="Normal 6 4 3 4 2 3" xfId="29360" xr:uid="{00000000-0005-0000-0000-00008DC60000}"/>
    <cellStyle name="Normal 6 4 3 4 2 3 2" xfId="29361" xr:uid="{00000000-0005-0000-0000-00008EC60000}"/>
    <cellStyle name="Normal 6 4 3 4 2 3 2 2" xfId="29362" xr:uid="{00000000-0005-0000-0000-00008FC60000}"/>
    <cellStyle name="Normal 6 4 3 4 2 3 3" xfId="29363" xr:uid="{00000000-0005-0000-0000-000090C60000}"/>
    <cellStyle name="Normal 6 4 3 4 2 4" xfId="29364" xr:uid="{00000000-0005-0000-0000-000091C60000}"/>
    <cellStyle name="Normal 6 4 3 4 2 4 2" xfId="29365" xr:uid="{00000000-0005-0000-0000-000092C60000}"/>
    <cellStyle name="Normal 6 4 3 4 2 5" xfId="29366" xr:uid="{00000000-0005-0000-0000-000093C60000}"/>
    <cellStyle name="Normal 6 4 3 4 3" xfId="29367" xr:uid="{00000000-0005-0000-0000-000094C60000}"/>
    <cellStyle name="Normal 6 4 3 4 3 2" xfId="29368" xr:uid="{00000000-0005-0000-0000-000095C60000}"/>
    <cellStyle name="Normal 6 4 3 4 3 2 2" xfId="29369" xr:uid="{00000000-0005-0000-0000-000096C60000}"/>
    <cellStyle name="Normal 6 4 3 4 3 2 2 2" xfId="29370" xr:uid="{00000000-0005-0000-0000-000097C60000}"/>
    <cellStyle name="Normal 6 4 3 4 3 2 3" xfId="29371" xr:uid="{00000000-0005-0000-0000-000098C60000}"/>
    <cellStyle name="Normal 6 4 3 4 3 3" xfId="29372" xr:uid="{00000000-0005-0000-0000-000099C60000}"/>
    <cellStyle name="Normal 6 4 3 4 3 3 2" xfId="29373" xr:uid="{00000000-0005-0000-0000-00009AC60000}"/>
    <cellStyle name="Normal 6 4 3 4 3 4" xfId="29374" xr:uid="{00000000-0005-0000-0000-00009BC60000}"/>
    <cellStyle name="Normal 6 4 3 4 4" xfId="29375" xr:uid="{00000000-0005-0000-0000-00009CC60000}"/>
    <cellStyle name="Normal 6 4 3 4 4 2" xfId="29376" xr:uid="{00000000-0005-0000-0000-00009DC60000}"/>
    <cellStyle name="Normal 6 4 3 4 4 2 2" xfId="29377" xr:uid="{00000000-0005-0000-0000-00009EC60000}"/>
    <cellStyle name="Normal 6 4 3 4 4 3" xfId="29378" xr:uid="{00000000-0005-0000-0000-00009FC60000}"/>
    <cellStyle name="Normal 6 4 3 4 5" xfId="29379" xr:uid="{00000000-0005-0000-0000-0000A0C60000}"/>
    <cellStyle name="Normal 6 4 3 4 5 2" xfId="29380" xr:uid="{00000000-0005-0000-0000-0000A1C60000}"/>
    <cellStyle name="Normal 6 4 3 4 6" xfId="29381" xr:uid="{00000000-0005-0000-0000-0000A2C60000}"/>
    <cellStyle name="Normal 6 4 3 5" xfId="29382" xr:uid="{00000000-0005-0000-0000-0000A3C60000}"/>
    <cellStyle name="Normal 6 4 3 5 2" xfId="29383" xr:uid="{00000000-0005-0000-0000-0000A4C60000}"/>
    <cellStyle name="Normal 6 4 3 5 2 2" xfId="29384" xr:uid="{00000000-0005-0000-0000-0000A5C60000}"/>
    <cellStyle name="Normal 6 4 3 5 2 2 2" xfId="29385" xr:uid="{00000000-0005-0000-0000-0000A6C60000}"/>
    <cellStyle name="Normal 6 4 3 5 2 2 2 2" xfId="29386" xr:uid="{00000000-0005-0000-0000-0000A7C60000}"/>
    <cellStyle name="Normal 6 4 3 5 2 2 3" xfId="29387" xr:uid="{00000000-0005-0000-0000-0000A8C60000}"/>
    <cellStyle name="Normal 6 4 3 5 2 3" xfId="29388" xr:uid="{00000000-0005-0000-0000-0000A9C60000}"/>
    <cellStyle name="Normal 6 4 3 5 2 3 2" xfId="29389" xr:uid="{00000000-0005-0000-0000-0000AAC60000}"/>
    <cellStyle name="Normal 6 4 3 5 2 4" xfId="29390" xr:uid="{00000000-0005-0000-0000-0000ABC60000}"/>
    <cellStyle name="Normal 6 4 3 5 3" xfId="29391" xr:uid="{00000000-0005-0000-0000-0000ACC60000}"/>
    <cellStyle name="Normal 6 4 3 5 3 2" xfId="29392" xr:uid="{00000000-0005-0000-0000-0000ADC60000}"/>
    <cellStyle name="Normal 6 4 3 5 3 2 2" xfId="29393" xr:uid="{00000000-0005-0000-0000-0000AEC60000}"/>
    <cellStyle name="Normal 6 4 3 5 3 3" xfId="29394" xr:uid="{00000000-0005-0000-0000-0000AFC60000}"/>
    <cellStyle name="Normal 6 4 3 5 4" xfId="29395" xr:uid="{00000000-0005-0000-0000-0000B0C60000}"/>
    <cellStyle name="Normal 6 4 3 5 4 2" xfId="29396" xr:uid="{00000000-0005-0000-0000-0000B1C60000}"/>
    <cellStyle name="Normal 6 4 3 5 5" xfId="29397" xr:uid="{00000000-0005-0000-0000-0000B2C60000}"/>
    <cellStyle name="Normal 6 4 3 6" xfId="29398" xr:uid="{00000000-0005-0000-0000-0000B3C60000}"/>
    <cellStyle name="Normal 6 4 3 6 2" xfId="29399" xr:uid="{00000000-0005-0000-0000-0000B4C60000}"/>
    <cellStyle name="Normal 6 4 3 6 2 2" xfId="29400" xr:uid="{00000000-0005-0000-0000-0000B5C60000}"/>
    <cellStyle name="Normal 6 4 3 6 2 2 2" xfId="29401" xr:uid="{00000000-0005-0000-0000-0000B6C60000}"/>
    <cellStyle name="Normal 6 4 3 6 2 3" xfId="29402" xr:uid="{00000000-0005-0000-0000-0000B7C60000}"/>
    <cellStyle name="Normal 6 4 3 6 3" xfId="29403" xr:uid="{00000000-0005-0000-0000-0000B8C60000}"/>
    <cellStyle name="Normal 6 4 3 6 3 2" xfId="29404" xr:uid="{00000000-0005-0000-0000-0000B9C60000}"/>
    <cellStyle name="Normal 6 4 3 6 4" xfId="29405" xr:uid="{00000000-0005-0000-0000-0000BAC60000}"/>
    <cellStyle name="Normal 6 4 3 7" xfId="29406" xr:uid="{00000000-0005-0000-0000-0000BBC60000}"/>
    <cellStyle name="Normal 6 4 3 7 2" xfId="29407" xr:uid="{00000000-0005-0000-0000-0000BCC60000}"/>
    <cellStyle name="Normal 6 4 3 7 2 2" xfId="29408" xr:uid="{00000000-0005-0000-0000-0000BDC60000}"/>
    <cellStyle name="Normal 6 4 3 7 3" xfId="29409" xr:uid="{00000000-0005-0000-0000-0000BEC60000}"/>
    <cellStyle name="Normal 6 4 3 8" xfId="29410" xr:uid="{00000000-0005-0000-0000-0000BFC60000}"/>
    <cellStyle name="Normal 6 4 3 8 2" xfId="29411" xr:uid="{00000000-0005-0000-0000-0000C0C60000}"/>
    <cellStyle name="Normal 6 4 3 9" xfId="29412" xr:uid="{00000000-0005-0000-0000-0000C1C60000}"/>
    <cellStyle name="Normal 6 4 4" xfId="1638" xr:uid="{00000000-0005-0000-0000-0000C2C60000}"/>
    <cellStyle name="Normal 6 4 4 2" xfId="1639" xr:uid="{00000000-0005-0000-0000-0000C3C60000}"/>
    <cellStyle name="Normal 6 4 4 2 2" xfId="29413" xr:uid="{00000000-0005-0000-0000-0000C4C60000}"/>
    <cellStyle name="Normal 6 4 4 2 2 2" xfId="29414" xr:uid="{00000000-0005-0000-0000-0000C5C60000}"/>
    <cellStyle name="Normal 6 4 4 2 2 2 2" xfId="29415" xr:uid="{00000000-0005-0000-0000-0000C6C60000}"/>
    <cellStyle name="Normal 6 4 4 2 2 2 2 2" xfId="29416" xr:uid="{00000000-0005-0000-0000-0000C7C60000}"/>
    <cellStyle name="Normal 6 4 4 2 2 2 2 2 2" xfId="29417" xr:uid="{00000000-0005-0000-0000-0000C8C60000}"/>
    <cellStyle name="Normal 6 4 4 2 2 2 2 2 2 2" xfId="29418" xr:uid="{00000000-0005-0000-0000-0000C9C60000}"/>
    <cellStyle name="Normal 6 4 4 2 2 2 2 2 3" xfId="29419" xr:uid="{00000000-0005-0000-0000-0000CAC60000}"/>
    <cellStyle name="Normal 6 4 4 2 2 2 2 3" xfId="29420" xr:uid="{00000000-0005-0000-0000-0000CBC60000}"/>
    <cellStyle name="Normal 6 4 4 2 2 2 2 3 2" xfId="29421" xr:uid="{00000000-0005-0000-0000-0000CCC60000}"/>
    <cellStyle name="Normal 6 4 4 2 2 2 2 4" xfId="29422" xr:uid="{00000000-0005-0000-0000-0000CDC60000}"/>
    <cellStyle name="Normal 6 4 4 2 2 2 3" xfId="29423" xr:uid="{00000000-0005-0000-0000-0000CEC60000}"/>
    <cellStyle name="Normal 6 4 4 2 2 2 3 2" xfId="29424" xr:uid="{00000000-0005-0000-0000-0000CFC60000}"/>
    <cellStyle name="Normal 6 4 4 2 2 2 3 2 2" xfId="29425" xr:uid="{00000000-0005-0000-0000-0000D0C60000}"/>
    <cellStyle name="Normal 6 4 4 2 2 2 3 3" xfId="29426" xr:uid="{00000000-0005-0000-0000-0000D1C60000}"/>
    <cellStyle name="Normal 6 4 4 2 2 2 4" xfId="29427" xr:uid="{00000000-0005-0000-0000-0000D2C60000}"/>
    <cellStyle name="Normal 6 4 4 2 2 2 4 2" xfId="29428" xr:uid="{00000000-0005-0000-0000-0000D3C60000}"/>
    <cellStyle name="Normal 6 4 4 2 2 2 5" xfId="29429" xr:uid="{00000000-0005-0000-0000-0000D4C60000}"/>
    <cellStyle name="Normal 6 4 4 2 2 3" xfId="29430" xr:uid="{00000000-0005-0000-0000-0000D5C60000}"/>
    <cellStyle name="Normal 6 4 4 2 2 3 2" xfId="29431" xr:uid="{00000000-0005-0000-0000-0000D6C60000}"/>
    <cellStyle name="Normal 6 4 4 2 2 3 2 2" xfId="29432" xr:uid="{00000000-0005-0000-0000-0000D7C60000}"/>
    <cellStyle name="Normal 6 4 4 2 2 3 2 2 2" xfId="29433" xr:uid="{00000000-0005-0000-0000-0000D8C60000}"/>
    <cellStyle name="Normal 6 4 4 2 2 3 2 3" xfId="29434" xr:uid="{00000000-0005-0000-0000-0000D9C60000}"/>
    <cellStyle name="Normal 6 4 4 2 2 3 3" xfId="29435" xr:uid="{00000000-0005-0000-0000-0000DAC60000}"/>
    <cellStyle name="Normal 6 4 4 2 2 3 3 2" xfId="29436" xr:uid="{00000000-0005-0000-0000-0000DBC60000}"/>
    <cellStyle name="Normal 6 4 4 2 2 3 4" xfId="29437" xr:uid="{00000000-0005-0000-0000-0000DCC60000}"/>
    <cellStyle name="Normal 6 4 4 2 2 4" xfId="29438" xr:uid="{00000000-0005-0000-0000-0000DDC60000}"/>
    <cellStyle name="Normal 6 4 4 2 2 4 2" xfId="29439" xr:uid="{00000000-0005-0000-0000-0000DEC60000}"/>
    <cellStyle name="Normal 6 4 4 2 2 4 2 2" xfId="29440" xr:uid="{00000000-0005-0000-0000-0000DFC60000}"/>
    <cellStyle name="Normal 6 4 4 2 2 4 3" xfId="29441" xr:uid="{00000000-0005-0000-0000-0000E0C60000}"/>
    <cellStyle name="Normal 6 4 4 2 2 5" xfId="29442" xr:uid="{00000000-0005-0000-0000-0000E1C60000}"/>
    <cellStyle name="Normal 6 4 4 2 2 5 2" xfId="29443" xr:uid="{00000000-0005-0000-0000-0000E2C60000}"/>
    <cellStyle name="Normal 6 4 4 2 2 6" xfId="29444" xr:uid="{00000000-0005-0000-0000-0000E3C60000}"/>
    <cellStyle name="Normal 6 4 4 2 3" xfId="29445" xr:uid="{00000000-0005-0000-0000-0000E4C60000}"/>
    <cellStyle name="Normal 6 4 4 2 3 2" xfId="29446" xr:uid="{00000000-0005-0000-0000-0000E5C60000}"/>
    <cellStyle name="Normal 6 4 4 2 3 2 2" xfId="29447" xr:uid="{00000000-0005-0000-0000-0000E6C60000}"/>
    <cellStyle name="Normal 6 4 4 2 3 2 2 2" xfId="29448" xr:uid="{00000000-0005-0000-0000-0000E7C60000}"/>
    <cellStyle name="Normal 6 4 4 2 3 2 2 2 2" xfId="29449" xr:uid="{00000000-0005-0000-0000-0000E8C60000}"/>
    <cellStyle name="Normal 6 4 4 2 3 2 2 3" xfId="29450" xr:uid="{00000000-0005-0000-0000-0000E9C60000}"/>
    <cellStyle name="Normal 6 4 4 2 3 2 3" xfId="29451" xr:uid="{00000000-0005-0000-0000-0000EAC60000}"/>
    <cellStyle name="Normal 6 4 4 2 3 2 3 2" xfId="29452" xr:uid="{00000000-0005-0000-0000-0000EBC60000}"/>
    <cellStyle name="Normal 6 4 4 2 3 2 4" xfId="29453" xr:uid="{00000000-0005-0000-0000-0000ECC60000}"/>
    <cellStyle name="Normal 6 4 4 2 3 3" xfId="29454" xr:uid="{00000000-0005-0000-0000-0000EDC60000}"/>
    <cellStyle name="Normal 6 4 4 2 3 3 2" xfId="29455" xr:uid="{00000000-0005-0000-0000-0000EEC60000}"/>
    <cellStyle name="Normal 6 4 4 2 3 3 2 2" xfId="29456" xr:uid="{00000000-0005-0000-0000-0000EFC60000}"/>
    <cellStyle name="Normal 6 4 4 2 3 3 3" xfId="29457" xr:uid="{00000000-0005-0000-0000-0000F0C60000}"/>
    <cellStyle name="Normal 6 4 4 2 3 4" xfId="29458" xr:uid="{00000000-0005-0000-0000-0000F1C60000}"/>
    <cellStyle name="Normal 6 4 4 2 3 4 2" xfId="29459" xr:uid="{00000000-0005-0000-0000-0000F2C60000}"/>
    <cellStyle name="Normal 6 4 4 2 3 5" xfId="29460" xr:uid="{00000000-0005-0000-0000-0000F3C60000}"/>
    <cellStyle name="Normal 6 4 4 2 4" xfId="29461" xr:uid="{00000000-0005-0000-0000-0000F4C60000}"/>
    <cellStyle name="Normal 6 4 4 2 4 2" xfId="29462" xr:uid="{00000000-0005-0000-0000-0000F5C60000}"/>
    <cellStyle name="Normal 6 4 4 2 4 2 2" xfId="29463" xr:uid="{00000000-0005-0000-0000-0000F6C60000}"/>
    <cellStyle name="Normal 6 4 4 2 4 2 2 2" xfId="29464" xr:uid="{00000000-0005-0000-0000-0000F7C60000}"/>
    <cellStyle name="Normal 6 4 4 2 4 2 3" xfId="29465" xr:uid="{00000000-0005-0000-0000-0000F8C60000}"/>
    <cellStyle name="Normal 6 4 4 2 4 3" xfId="29466" xr:uid="{00000000-0005-0000-0000-0000F9C60000}"/>
    <cellStyle name="Normal 6 4 4 2 4 3 2" xfId="29467" xr:uid="{00000000-0005-0000-0000-0000FAC60000}"/>
    <cellStyle name="Normal 6 4 4 2 4 4" xfId="29468" xr:uid="{00000000-0005-0000-0000-0000FBC60000}"/>
    <cellStyle name="Normal 6 4 4 2 5" xfId="29469" xr:uid="{00000000-0005-0000-0000-0000FCC60000}"/>
    <cellStyle name="Normal 6 4 4 2 5 2" xfId="29470" xr:uid="{00000000-0005-0000-0000-0000FDC60000}"/>
    <cellStyle name="Normal 6 4 4 2 5 2 2" xfId="29471" xr:uid="{00000000-0005-0000-0000-0000FEC60000}"/>
    <cellStyle name="Normal 6 4 4 2 5 3" xfId="29472" xr:uid="{00000000-0005-0000-0000-0000FFC60000}"/>
    <cellStyle name="Normal 6 4 4 2 6" xfId="29473" xr:uid="{00000000-0005-0000-0000-000000C70000}"/>
    <cellStyle name="Normal 6 4 4 2 6 2" xfId="29474" xr:uid="{00000000-0005-0000-0000-000001C70000}"/>
    <cellStyle name="Normal 6 4 4 2 7" xfId="29475" xr:uid="{00000000-0005-0000-0000-000002C70000}"/>
    <cellStyle name="Normal 6 4 4 3" xfId="29476" xr:uid="{00000000-0005-0000-0000-000003C70000}"/>
    <cellStyle name="Normal 6 4 4 3 2" xfId="29477" xr:uid="{00000000-0005-0000-0000-000004C70000}"/>
    <cellStyle name="Normal 6 4 4 3 2 2" xfId="29478" xr:uid="{00000000-0005-0000-0000-000005C70000}"/>
    <cellStyle name="Normal 6 4 4 3 2 2 2" xfId="29479" xr:uid="{00000000-0005-0000-0000-000006C70000}"/>
    <cellStyle name="Normal 6 4 4 3 2 2 2 2" xfId="29480" xr:uid="{00000000-0005-0000-0000-000007C70000}"/>
    <cellStyle name="Normal 6 4 4 3 2 2 2 2 2" xfId="29481" xr:uid="{00000000-0005-0000-0000-000008C70000}"/>
    <cellStyle name="Normal 6 4 4 3 2 2 2 3" xfId="29482" xr:uid="{00000000-0005-0000-0000-000009C70000}"/>
    <cellStyle name="Normal 6 4 4 3 2 2 3" xfId="29483" xr:uid="{00000000-0005-0000-0000-00000AC70000}"/>
    <cellStyle name="Normal 6 4 4 3 2 2 3 2" xfId="29484" xr:uid="{00000000-0005-0000-0000-00000BC70000}"/>
    <cellStyle name="Normal 6 4 4 3 2 2 4" xfId="29485" xr:uid="{00000000-0005-0000-0000-00000CC70000}"/>
    <cellStyle name="Normal 6 4 4 3 2 3" xfId="29486" xr:uid="{00000000-0005-0000-0000-00000DC70000}"/>
    <cellStyle name="Normal 6 4 4 3 2 3 2" xfId="29487" xr:uid="{00000000-0005-0000-0000-00000EC70000}"/>
    <cellStyle name="Normal 6 4 4 3 2 3 2 2" xfId="29488" xr:uid="{00000000-0005-0000-0000-00000FC70000}"/>
    <cellStyle name="Normal 6 4 4 3 2 3 3" xfId="29489" xr:uid="{00000000-0005-0000-0000-000010C70000}"/>
    <cellStyle name="Normal 6 4 4 3 2 4" xfId="29490" xr:uid="{00000000-0005-0000-0000-000011C70000}"/>
    <cellStyle name="Normal 6 4 4 3 2 4 2" xfId="29491" xr:uid="{00000000-0005-0000-0000-000012C70000}"/>
    <cellStyle name="Normal 6 4 4 3 2 5" xfId="29492" xr:uid="{00000000-0005-0000-0000-000013C70000}"/>
    <cellStyle name="Normal 6 4 4 3 3" xfId="29493" xr:uid="{00000000-0005-0000-0000-000014C70000}"/>
    <cellStyle name="Normal 6 4 4 3 3 2" xfId="29494" xr:uid="{00000000-0005-0000-0000-000015C70000}"/>
    <cellStyle name="Normal 6 4 4 3 3 2 2" xfId="29495" xr:uid="{00000000-0005-0000-0000-000016C70000}"/>
    <cellStyle name="Normal 6 4 4 3 3 2 2 2" xfId="29496" xr:uid="{00000000-0005-0000-0000-000017C70000}"/>
    <cellStyle name="Normal 6 4 4 3 3 2 3" xfId="29497" xr:uid="{00000000-0005-0000-0000-000018C70000}"/>
    <cellStyle name="Normal 6 4 4 3 3 3" xfId="29498" xr:uid="{00000000-0005-0000-0000-000019C70000}"/>
    <cellStyle name="Normal 6 4 4 3 3 3 2" xfId="29499" xr:uid="{00000000-0005-0000-0000-00001AC70000}"/>
    <cellStyle name="Normal 6 4 4 3 3 4" xfId="29500" xr:uid="{00000000-0005-0000-0000-00001BC70000}"/>
    <cellStyle name="Normal 6 4 4 3 4" xfId="29501" xr:uid="{00000000-0005-0000-0000-00001CC70000}"/>
    <cellStyle name="Normal 6 4 4 3 4 2" xfId="29502" xr:uid="{00000000-0005-0000-0000-00001DC70000}"/>
    <cellStyle name="Normal 6 4 4 3 4 2 2" xfId="29503" xr:uid="{00000000-0005-0000-0000-00001EC70000}"/>
    <cellStyle name="Normal 6 4 4 3 4 3" xfId="29504" xr:uid="{00000000-0005-0000-0000-00001FC70000}"/>
    <cellStyle name="Normal 6 4 4 3 5" xfId="29505" xr:uid="{00000000-0005-0000-0000-000020C70000}"/>
    <cellStyle name="Normal 6 4 4 3 5 2" xfId="29506" xr:uid="{00000000-0005-0000-0000-000021C70000}"/>
    <cellStyle name="Normal 6 4 4 3 6" xfId="29507" xr:uid="{00000000-0005-0000-0000-000022C70000}"/>
    <cellStyle name="Normal 6 4 4 4" xfId="29508" xr:uid="{00000000-0005-0000-0000-000023C70000}"/>
    <cellStyle name="Normal 6 4 4 4 2" xfId="29509" xr:uid="{00000000-0005-0000-0000-000024C70000}"/>
    <cellStyle name="Normal 6 4 4 4 2 2" xfId="29510" xr:uid="{00000000-0005-0000-0000-000025C70000}"/>
    <cellStyle name="Normal 6 4 4 4 2 2 2" xfId="29511" xr:uid="{00000000-0005-0000-0000-000026C70000}"/>
    <cellStyle name="Normal 6 4 4 4 2 2 2 2" xfId="29512" xr:uid="{00000000-0005-0000-0000-000027C70000}"/>
    <cellStyle name="Normal 6 4 4 4 2 2 3" xfId="29513" xr:uid="{00000000-0005-0000-0000-000028C70000}"/>
    <cellStyle name="Normal 6 4 4 4 2 3" xfId="29514" xr:uid="{00000000-0005-0000-0000-000029C70000}"/>
    <cellStyle name="Normal 6 4 4 4 2 3 2" xfId="29515" xr:uid="{00000000-0005-0000-0000-00002AC70000}"/>
    <cellStyle name="Normal 6 4 4 4 2 4" xfId="29516" xr:uid="{00000000-0005-0000-0000-00002BC70000}"/>
    <cellStyle name="Normal 6 4 4 4 3" xfId="29517" xr:uid="{00000000-0005-0000-0000-00002CC70000}"/>
    <cellStyle name="Normal 6 4 4 4 3 2" xfId="29518" xr:uid="{00000000-0005-0000-0000-00002DC70000}"/>
    <cellStyle name="Normal 6 4 4 4 3 2 2" xfId="29519" xr:uid="{00000000-0005-0000-0000-00002EC70000}"/>
    <cellStyle name="Normal 6 4 4 4 3 3" xfId="29520" xr:uid="{00000000-0005-0000-0000-00002FC70000}"/>
    <cellStyle name="Normal 6 4 4 4 4" xfId="29521" xr:uid="{00000000-0005-0000-0000-000030C70000}"/>
    <cellStyle name="Normal 6 4 4 4 4 2" xfId="29522" xr:uid="{00000000-0005-0000-0000-000031C70000}"/>
    <cellStyle name="Normal 6 4 4 4 5" xfId="29523" xr:uid="{00000000-0005-0000-0000-000032C70000}"/>
    <cellStyle name="Normal 6 4 4 5" xfId="29524" xr:uid="{00000000-0005-0000-0000-000033C70000}"/>
    <cellStyle name="Normal 6 4 4 5 2" xfId="29525" xr:uid="{00000000-0005-0000-0000-000034C70000}"/>
    <cellStyle name="Normal 6 4 4 5 2 2" xfId="29526" xr:uid="{00000000-0005-0000-0000-000035C70000}"/>
    <cellStyle name="Normal 6 4 4 5 2 2 2" xfId="29527" xr:uid="{00000000-0005-0000-0000-000036C70000}"/>
    <cellStyle name="Normal 6 4 4 5 2 3" xfId="29528" xr:uid="{00000000-0005-0000-0000-000037C70000}"/>
    <cellStyle name="Normal 6 4 4 5 3" xfId="29529" xr:uid="{00000000-0005-0000-0000-000038C70000}"/>
    <cellStyle name="Normal 6 4 4 5 3 2" xfId="29530" xr:uid="{00000000-0005-0000-0000-000039C70000}"/>
    <cellStyle name="Normal 6 4 4 5 4" xfId="29531" xr:uid="{00000000-0005-0000-0000-00003AC70000}"/>
    <cellStyle name="Normal 6 4 4 6" xfId="29532" xr:uid="{00000000-0005-0000-0000-00003BC70000}"/>
    <cellStyle name="Normal 6 4 4 6 2" xfId="29533" xr:uid="{00000000-0005-0000-0000-00003CC70000}"/>
    <cellStyle name="Normal 6 4 4 6 2 2" xfId="29534" xr:uid="{00000000-0005-0000-0000-00003DC70000}"/>
    <cellStyle name="Normal 6 4 4 6 3" xfId="29535" xr:uid="{00000000-0005-0000-0000-00003EC70000}"/>
    <cellStyle name="Normal 6 4 4 7" xfId="29536" xr:uid="{00000000-0005-0000-0000-00003FC70000}"/>
    <cellStyle name="Normal 6 4 4 7 2" xfId="29537" xr:uid="{00000000-0005-0000-0000-000040C70000}"/>
    <cellStyle name="Normal 6 4 4 8" xfId="29538" xr:uid="{00000000-0005-0000-0000-000041C70000}"/>
    <cellStyle name="Normal 6 4 5" xfId="1640" xr:uid="{00000000-0005-0000-0000-000042C70000}"/>
    <cellStyle name="Normal 6 4 5 2" xfId="1641" xr:uid="{00000000-0005-0000-0000-000043C70000}"/>
    <cellStyle name="Normal 6 4 5 2 2" xfId="29539" xr:uid="{00000000-0005-0000-0000-000044C70000}"/>
    <cellStyle name="Normal 6 4 5 2 2 2" xfId="29540" xr:uid="{00000000-0005-0000-0000-000045C70000}"/>
    <cellStyle name="Normal 6 4 5 2 2 2 2" xfId="29541" xr:uid="{00000000-0005-0000-0000-000046C70000}"/>
    <cellStyle name="Normal 6 4 5 2 2 2 2 2" xfId="29542" xr:uid="{00000000-0005-0000-0000-000047C70000}"/>
    <cellStyle name="Normal 6 4 5 2 2 2 2 2 2" xfId="29543" xr:uid="{00000000-0005-0000-0000-000048C70000}"/>
    <cellStyle name="Normal 6 4 5 2 2 2 2 3" xfId="29544" xr:uid="{00000000-0005-0000-0000-000049C70000}"/>
    <cellStyle name="Normal 6 4 5 2 2 2 3" xfId="29545" xr:uid="{00000000-0005-0000-0000-00004AC70000}"/>
    <cellStyle name="Normal 6 4 5 2 2 2 3 2" xfId="29546" xr:uid="{00000000-0005-0000-0000-00004BC70000}"/>
    <cellStyle name="Normal 6 4 5 2 2 2 4" xfId="29547" xr:uid="{00000000-0005-0000-0000-00004CC70000}"/>
    <cellStyle name="Normal 6 4 5 2 2 3" xfId="29548" xr:uid="{00000000-0005-0000-0000-00004DC70000}"/>
    <cellStyle name="Normal 6 4 5 2 2 3 2" xfId="29549" xr:uid="{00000000-0005-0000-0000-00004EC70000}"/>
    <cellStyle name="Normal 6 4 5 2 2 3 2 2" xfId="29550" xr:uid="{00000000-0005-0000-0000-00004FC70000}"/>
    <cellStyle name="Normal 6 4 5 2 2 3 3" xfId="29551" xr:uid="{00000000-0005-0000-0000-000050C70000}"/>
    <cellStyle name="Normal 6 4 5 2 2 4" xfId="29552" xr:uid="{00000000-0005-0000-0000-000051C70000}"/>
    <cellStyle name="Normal 6 4 5 2 2 4 2" xfId="29553" xr:uid="{00000000-0005-0000-0000-000052C70000}"/>
    <cellStyle name="Normal 6 4 5 2 2 5" xfId="29554" xr:uid="{00000000-0005-0000-0000-000053C70000}"/>
    <cellStyle name="Normal 6 4 5 2 3" xfId="29555" xr:uid="{00000000-0005-0000-0000-000054C70000}"/>
    <cellStyle name="Normal 6 4 5 2 3 2" xfId="29556" xr:uid="{00000000-0005-0000-0000-000055C70000}"/>
    <cellStyle name="Normal 6 4 5 2 3 2 2" xfId="29557" xr:uid="{00000000-0005-0000-0000-000056C70000}"/>
    <cellStyle name="Normal 6 4 5 2 3 2 2 2" xfId="29558" xr:uid="{00000000-0005-0000-0000-000057C70000}"/>
    <cellStyle name="Normal 6 4 5 2 3 2 3" xfId="29559" xr:uid="{00000000-0005-0000-0000-000058C70000}"/>
    <cellStyle name="Normal 6 4 5 2 3 3" xfId="29560" xr:uid="{00000000-0005-0000-0000-000059C70000}"/>
    <cellStyle name="Normal 6 4 5 2 3 3 2" xfId="29561" xr:uid="{00000000-0005-0000-0000-00005AC70000}"/>
    <cellStyle name="Normal 6 4 5 2 3 4" xfId="29562" xr:uid="{00000000-0005-0000-0000-00005BC70000}"/>
    <cellStyle name="Normal 6 4 5 2 4" xfId="29563" xr:uid="{00000000-0005-0000-0000-00005CC70000}"/>
    <cellStyle name="Normal 6 4 5 2 4 2" xfId="29564" xr:uid="{00000000-0005-0000-0000-00005DC70000}"/>
    <cellStyle name="Normal 6 4 5 2 4 2 2" xfId="29565" xr:uid="{00000000-0005-0000-0000-00005EC70000}"/>
    <cellStyle name="Normal 6 4 5 2 4 3" xfId="29566" xr:uid="{00000000-0005-0000-0000-00005FC70000}"/>
    <cellStyle name="Normal 6 4 5 2 5" xfId="29567" xr:uid="{00000000-0005-0000-0000-000060C70000}"/>
    <cellStyle name="Normal 6 4 5 2 5 2" xfId="29568" xr:uid="{00000000-0005-0000-0000-000061C70000}"/>
    <cellStyle name="Normal 6 4 5 2 6" xfId="29569" xr:uid="{00000000-0005-0000-0000-000062C70000}"/>
    <cellStyle name="Normal 6 4 5 3" xfId="29570" xr:uid="{00000000-0005-0000-0000-000063C70000}"/>
    <cellStyle name="Normal 6 4 5 3 2" xfId="29571" xr:uid="{00000000-0005-0000-0000-000064C70000}"/>
    <cellStyle name="Normal 6 4 5 3 2 2" xfId="29572" xr:uid="{00000000-0005-0000-0000-000065C70000}"/>
    <cellStyle name="Normal 6 4 5 3 2 2 2" xfId="29573" xr:uid="{00000000-0005-0000-0000-000066C70000}"/>
    <cellStyle name="Normal 6 4 5 3 2 2 2 2" xfId="29574" xr:uid="{00000000-0005-0000-0000-000067C70000}"/>
    <cellStyle name="Normal 6 4 5 3 2 2 3" xfId="29575" xr:uid="{00000000-0005-0000-0000-000068C70000}"/>
    <cellStyle name="Normal 6 4 5 3 2 3" xfId="29576" xr:uid="{00000000-0005-0000-0000-000069C70000}"/>
    <cellStyle name="Normal 6 4 5 3 2 3 2" xfId="29577" xr:uid="{00000000-0005-0000-0000-00006AC70000}"/>
    <cellStyle name="Normal 6 4 5 3 2 4" xfId="29578" xr:uid="{00000000-0005-0000-0000-00006BC70000}"/>
    <cellStyle name="Normal 6 4 5 3 3" xfId="29579" xr:uid="{00000000-0005-0000-0000-00006CC70000}"/>
    <cellStyle name="Normal 6 4 5 3 3 2" xfId="29580" xr:uid="{00000000-0005-0000-0000-00006DC70000}"/>
    <cellStyle name="Normal 6 4 5 3 3 2 2" xfId="29581" xr:uid="{00000000-0005-0000-0000-00006EC70000}"/>
    <cellStyle name="Normal 6 4 5 3 3 3" xfId="29582" xr:uid="{00000000-0005-0000-0000-00006FC70000}"/>
    <cellStyle name="Normal 6 4 5 3 4" xfId="29583" xr:uid="{00000000-0005-0000-0000-000070C70000}"/>
    <cellStyle name="Normal 6 4 5 3 4 2" xfId="29584" xr:uid="{00000000-0005-0000-0000-000071C70000}"/>
    <cellStyle name="Normal 6 4 5 3 5" xfId="29585" xr:uid="{00000000-0005-0000-0000-000072C70000}"/>
    <cellStyle name="Normal 6 4 5 4" xfId="29586" xr:uid="{00000000-0005-0000-0000-000073C70000}"/>
    <cellStyle name="Normal 6 4 5 4 2" xfId="29587" xr:uid="{00000000-0005-0000-0000-000074C70000}"/>
    <cellStyle name="Normal 6 4 5 4 2 2" xfId="29588" xr:uid="{00000000-0005-0000-0000-000075C70000}"/>
    <cellStyle name="Normal 6 4 5 4 2 2 2" xfId="29589" xr:uid="{00000000-0005-0000-0000-000076C70000}"/>
    <cellStyle name="Normal 6 4 5 4 2 3" xfId="29590" xr:uid="{00000000-0005-0000-0000-000077C70000}"/>
    <cellStyle name="Normal 6 4 5 4 3" xfId="29591" xr:uid="{00000000-0005-0000-0000-000078C70000}"/>
    <cellStyle name="Normal 6 4 5 4 3 2" xfId="29592" xr:uid="{00000000-0005-0000-0000-000079C70000}"/>
    <cellStyle name="Normal 6 4 5 4 4" xfId="29593" xr:uid="{00000000-0005-0000-0000-00007AC70000}"/>
    <cellStyle name="Normal 6 4 5 5" xfId="29594" xr:uid="{00000000-0005-0000-0000-00007BC70000}"/>
    <cellStyle name="Normal 6 4 5 5 2" xfId="29595" xr:uid="{00000000-0005-0000-0000-00007CC70000}"/>
    <cellStyle name="Normal 6 4 5 5 2 2" xfId="29596" xr:uid="{00000000-0005-0000-0000-00007DC70000}"/>
    <cellStyle name="Normal 6 4 5 5 3" xfId="29597" xr:uid="{00000000-0005-0000-0000-00007EC70000}"/>
    <cellStyle name="Normal 6 4 5 6" xfId="29598" xr:uid="{00000000-0005-0000-0000-00007FC70000}"/>
    <cellStyle name="Normal 6 4 5 6 2" xfId="29599" xr:uid="{00000000-0005-0000-0000-000080C70000}"/>
    <cellStyle name="Normal 6 4 5 7" xfId="29600" xr:uid="{00000000-0005-0000-0000-000081C70000}"/>
    <cellStyle name="Normal 6 4 6" xfId="1642" xr:uid="{00000000-0005-0000-0000-000082C70000}"/>
    <cellStyle name="Normal 6 4 6 2" xfId="1643" xr:uid="{00000000-0005-0000-0000-000083C70000}"/>
    <cellStyle name="Normal 6 4 6 2 2" xfId="29601" xr:uid="{00000000-0005-0000-0000-000084C70000}"/>
    <cellStyle name="Normal 6 4 6 2 2 2" xfId="29602" xr:uid="{00000000-0005-0000-0000-000085C70000}"/>
    <cellStyle name="Normal 6 4 6 2 2 2 2" xfId="29603" xr:uid="{00000000-0005-0000-0000-000086C70000}"/>
    <cellStyle name="Normal 6 4 6 2 2 2 2 2" xfId="29604" xr:uid="{00000000-0005-0000-0000-000087C70000}"/>
    <cellStyle name="Normal 6 4 6 2 2 2 3" xfId="29605" xr:uid="{00000000-0005-0000-0000-000088C70000}"/>
    <cellStyle name="Normal 6 4 6 2 2 3" xfId="29606" xr:uid="{00000000-0005-0000-0000-000089C70000}"/>
    <cellStyle name="Normal 6 4 6 2 2 3 2" xfId="29607" xr:uid="{00000000-0005-0000-0000-00008AC70000}"/>
    <cellStyle name="Normal 6 4 6 2 2 4" xfId="29608" xr:uid="{00000000-0005-0000-0000-00008BC70000}"/>
    <cellStyle name="Normal 6 4 6 2 3" xfId="29609" xr:uid="{00000000-0005-0000-0000-00008CC70000}"/>
    <cellStyle name="Normal 6 4 6 2 3 2" xfId="29610" xr:uid="{00000000-0005-0000-0000-00008DC70000}"/>
    <cellStyle name="Normal 6 4 6 2 3 2 2" xfId="29611" xr:uid="{00000000-0005-0000-0000-00008EC70000}"/>
    <cellStyle name="Normal 6 4 6 2 3 3" xfId="29612" xr:uid="{00000000-0005-0000-0000-00008FC70000}"/>
    <cellStyle name="Normal 6 4 6 2 4" xfId="29613" xr:uid="{00000000-0005-0000-0000-000090C70000}"/>
    <cellStyle name="Normal 6 4 6 2 4 2" xfId="29614" xr:uid="{00000000-0005-0000-0000-000091C70000}"/>
    <cellStyle name="Normal 6 4 6 2 5" xfId="29615" xr:uid="{00000000-0005-0000-0000-000092C70000}"/>
    <cellStyle name="Normal 6 4 6 3" xfId="29616" xr:uid="{00000000-0005-0000-0000-000093C70000}"/>
    <cellStyle name="Normal 6 4 6 3 2" xfId="29617" xr:uid="{00000000-0005-0000-0000-000094C70000}"/>
    <cellStyle name="Normal 6 4 6 3 2 2" xfId="29618" xr:uid="{00000000-0005-0000-0000-000095C70000}"/>
    <cellStyle name="Normal 6 4 6 3 2 2 2" xfId="29619" xr:uid="{00000000-0005-0000-0000-000096C70000}"/>
    <cellStyle name="Normal 6 4 6 3 2 3" xfId="29620" xr:uid="{00000000-0005-0000-0000-000097C70000}"/>
    <cellStyle name="Normal 6 4 6 3 3" xfId="29621" xr:uid="{00000000-0005-0000-0000-000098C70000}"/>
    <cellStyle name="Normal 6 4 6 3 3 2" xfId="29622" xr:uid="{00000000-0005-0000-0000-000099C70000}"/>
    <cellStyle name="Normal 6 4 6 3 4" xfId="29623" xr:uid="{00000000-0005-0000-0000-00009AC70000}"/>
    <cellStyle name="Normal 6 4 6 4" xfId="29624" xr:uid="{00000000-0005-0000-0000-00009BC70000}"/>
    <cellStyle name="Normal 6 4 6 4 2" xfId="29625" xr:uid="{00000000-0005-0000-0000-00009CC70000}"/>
    <cellStyle name="Normal 6 4 6 4 2 2" xfId="29626" xr:uid="{00000000-0005-0000-0000-00009DC70000}"/>
    <cellStyle name="Normal 6 4 6 4 3" xfId="29627" xr:uid="{00000000-0005-0000-0000-00009EC70000}"/>
    <cellStyle name="Normal 6 4 6 5" xfId="29628" xr:uid="{00000000-0005-0000-0000-00009FC70000}"/>
    <cellStyle name="Normal 6 4 6 5 2" xfId="29629" xr:uid="{00000000-0005-0000-0000-0000A0C70000}"/>
    <cellStyle name="Normal 6 4 6 6" xfId="29630" xr:uid="{00000000-0005-0000-0000-0000A1C70000}"/>
    <cellStyle name="Normal 6 4 7" xfId="29631" xr:uid="{00000000-0005-0000-0000-0000A2C70000}"/>
    <cellStyle name="Normal 6 4 7 2" xfId="29632" xr:uid="{00000000-0005-0000-0000-0000A3C70000}"/>
    <cellStyle name="Normal 6 4 7 2 2" xfId="29633" xr:uid="{00000000-0005-0000-0000-0000A4C70000}"/>
    <cellStyle name="Normal 6 4 7 2 2 2" xfId="29634" xr:uid="{00000000-0005-0000-0000-0000A5C70000}"/>
    <cellStyle name="Normal 6 4 7 2 2 2 2" xfId="29635" xr:uid="{00000000-0005-0000-0000-0000A6C70000}"/>
    <cellStyle name="Normal 6 4 7 2 2 3" xfId="29636" xr:uid="{00000000-0005-0000-0000-0000A7C70000}"/>
    <cellStyle name="Normal 6 4 7 2 3" xfId="29637" xr:uid="{00000000-0005-0000-0000-0000A8C70000}"/>
    <cellStyle name="Normal 6 4 7 2 3 2" xfId="29638" xr:uid="{00000000-0005-0000-0000-0000A9C70000}"/>
    <cellStyle name="Normal 6 4 7 2 4" xfId="29639" xr:uid="{00000000-0005-0000-0000-0000AAC70000}"/>
    <cellStyle name="Normal 6 4 7 3" xfId="29640" xr:uid="{00000000-0005-0000-0000-0000ABC70000}"/>
    <cellStyle name="Normal 6 4 7 3 2" xfId="29641" xr:uid="{00000000-0005-0000-0000-0000ACC70000}"/>
    <cellStyle name="Normal 6 4 7 3 2 2" xfId="29642" xr:uid="{00000000-0005-0000-0000-0000ADC70000}"/>
    <cellStyle name="Normal 6 4 7 3 3" xfId="29643" xr:uid="{00000000-0005-0000-0000-0000AEC70000}"/>
    <cellStyle name="Normal 6 4 7 4" xfId="29644" xr:uid="{00000000-0005-0000-0000-0000AFC70000}"/>
    <cellStyle name="Normal 6 4 7 4 2" xfId="29645" xr:uid="{00000000-0005-0000-0000-0000B0C70000}"/>
    <cellStyle name="Normal 6 4 7 5" xfId="29646" xr:uid="{00000000-0005-0000-0000-0000B1C70000}"/>
    <cellStyle name="Normal 6 4 8" xfId="29647" xr:uid="{00000000-0005-0000-0000-0000B2C70000}"/>
    <cellStyle name="Normal 6 4 8 2" xfId="29648" xr:uid="{00000000-0005-0000-0000-0000B3C70000}"/>
    <cellStyle name="Normal 6 4 8 2 2" xfId="29649" xr:uid="{00000000-0005-0000-0000-0000B4C70000}"/>
    <cellStyle name="Normal 6 4 8 2 2 2" xfId="29650" xr:uid="{00000000-0005-0000-0000-0000B5C70000}"/>
    <cellStyle name="Normal 6 4 8 2 3" xfId="29651" xr:uid="{00000000-0005-0000-0000-0000B6C70000}"/>
    <cellStyle name="Normal 6 4 8 3" xfId="29652" xr:uid="{00000000-0005-0000-0000-0000B7C70000}"/>
    <cellStyle name="Normal 6 4 8 3 2" xfId="29653" xr:uid="{00000000-0005-0000-0000-0000B8C70000}"/>
    <cellStyle name="Normal 6 4 8 4" xfId="29654" xr:uid="{00000000-0005-0000-0000-0000B9C70000}"/>
    <cellStyle name="Normal 6 4 9" xfId="29655" xr:uid="{00000000-0005-0000-0000-0000BAC70000}"/>
    <cellStyle name="Normal 6 4 9 2" xfId="29656" xr:uid="{00000000-0005-0000-0000-0000BBC70000}"/>
    <cellStyle name="Normal 6 4 9 2 2" xfId="29657" xr:uid="{00000000-0005-0000-0000-0000BCC70000}"/>
    <cellStyle name="Normal 6 4 9 3" xfId="29658" xr:uid="{00000000-0005-0000-0000-0000BDC70000}"/>
    <cellStyle name="Normal 6 5" xfId="1644" xr:uid="{00000000-0005-0000-0000-0000BEC70000}"/>
    <cellStyle name="Normal 6 5 10" xfId="29659" xr:uid="{00000000-0005-0000-0000-0000BFC70000}"/>
    <cellStyle name="Normal 6 5 2" xfId="1645" xr:uid="{00000000-0005-0000-0000-0000C0C70000}"/>
    <cellStyle name="Normal 6 5 2 2" xfId="1646" xr:uid="{00000000-0005-0000-0000-0000C1C70000}"/>
    <cellStyle name="Normal 6 5 2 2 2" xfId="29660" xr:uid="{00000000-0005-0000-0000-0000C2C70000}"/>
    <cellStyle name="Normal 6 5 2 2 2 2" xfId="29661" xr:uid="{00000000-0005-0000-0000-0000C3C70000}"/>
    <cellStyle name="Normal 6 5 2 2 2 2 2" xfId="29662" xr:uid="{00000000-0005-0000-0000-0000C4C70000}"/>
    <cellStyle name="Normal 6 5 2 2 2 2 2 2" xfId="29663" xr:uid="{00000000-0005-0000-0000-0000C5C70000}"/>
    <cellStyle name="Normal 6 5 2 2 2 2 2 2 2" xfId="29664" xr:uid="{00000000-0005-0000-0000-0000C6C70000}"/>
    <cellStyle name="Normal 6 5 2 2 2 2 2 2 2 2" xfId="29665" xr:uid="{00000000-0005-0000-0000-0000C7C70000}"/>
    <cellStyle name="Normal 6 5 2 2 2 2 2 2 2 2 2" xfId="29666" xr:uid="{00000000-0005-0000-0000-0000C8C70000}"/>
    <cellStyle name="Normal 6 5 2 2 2 2 2 2 2 3" xfId="29667" xr:uid="{00000000-0005-0000-0000-0000C9C70000}"/>
    <cellStyle name="Normal 6 5 2 2 2 2 2 2 3" xfId="29668" xr:uid="{00000000-0005-0000-0000-0000CAC70000}"/>
    <cellStyle name="Normal 6 5 2 2 2 2 2 2 3 2" xfId="29669" xr:uid="{00000000-0005-0000-0000-0000CBC70000}"/>
    <cellStyle name="Normal 6 5 2 2 2 2 2 2 4" xfId="29670" xr:uid="{00000000-0005-0000-0000-0000CCC70000}"/>
    <cellStyle name="Normal 6 5 2 2 2 2 2 3" xfId="29671" xr:uid="{00000000-0005-0000-0000-0000CDC70000}"/>
    <cellStyle name="Normal 6 5 2 2 2 2 2 3 2" xfId="29672" xr:uid="{00000000-0005-0000-0000-0000CEC70000}"/>
    <cellStyle name="Normal 6 5 2 2 2 2 2 3 2 2" xfId="29673" xr:uid="{00000000-0005-0000-0000-0000CFC70000}"/>
    <cellStyle name="Normal 6 5 2 2 2 2 2 3 3" xfId="29674" xr:uid="{00000000-0005-0000-0000-0000D0C70000}"/>
    <cellStyle name="Normal 6 5 2 2 2 2 2 4" xfId="29675" xr:uid="{00000000-0005-0000-0000-0000D1C70000}"/>
    <cellStyle name="Normal 6 5 2 2 2 2 2 4 2" xfId="29676" xr:uid="{00000000-0005-0000-0000-0000D2C70000}"/>
    <cellStyle name="Normal 6 5 2 2 2 2 2 5" xfId="29677" xr:uid="{00000000-0005-0000-0000-0000D3C70000}"/>
    <cellStyle name="Normal 6 5 2 2 2 2 3" xfId="29678" xr:uid="{00000000-0005-0000-0000-0000D4C70000}"/>
    <cellStyle name="Normal 6 5 2 2 2 2 3 2" xfId="29679" xr:uid="{00000000-0005-0000-0000-0000D5C70000}"/>
    <cellStyle name="Normal 6 5 2 2 2 2 3 2 2" xfId="29680" xr:uid="{00000000-0005-0000-0000-0000D6C70000}"/>
    <cellStyle name="Normal 6 5 2 2 2 2 3 2 2 2" xfId="29681" xr:uid="{00000000-0005-0000-0000-0000D7C70000}"/>
    <cellStyle name="Normal 6 5 2 2 2 2 3 2 3" xfId="29682" xr:uid="{00000000-0005-0000-0000-0000D8C70000}"/>
    <cellStyle name="Normal 6 5 2 2 2 2 3 3" xfId="29683" xr:uid="{00000000-0005-0000-0000-0000D9C70000}"/>
    <cellStyle name="Normal 6 5 2 2 2 2 3 3 2" xfId="29684" xr:uid="{00000000-0005-0000-0000-0000DAC70000}"/>
    <cellStyle name="Normal 6 5 2 2 2 2 3 4" xfId="29685" xr:uid="{00000000-0005-0000-0000-0000DBC70000}"/>
    <cellStyle name="Normal 6 5 2 2 2 2 4" xfId="29686" xr:uid="{00000000-0005-0000-0000-0000DCC70000}"/>
    <cellStyle name="Normal 6 5 2 2 2 2 4 2" xfId="29687" xr:uid="{00000000-0005-0000-0000-0000DDC70000}"/>
    <cellStyle name="Normal 6 5 2 2 2 2 4 2 2" xfId="29688" xr:uid="{00000000-0005-0000-0000-0000DEC70000}"/>
    <cellStyle name="Normal 6 5 2 2 2 2 4 3" xfId="29689" xr:uid="{00000000-0005-0000-0000-0000DFC70000}"/>
    <cellStyle name="Normal 6 5 2 2 2 2 5" xfId="29690" xr:uid="{00000000-0005-0000-0000-0000E0C70000}"/>
    <cellStyle name="Normal 6 5 2 2 2 2 5 2" xfId="29691" xr:uid="{00000000-0005-0000-0000-0000E1C70000}"/>
    <cellStyle name="Normal 6 5 2 2 2 2 6" xfId="29692" xr:uid="{00000000-0005-0000-0000-0000E2C70000}"/>
    <cellStyle name="Normal 6 5 2 2 2 3" xfId="29693" xr:uid="{00000000-0005-0000-0000-0000E3C70000}"/>
    <cellStyle name="Normal 6 5 2 2 2 3 2" xfId="29694" xr:uid="{00000000-0005-0000-0000-0000E4C70000}"/>
    <cellStyle name="Normal 6 5 2 2 2 3 2 2" xfId="29695" xr:uid="{00000000-0005-0000-0000-0000E5C70000}"/>
    <cellStyle name="Normal 6 5 2 2 2 3 2 2 2" xfId="29696" xr:uid="{00000000-0005-0000-0000-0000E6C70000}"/>
    <cellStyle name="Normal 6 5 2 2 2 3 2 2 2 2" xfId="29697" xr:uid="{00000000-0005-0000-0000-0000E7C70000}"/>
    <cellStyle name="Normal 6 5 2 2 2 3 2 2 3" xfId="29698" xr:uid="{00000000-0005-0000-0000-0000E8C70000}"/>
    <cellStyle name="Normal 6 5 2 2 2 3 2 3" xfId="29699" xr:uid="{00000000-0005-0000-0000-0000E9C70000}"/>
    <cellStyle name="Normal 6 5 2 2 2 3 2 3 2" xfId="29700" xr:uid="{00000000-0005-0000-0000-0000EAC70000}"/>
    <cellStyle name="Normal 6 5 2 2 2 3 2 4" xfId="29701" xr:uid="{00000000-0005-0000-0000-0000EBC70000}"/>
    <cellStyle name="Normal 6 5 2 2 2 3 3" xfId="29702" xr:uid="{00000000-0005-0000-0000-0000ECC70000}"/>
    <cellStyle name="Normal 6 5 2 2 2 3 3 2" xfId="29703" xr:uid="{00000000-0005-0000-0000-0000EDC70000}"/>
    <cellStyle name="Normal 6 5 2 2 2 3 3 2 2" xfId="29704" xr:uid="{00000000-0005-0000-0000-0000EEC70000}"/>
    <cellStyle name="Normal 6 5 2 2 2 3 3 3" xfId="29705" xr:uid="{00000000-0005-0000-0000-0000EFC70000}"/>
    <cellStyle name="Normal 6 5 2 2 2 3 4" xfId="29706" xr:uid="{00000000-0005-0000-0000-0000F0C70000}"/>
    <cellStyle name="Normal 6 5 2 2 2 3 4 2" xfId="29707" xr:uid="{00000000-0005-0000-0000-0000F1C70000}"/>
    <cellStyle name="Normal 6 5 2 2 2 3 5" xfId="29708" xr:uid="{00000000-0005-0000-0000-0000F2C70000}"/>
    <cellStyle name="Normal 6 5 2 2 2 4" xfId="29709" xr:uid="{00000000-0005-0000-0000-0000F3C70000}"/>
    <cellStyle name="Normal 6 5 2 2 2 4 2" xfId="29710" xr:uid="{00000000-0005-0000-0000-0000F4C70000}"/>
    <cellStyle name="Normal 6 5 2 2 2 4 2 2" xfId="29711" xr:uid="{00000000-0005-0000-0000-0000F5C70000}"/>
    <cellStyle name="Normal 6 5 2 2 2 4 2 2 2" xfId="29712" xr:uid="{00000000-0005-0000-0000-0000F6C70000}"/>
    <cellStyle name="Normal 6 5 2 2 2 4 2 3" xfId="29713" xr:uid="{00000000-0005-0000-0000-0000F7C70000}"/>
    <cellStyle name="Normal 6 5 2 2 2 4 3" xfId="29714" xr:uid="{00000000-0005-0000-0000-0000F8C70000}"/>
    <cellStyle name="Normal 6 5 2 2 2 4 3 2" xfId="29715" xr:uid="{00000000-0005-0000-0000-0000F9C70000}"/>
    <cellStyle name="Normal 6 5 2 2 2 4 4" xfId="29716" xr:uid="{00000000-0005-0000-0000-0000FAC70000}"/>
    <cellStyle name="Normal 6 5 2 2 2 5" xfId="29717" xr:uid="{00000000-0005-0000-0000-0000FBC70000}"/>
    <cellStyle name="Normal 6 5 2 2 2 5 2" xfId="29718" xr:uid="{00000000-0005-0000-0000-0000FCC70000}"/>
    <cellStyle name="Normal 6 5 2 2 2 5 2 2" xfId="29719" xr:uid="{00000000-0005-0000-0000-0000FDC70000}"/>
    <cellStyle name="Normal 6 5 2 2 2 5 3" xfId="29720" xr:uid="{00000000-0005-0000-0000-0000FEC70000}"/>
    <cellStyle name="Normal 6 5 2 2 2 6" xfId="29721" xr:uid="{00000000-0005-0000-0000-0000FFC70000}"/>
    <cellStyle name="Normal 6 5 2 2 2 6 2" xfId="29722" xr:uid="{00000000-0005-0000-0000-000000C80000}"/>
    <cellStyle name="Normal 6 5 2 2 2 7" xfId="29723" xr:uid="{00000000-0005-0000-0000-000001C80000}"/>
    <cellStyle name="Normal 6 5 2 2 3" xfId="29724" xr:uid="{00000000-0005-0000-0000-000002C80000}"/>
    <cellStyle name="Normal 6 5 2 2 3 2" xfId="29725" xr:uid="{00000000-0005-0000-0000-000003C80000}"/>
    <cellStyle name="Normal 6 5 2 2 3 2 2" xfId="29726" xr:uid="{00000000-0005-0000-0000-000004C80000}"/>
    <cellStyle name="Normal 6 5 2 2 3 2 2 2" xfId="29727" xr:uid="{00000000-0005-0000-0000-000005C80000}"/>
    <cellStyle name="Normal 6 5 2 2 3 2 2 2 2" xfId="29728" xr:uid="{00000000-0005-0000-0000-000006C80000}"/>
    <cellStyle name="Normal 6 5 2 2 3 2 2 2 2 2" xfId="29729" xr:uid="{00000000-0005-0000-0000-000007C80000}"/>
    <cellStyle name="Normal 6 5 2 2 3 2 2 2 3" xfId="29730" xr:uid="{00000000-0005-0000-0000-000008C80000}"/>
    <cellStyle name="Normal 6 5 2 2 3 2 2 3" xfId="29731" xr:uid="{00000000-0005-0000-0000-000009C80000}"/>
    <cellStyle name="Normal 6 5 2 2 3 2 2 3 2" xfId="29732" xr:uid="{00000000-0005-0000-0000-00000AC80000}"/>
    <cellStyle name="Normal 6 5 2 2 3 2 2 4" xfId="29733" xr:uid="{00000000-0005-0000-0000-00000BC80000}"/>
    <cellStyle name="Normal 6 5 2 2 3 2 3" xfId="29734" xr:uid="{00000000-0005-0000-0000-00000CC80000}"/>
    <cellStyle name="Normal 6 5 2 2 3 2 3 2" xfId="29735" xr:uid="{00000000-0005-0000-0000-00000DC80000}"/>
    <cellStyle name="Normal 6 5 2 2 3 2 3 2 2" xfId="29736" xr:uid="{00000000-0005-0000-0000-00000EC80000}"/>
    <cellStyle name="Normal 6 5 2 2 3 2 3 3" xfId="29737" xr:uid="{00000000-0005-0000-0000-00000FC80000}"/>
    <cellStyle name="Normal 6 5 2 2 3 2 4" xfId="29738" xr:uid="{00000000-0005-0000-0000-000010C80000}"/>
    <cellStyle name="Normal 6 5 2 2 3 2 4 2" xfId="29739" xr:uid="{00000000-0005-0000-0000-000011C80000}"/>
    <cellStyle name="Normal 6 5 2 2 3 2 5" xfId="29740" xr:uid="{00000000-0005-0000-0000-000012C80000}"/>
    <cellStyle name="Normal 6 5 2 2 3 3" xfId="29741" xr:uid="{00000000-0005-0000-0000-000013C80000}"/>
    <cellStyle name="Normal 6 5 2 2 3 3 2" xfId="29742" xr:uid="{00000000-0005-0000-0000-000014C80000}"/>
    <cellStyle name="Normal 6 5 2 2 3 3 2 2" xfId="29743" xr:uid="{00000000-0005-0000-0000-000015C80000}"/>
    <cellStyle name="Normal 6 5 2 2 3 3 2 2 2" xfId="29744" xr:uid="{00000000-0005-0000-0000-000016C80000}"/>
    <cellStyle name="Normal 6 5 2 2 3 3 2 3" xfId="29745" xr:uid="{00000000-0005-0000-0000-000017C80000}"/>
    <cellStyle name="Normal 6 5 2 2 3 3 3" xfId="29746" xr:uid="{00000000-0005-0000-0000-000018C80000}"/>
    <cellStyle name="Normal 6 5 2 2 3 3 3 2" xfId="29747" xr:uid="{00000000-0005-0000-0000-000019C80000}"/>
    <cellStyle name="Normal 6 5 2 2 3 3 4" xfId="29748" xr:uid="{00000000-0005-0000-0000-00001AC80000}"/>
    <cellStyle name="Normal 6 5 2 2 3 4" xfId="29749" xr:uid="{00000000-0005-0000-0000-00001BC80000}"/>
    <cellStyle name="Normal 6 5 2 2 3 4 2" xfId="29750" xr:uid="{00000000-0005-0000-0000-00001CC80000}"/>
    <cellStyle name="Normal 6 5 2 2 3 4 2 2" xfId="29751" xr:uid="{00000000-0005-0000-0000-00001DC80000}"/>
    <cellStyle name="Normal 6 5 2 2 3 4 3" xfId="29752" xr:uid="{00000000-0005-0000-0000-00001EC80000}"/>
    <cellStyle name="Normal 6 5 2 2 3 5" xfId="29753" xr:uid="{00000000-0005-0000-0000-00001FC80000}"/>
    <cellStyle name="Normal 6 5 2 2 3 5 2" xfId="29754" xr:uid="{00000000-0005-0000-0000-000020C80000}"/>
    <cellStyle name="Normal 6 5 2 2 3 6" xfId="29755" xr:uid="{00000000-0005-0000-0000-000021C80000}"/>
    <cellStyle name="Normal 6 5 2 2 4" xfId="29756" xr:uid="{00000000-0005-0000-0000-000022C80000}"/>
    <cellStyle name="Normal 6 5 2 2 4 2" xfId="29757" xr:uid="{00000000-0005-0000-0000-000023C80000}"/>
    <cellStyle name="Normal 6 5 2 2 4 2 2" xfId="29758" xr:uid="{00000000-0005-0000-0000-000024C80000}"/>
    <cellStyle name="Normal 6 5 2 2 4 2 2 2" xfId="29759" xr:uid="{00000000-0005-0000-0000-000025C80000}"/>
    <cellStyle name="Normal 6 5 2 2 4 2 2 2 2" xfId="29760" xr:uid="{00000000-0005-0000-0000-000026C80000}"/>
    <cellStyle name="Normal 6 5 2 2 4 2 2 3" xfId="29761" xr:uid="{00000000-0005-0000-0000-000027C80000}"/>
    <cellStyle name="Normal 6 5 2 2 4 2 3" xfId="29762" xr:uid="{00000000-0005-0000-0000-000028C80000}"/>
    <cellStyle name="Normal 6 5 2 2 4 2 3 2" xfId="29763" xr:uid="{00000000-0005-0000-0000-000029C80000}"/>
    <cellStyle name="Normal 6 5 2 2 4 2 4" xfId="29764" xr:uid="{00000000-0005-0000-0000-00002AC80000}"/>
    <cellStyle name="Normal 6 5 2 2 4 3" xfId="29765" xr:uid="{00000000-0005-0000-0000-00002BC80000}"/>
    <cellStyle name="Normal 6 5 2 2 4 3 2" xfId="29766" xr:uid="{00000000-0005-0000-0000-00002CC80000}"/>
    <cellStyle name="Normal 6 5 2 2 4 3 2 2" xfId="29767" xr:uid="{00000000-0005-0000-0000-00002DC80000}"/>
    <cellStyle name="Normal 6 5 2 2 4 3 3" xfId="29768" xr:uid="{00000000-0005-0000-0000-00002EC80000}"/>
    <cellStyle name="Normal 6 5 2 2 4 4" xfId="29769" xr:uid="{00000000-0005-0000-0000-00002FC80000}"/>
    <cellStyle name="Normal 6 5 2 2 4 4 2" xfId="29770" xr:uid="{00000000-0005-0000-0000-000030C80000}"/>
    <cellStyle name="Normal 6 5 2 2 4 5" xfId="29771" xr:uid="{00000000-0005-0000-0000-000031C80000}"/>
    <cellStyle name="Normal 6 5 2 2 5" xfId="29772" xr:uid="{00000000-0005-0000-0000-000032C80000}"/>
    <cellStyle name="Normal 6 5 2 2 5 2" xfId="29773" xr:uid="{00000000-0005-0000-0000-000033C80000}"/>
    <cellStyle name="Normal 6 5 2 2 5 2 2" xfId="29774" xr:uid="{00000000-0005-0000-0000-000034C80000}"/>
    <cellStyle name="Normal 6 5 2 2 5 2 2 2" xfId="29775" xr:uid="{00000000-0005-0000-0000-000035C80000}"/>
    <cellStyle name="Normal 6 5 2 2 5 2 3" xfId="29776" xr:uid="{00000000-0005-0000-0000-000036C80000}"/>
    <cellStyle name="Normal 6 5 2 2 5 3" xfId="29777" xr:uid="{00000000-0005-0000-0000-000037C80000}"/>
    <cellStyle name="Normal 6 5 2 2 5 3 2" xfId="29778" xr:uid="{00000000-0005-0000-0000-000038C80000}"/>
    <cellStyle name="Normal 6 5 2 2 5 4" xfId="29779" xr:uid="{00000000-0005-0000-0000-000039C80000}"/>
    <cellStyle name="Normal 6 5 2 2 6" xfId="29780" xr:uid="{00000000-0005-0000-0000-00003AC80000}"/>
    <cellStyle name="Normal 6 5 2 2 6 2" xfId="29781" xr:uid="{00000000-0005-0000-0000-00003BC80000}"/>
    <cellStyle name="Normal 6 5 2 2 6 2 2" xfId="29782" xr:uid="{00000000-0005-0000-0000-00003CC80000}"/>
    <cellStyle name="Normal 6 5 2 2 6 3" xfId="29783" xr:uid="{00000000-0005-0000-0000-00003DC80000}"/>
    <cellStyle name="Normal 6 5 2 2 7" xfId="29784" xr:uid="{00000000-0005-0000-0000-00003EC80000}"/>
    <cellStyle name="Normal 6 5 2 2 7 2" xfId="29785" xr:uid="{00000000-0005-0000-0000-00003FC80000}"/>
    <cellStyle name="Normal 6 5 2 2 8" xfId="29786" xr:uid="{00000000-0005-0000-0000-000040C80000}"/>
    <cellStyle name="Normal 6 5 2 3" xfId="29787" xr:uid="{00000000-0005-0000-0000-000041C80000}"/>
    <cellStyle name="Normal 6 5 2 3 2" xfId="29788" xr:uid="{00000000-0005-0000-0000-000042C80000}"/>
    <cellStyle name="Normal 6 5 2 3 2 2" xfId="29789" xr:uid="{00000000-0005-0000-0000-000043C80000}"/>
    <cellStyle name="Normal 6 5 2 3 2 2 2" xfId="29790" xr:uid="{00000000-0005-0000-0000-000044C80000}"/>
    <cellStyle name="Normal 6 5 2 3 2 2 2 2" xfId="29791" xr:uid="{00000000-0005-0000-0000-000045C80000}"/>
    <cellStyle name="Normal 6 5 2 3 2 2 2 2 2" xfId="29792" xr:uid="{00000000-0005-0000-0000-000046C80000}"/>
    <cellStyle name="Normal 6 5 2 3 2 2 2 2 2 2" xfId="29793" xr:uid="{00000000-0005-0000-0000-000047C80000}"/>
    <cellStyle name="Normal 6 5 2 3 2 2 2 2 3" xfId="29794" xr:uid="{00000000-0005-0000-0000-000048C80000}"/>
    <cellStyle name="Normal 6 5 2 3 2 2 2 3" xfId="29795" xr:uid="{00000000-0005-0000-0000-000049C80000}"/>
    <cellStyle name="Normal 6 5 2 3 2 2 2 3 2" xfId="29796" xr:uid="{00000000-0005-0000-0000-00004AC80000}"/>
    <cellStyle name="Normal 6 5 2 3 2 2 2 4" xfId="29797" xr:uid="{00000000-0005-0000-0000-00004BC80000}"/>
    <cellStyle name="Normal 6 5 2 3 2 2 3" xfId="29798" xr:uid="{00000000-0005-0000-0000-00004CC80000}"/>
    <cellStyle name="Normal 6 5 2 3 2 2 3 2" xfId="29799" xr:uid="{00000000-0005-0000-0000-00004DC80000}"/>
    <cellStyle name="Normal 6 5 2 3 2 2 3 2 2" xfId="29800" xr:uid="{00000000-0005-0000-0000-00004EC80000}"/>
    <cellStyle name="Normal 6 5 2 3 2 2 3 3" xfId="29801" xr:uid="{00000000-0005-0000-0000-00004FC80000}"/>
    <cellStyle name="Normal 6 5 2 3 2 2 4" xfId="29802" xr:uid="{00000000-0005-0000-0000-000050C80000}"/>
    <cellStyle name="Normal 6 5 2 3 2 2 4 2" xfId="29803" xr:uid="{00000000-0005-0000-0000-000051C80000}"/>
    <cellStyle name="Normal 6 5 2 3 2 2 5" xfId="29804" xr:uid="{00000000-0005-0000-0000-000052C80000}"/>
    <cellStyle name="Normal 6 5 2 3 2 3" xfId="29805" xr:uid="{00000000-0005-0000-0000-000053C80000}"/>
    <cellStyle name="Normal 6 5 2 3 2 3 2" xfId="29806" xr:uid="{00000000-0005-0000-0000-000054C80000}"/>
    <cellStyle name="Normal 6 5 2 3 2 3 2 2" xfId="29807" xr:uid="{00000000-0005-0000-0000-000055C80000}"/>
    <cellStyle name="Normal 6 5 2 3 2 3 2 2 2" xfId="29808" xr:uid="{00000000-0005-0000-0000-000056C80000}"/>
    <cellStyle name="Normal 6 5 2 3 2 3 2 3" xfId="29809" xr:uid="{00000000-0005-0000-0000-000057C80000}"/>
    <cellStyle name="Normal 6 5 2 3 2 3 3" xfId="29810" xr:uid="{00000000-0005-0000-0000-000058C80000}"/>
    <cellStyle name="Normal 6 5 2 3 2 3 3 2" xfId="29811" xr:uid="{00000000-0005-0000-0000-000059C80000}"/>
    <cellStyle name="Normal 6 5 2 3 2 3 4" xfId="29812" xr:uid="{00000000-0005-0000-0000-00005AC80000}"/>
    <cellStyle name="Normal 6 5 2 3 2 4" xfId="29813" xr:uid="{00000000-0005-0000-0000-00005BC80000}"/>
    <cellStyle name="Normal 6 5 2 3 2 4 2" xfId="29814" xr:uid="{00000000-0005-0000-0000-00005CC80000}"/>
    <cellStyle name="Normal 6 5 2 3 2 4 2 2" xfId="29815" xr:uid="{00000000-0005-0000-0000-00005DC80000}"/>
    <cellStyle name="Normal 6 5 2 3 2 4 3" xfId="29816" xr:uid="{00000000-0005-0000-0000-00005EC80000}"/>
    <cellStyle name="Normal 6 5 2 3 2 5" xfId="29817" xr:uid="{00000000-0005-0000-0000-00005FC80000}"/>
    <cellStyle name="Normal 6 5 2 3 2 5 2" xfId="29818" xr:uid="{00000000-0005-0000-0000-000060C80000}"/>
    <cellStyle name="Normal 6 5 2 3 2 6" xfId="29819" xr:uid="{00000000-0005-0000-0000-000061C80000}"/>
    <cellStyle name="Normal 6 5 2 3 3" xfId="29820" xr:uid="{00000000-0005-0000-0000-000062C80000}"/>
    <cellStyle name="Normal 6 5 2 3 3 2" xfId="29821" xr:uid="{00000000-0005-0000-0000-000063C80000}"/>
    <cellStyle name="Normal 6 5 2 3 3 2 2" xfId="29822" xr:uid="{00000000-0005-0000-0000-000064C80000}"/>
    <cellStyle name="Normal 6 5 2 3 3 2 2 2" xfId="29823" xr:uid="{00000000-0005-0000-0000-000065C80000}"/>
    <cellStyle name="Normal 6 5 2 3 3 2 2 2 2" xfId="29824" xr:uid="{00000000-0005-0000-0000-000066C80000}"/>
    <cellStyle name="Normal 6 5 2 3 3 2 2 3" xfId="29825" xr:uid="{00000000-0005-0000-0000-000067C80000}"/>
    <cellStyle name="Normal 6 5 2 3 3 2 3" xfId="29826" xr:uid="{00000000-0005-0000-0000-000068C80000}"/>
    <cellStyle name="Normal 6 5 2 3 3 2 3 2" xfId="29827" xr:uid="{00000000-0005-0000-0000-000069C80000}"/>
    <cellStyle name="Normal 6 5 2 3 3 2 4" xfId="29828" xr:uid="{00000000-0005-0000-0000-00006AC80000}"/>
    <cellStyle name="Normal 6 5 2 3 3 3" xfId="29829" xr:uid="{00000000-0005-0000-0000-00006BC80000}"/>
    <cellStyle name="Normal 6 5 2 3 3 3 2" xfId="29830" xr:uid="{00000000-0005-0000-0000-00006CC80000}"/>
    <cellStyle name="Normal 6 5 2 3 3 3 2 2" xfId="29831" xr:uid="{00000000-0005-0000-0000-00006DC80000}"/>
    <cellStyle name="Normal 6 5 2 3 3 3 3" xfId="29832" xr:uid="{00000000-0005-0000-0000-00006EC80000}"/>
    <cellStyle name="Normal 6 5 2 3 3 4" xfId="29833" xr:uid="{00000000-0005-0000-0000-00006FC80000}"/>
    <cellStyle name="Normal 6 5 2 3 3 4 2" xfId="29834" xr:uid="{00000000-0005-0000-0000-000070C80000}"/>
    <cellStyle name="Normal 6 5 2 3 3 5" xfId="29835" xr:uid="{00000000-0005-0000-0000-000071C80000}"/>
    <cellStyle name="Normal 6 5 2 3 4" xfId="29836" xr:uid="{00000000-0005-0000-0000-000072C80000}"/>
    <cellStyle name="Normal 6 5 2 3 4 2" xfId="29837" xr:uid="{00000000-0005-0000-0000-000073C80000}"/>
    <cellStyle name="Normal 6 5 2 3 4 2 2" xfId="29838" xr:uid="{00000000-0005-0000-0000-000074C80000}"/>
    <cellStyle name="Normal 6 5 2 3 4 2 2 2" xfId="29839" xr:uid="{00000000-0005-0000-0000-000075C80000}"/>
    <cellStyle name="Normal 6 5 2 3 4 2 3" xfId="29840" xr:uid="{00000000-0005-0000-0000-000076C80000}"/>
    <cellStyle name="Normal 6 5 2 3 4 3" xfId="29841" xr:uid="{00000000-0005-0000-0000-000077C80000}"/>
    <cellStyle name="Normal 6 5 2 3 4 3 2" xfId="29842" xr:uid="{00000000-0005-0000-0000-000078C80000}"/>
    <cellStyle name="Normal 6 5 2 3 4 4" xfId="29843" xr:uid="{00000000-0005-0000-0000-000079C80000}"/>
    <cellStyle name="Normal 6 5 2 3 5" xfId="29844" xr:uid="{00000000-0005-0000-0000-00007AC80000}"/>
    <cellStyle name="Normal 6 5 2 3 5 2" xfId="29845" xr:uid="{00000000-0005-0000-0000-00007BC80000}"/>
    <cellStyle name="Normal 6 5 2 3 5 2 2" xfId="29846" xr:uid="{00000000-0005-0000-0000-00007CC80000}"/>
    <cellStyle name="Normal 6 5 2 3 5 3" xfId="29847" xr:uid="{00000000-0005-0000-0000-00007DC80000}"/>
    <cellStyle name="Normal 6 5 2 3 6" xfId="29848" xr:uid="{00000000-0005-0000-0000-00007EC80000}"/>
    <cellStyle name="Normal 6 5 2 3 6 2" xfId="29849" xr:uid="{00000000-0005-0000-0000-00007FC80000}"/>
    <cellStyle name="Normal 6 5 2 3 7" xfId="29850" xr:uid="{00000000-0005-0000-0000-000080C80000}"/>
    <cellStyle name="Normal 6 5 2 4" xfId="29851" xr:uid="{00000000-0005-0000-0000-000081C80000}"/>
    <cellStyle name="Normal 6 5 2 4 2" xfId="29852" xr:uid="{00000000-0005-0000-0000-000082C80000}"/>
    <cellStyle name="Normal 6 5 2 4 2 2" xfId="29853" xr:uid="{00000000-0005-0000-0000-000083C80000}"/>
    <cellStyle name="Normal 6 5 2 4 2 2 2" xfId="29854" xr:uid="{00000000-0005-0000-0000-000084C80000}"/>
    <cellStyle name="Normal 6 5 2 4 2 2 2 2" xfId="29855" xr:uid="{00000000-0005-0000-0000-000085C80000}"/>
    <cellStyle name="Normal 6 5 2 4 2 2 2 2 2" xfId="29856" xr:uid="{00000000-0005-0000-0000-000086C80000}"/>
    <cellStyle name="Normal 6 5 2 4 2 2 2 3" xfId="29857" xr:uid="{00000000-0005-0000-0000-000087C80000}"/>
    <cellStyle name="Normal 6 5 2 4 2 2 3" xfId="29858" xr:uid="{00000000-0005-0000-0000-000088C80000}"/>
    <cellStyle name="Normal 6 5 2 4 2 2 3 2" xfId="29859" xr:uid="{00000000-0005-0000-0000-000089C80000}"/>
    <cellStyle name="Normal 6 5 2 4 2 2 4" xfId="29860" xr:uid="{00000000-0005-0000-0000-00008AC80000}"/>
    <cellStyle name="Normal 6 5 2 4 2 3" xfId="29861" xr:uid="{00000000-0005-0000-0000-00008BC80000}"/>
    <cellStyle name="Normal 6 5 2 4 2 3 2" xfId="29862" xr:uid="{00000000-0005-0000-0000-00008CC80000}"/>
    <cellStyle name="Normal 6 5 2 4 2 3 2 2" xfId="29863" xr:uid="{00000000-0005-0000-0000-00008DC80000}"/>
    <cellStyle name="Normal 6 5 2 4 2 3 3" xfId="29864" xr:uid="{00000000-0005-0000-0000-00008EC80000}"/>
    <cellStyle name="Normal 6 5 2 4 2 4" xfId="29865" xr:uid="{00000000-0005-0000-0000-00008FC80000}"/>
    <cellStyle name="Normal 6 5 2 4 2 4 2" xfId="29866" xr:uid="{00000000-0005-0000-0000-000090C80000}"/>
    <cellStyle name="Normal 6 5 2 4 2 5" xfId="29867" xr:uid="{00000000-0005-0000-0000-000091C80000}"/>
    <cellStyle name="Normal 6 5 2 4 3" xfId="29868" xr:uid="{00000000-0005-0000-0000-000092C80000}"/>
    <cellStyle name="Normal 6 5 2 4 3 2" xfId="29869" xr:uid="{00000000-0005-0000-0000-000093C80000}"/>
    <cellStyle name="Normal 6 5 2 4 3 2 2" xfId="29870" xr:uid="{00000000-0005-0000-0000-000094C80000}"/>
    <cellStyle name="Normal 6 5 2 4 3 2 2 2" xfId="29871" xr:uid="{00000000-0005-0000-0000-000095C80000}"/>
    <cellStyle name="Normal 6 5 2 4 3 2 3" xfId="29872" xr:uid="{00000000-0005-0000-0000-000096C80000}"/>
    <cellStyle name="Normal 6 5 2 4 3 3" xfId="29873" xr:uid="{00000000-0005-0000-0000-000097C80000}"/>
    <cellStyle name="Normal 6 5 2 4 3 3 2" xfId="29874" xr:uid="{00000000-0005-0000-0000-000098C80000}"/>
    <cellStyle name="Normal 6 5 2 4 3 4" xfId="29875" xr:uid="{00000000-0005-0000-0000-000099C80000}"/>
    <cellStyle name="Normal 6 5 2 4 4" xfId="29876" xr:uid="{00000000-0005-0000-0000-00009AC80000}"/>
    <cellStyle name="Normal 6 5 2 4 4 2" xfId="29877" xr:uid="{00000000-0005-0000-0000-00009BC80000}"/>
    <cellStyle name="Normal 6 5 2 4 4 2 2" xfId="29878" xr:uid="{00000000-0005-0000-0000-00009CC80000}"/>
    <cellStyle name="Normal 6 5 2 4 4 3" xfId="29879" xr:uid="{00000000-0005-0000-0000-00009DC80000}"/>
    <cellStyle name="Normal 6 5 2 4 5" xfId="29880" xr:uid="{00000000-0005-0000-0000-00009EC80000}"/>
    <cellStyle name="Normal 6 5 2 4 5 2" xfId="29881" xr:uid="{00000000-0005-0000-0000-00009FC80000}"/>
    <cellStyle name="Normal 6 5 2 4 6" xfId="29882" xr:uid="{00000000-0005-0000-0000-0000A0C80000}"/>
    <cellStyle name="Normal 6 5 2 5" xfId="29883" xr:uid="{00000000-0005-0000-0000-0000A1C80000}"/>
    <cellStyle name="Normal 6 5 2 5 2" xfId="29884" xr:uid="{00000000-0005-0000-0000-0000A2C80000}"/>
    <cellStyle name="Normal 6 5 2 5 2 2" xfId="29885" xr:uid="{00000000-0005-0000-0000-0000A3C80000}"/>
    <cellStyle name="Normal 6 5 2 5 2 2 2" xfId="29886" xr:uid="{00000000-0005-0000-0000-0000A4C80000}"/>
    <cellStyle name="Normal 6 5 2 5 2 2 2 2" xfId="29887" xr:uid="{00000000-0005-0000-0000-0000A5C80000}"/>
    <cellStyle name="Normal 6 5 2 5 2 2 3" xfId="29888" xr:uid="{00000000-0005-0000-0000-0000A6C80000}"/>
    <cellStyle name="Normal 6 5 2 5 2 3" xfId="29889" xr:uid="{00000000-0005-0000-0000-0000A7C80000}"/>
    <cellStyle name="Normal 6 5 2 5 2 3 2" xfId="29890" xr:uid="{00000000-0005-0000-0000-0000A8C80000}"/>
    <cellStyle name="Normal 6 5 2 5 2 4" xfId="29891" xr:uid="{00000000-0005-0000-0000-0000A9C80000}"/>
    <cellStyle name="Normal 6 5 2 5 3" xfId="29892" xr:uid="{00000000-0005-0000-0000-0000AAC80000}"/>
    <cellStyle name="Normal 6 5 2 5 3 2" xfId="29893" xr:uid="{00000000-0005-0000-0000-0000ABC80000}"/>
    <cellStyle name="Normal 6 5 2 5 3 2 2" xfId="29894" xr:uid="{00000000-0005-0000-0000-0000ACC80000}"/>
    <cellStyle name="Normal 6 5 2 5 3 3" xfId="29895" xr:uid="{00000000-0005-0000-0000-0000ADC80000}"/>
    <cellStyle name="Normal 6 5 2 5 4" xfId="29896" xr:uid="{00000000-0005-0000-0000-0000AEC80000}"/>
    <cellStyle name="Normal 6 5 2 5 4 2" xfId="29897" xr:uid="{00000000-0005-0000-0000-0000AFC80000}"/>
    <cellStyle name="Normal 6 5 2 5 5" xfId="29898" xr:uid="{00000000-0005-0000-0000-0000B0C80000}"/>
    <cellStyle name="Normal 6 5 2 6" xfId="29899" xr:uid="{00000000-0005-0000-0000-0000B1C80000}"/>
    <cellStyle name="Normal 6 5 2 6 2" xfId="29900" xr:uid="{00000000-0005-0000-0000-0000B2C80000}"/>
    <cellStyle name="Normal 6 5 2 6 2 2" xfId="29901" xr:uid="{00000000-0005-0000-0000-0000B3C80000}"/>
    <cellStyle name="Normal 6 5 2 6 2 2 2" xfId="29902" xr:uid="{00000000-0005-0000-0000-0000B4C80000}"/>
    <cellStyle name="Normal 6 5 2 6 2 3" xfId="29903" xr:uid="{00000000-0005-0000-0000-0000B5C80000}"/>
    <cellStyle name="Normal 6 5 2 6 3" xfId="29904" xr:uid="{00000000-0005-0000-0000-0000B6C80000}"/>
    <cellStyle name="Normal 6 5 2 6 3 2" xfId="29905" xr:uid="{00000000-0005-0000-0000-0000B7C80000}"/>
    <cellStyle name="Normal 6 5 2 6 4" xfId="29906" xr:uid="{00000000-0005-0000-0000-0000B8C80000}"/>
    <cellStyle name="Normal 6 5 2 7" xfId="29907" xr:uid="{00000000-0005-0000-0000-0000B9C80000}"/>
    <cellStyle name="Normal 6 5 2 7 2" xfId="29908" xr:uid="{00000000-0005-0000-0000-0000BAC80000}"/>
    <cellStyle name="Normal 6 5 2 7 2 2" xfId="29909" xr:uid="{00000000-0005-0000-0000-0000BBC80000}"/>
    <cellStyle name="Normal 6 5 2 7 3" xfId="29910" xr:uid="{00000000-0005-0000-0000-0000BCC80000}"/>
    <cellStyle name="Normal 6 5 2 8" xfId="29911" xr:uid="{00000000-0005-0000-0000-0000BDC80000}"/>
    <cellStyle name="Normal 6 5 2 8 2" xfId="29912" xr:uid="{00000000-0005-0000-0000-0000BEC80000}"/>
    <cellStyle name="Normal 6 5 2 9" xfId="29913" xr:uid="{00000000-0005-0000-0000-0000BFC80000}"/>
    <cellStyle name="Normal 6 5 3" xfId="1647" xr:uid="{00000000-0005-0000-0000-0000C0C80000}"/>
    <cellStyle name="Normal 6 5 3 2" xfId="1648" xr:uid="{00000000-0005-0000-0000-0000C1C80000}"/>
    <cellStyle name="Normal 6 5 3 2 2" xfId="29914" xr:uid="{00000000-0005-0000-0000-0000C2C80000}"/>
    <cellStyle name="Normal 6 5 3 2 2 2" xfId="29915" xr:uid="{00000000-0005-0000-0000-0000C3C80000}"/>
    <cellStyle name="Normal 6 5 3 2 2 2 2" xfId="29916" xr:uid="{00000000-0005-0000-0000-0000C4C80000}"/>
    <cellStyle name="Normal 6 5 3 2 2 2 2 2" xfId="29917" xr:uid="{00000000-0005-0000-0000-0000C5C80000}"/>
    <cellStyle name="Normal 6 5 3 2 2 2 2 2 2" xfId="29918" xr:uid="{00000000-0005-0000-0000-0000C6C80000}"/>
    <cellStyle name="Normal 6 5 3 2 2 2 2 2 2 2" xfId="29919" xr:uid="{00000000-0005-0000-0000-0000C7C80000}"/>
    <cellStyle name="Normal 6 5 3 2 2 2 2 2 3" xfId="29920" xr:uid="{00000000-0005-0000-0000-0000C8C80000}"/>
    <cellStyle name="Normal 6 5 3 2 2 2 2 3" xfId="29921" xr:uid="{00000000-0005-0000-0000-0000C9C80000}"/>
    <cellStyle name="Normal 6 5 3 2 2 2 2 3 2" xfId="29922" xr:uid="{00000000-0005-0000-0000-0000CAC80000}"/>
    <cellStyle name="Normal 6 5 3 2 2 2 2 4" xfId="29923" xr:uid="{00000000-0005-0000-0000-0000CBC80000}"/>
    <cellStyle name="Normal 6 5 3 2 2 2 3" xfId="29924" xr:uid="{00000000-0005-0000-0000-0000CCC80000}"/>
    <cellStyle name="Normal 6 5 3 2 2 2 3 2" xfId="29925" xr:uid="{00000000-0005-0000-0000-0000CDC80000}"/>
    <cellStyle name="Normal 6 5 3 2 2 2 3 2 2" xfId="29926" xr:uid="{00000000-0005-0000-0000-0000CEC80000}"/>
    <cellStyle name="Normal 6 5 3 2 2 2 3 3" xfId="29927" xr:uid="{00000000-0005-0000-0000-0000CFC80000}"/>
    <cellStyle name="Normal 6 5 3 2 2 2 4" xfId="29928" xr:uid="{00000000-0005-0000-0000-0000D0C80000}"/>
    <cellStyle name="Normal 6 5 3 2 2 2 4 2" xfId="29929" xr:uid="{00000000-0005-0000-0000-0000D1C80000}"/>
    <cellStyle name="Normal 6 5 3 2 2 2 5" xfId="29930" xr:uid="{00000000-0005-0000-0000-0000D2C80000}"/>
    <cellStyle name="Normal 6 5 3 2 2 3" xfId="29931" xr:uid="{00000000-0005-0000-0000-0000D3C80000}"/>
    <cellStyle name="Normal 6 5 3 2 2 3 2" xfId="29932" xr:uid="{00000000-0005-0000-0000-0000D4C80000}"/>
    <cellStyle name="Normal 6 5 3 2 2 3 2 2" xfId="29933" xr:uid="{00000000-0005-0000-0000-0000D5C80000}"/>
    <cellStyle name="Normal 6 5 3 2 2 3 2 2 2" xfId="29934" xr:uid="{00000000-0005-0000-0000-0000D6C80000}"/>
    <cellStyle name="Normal 6 5 3 2 2 3 2 3" xfId="29935" xr:uid="{00000000-0005-0000-0000-0000D7C80000}"/>
    <cellStyle name="Normal 6 5 3 2 2 3 3" xfId="29936" xr:uid="{00000000-0005-0000-0000-0000D8C80000}"/>
    <cellStyle name="Normal 6 5 3 2 2 3 3 2" xfId="29937" xr:uid="{00000000-0005-0000-0000-0000D9C80000}"/>
    <cellStyle name="Normal 6 5 3 2 2 3 4" xfId="29938" xr:uid="{00000000-0005-0000-0000-0000DAC80000}"/>
    <cellStyle name="Normal 6 5 3 2 2 4" xfId="29939" xr:uid="{00000000-0005-0000-0000-0000DBC80000}"/>
    <cellStyle name="Normal 6 5 3 2 2 4 2" xfId="29940" xr:uid="{00000000-0005-0000-0000-0000DCC80000}"/>
    <cellStyle name="Normal 6 5 3 2 2 4 2 2" xfId="29941" xr:uid="{00000000-0005-0000-0000-0000DDC80000}"/>
    <cellStyle name="Normal 6 5 3 2 2 4 3" xfId="29942" xr:uid="{00000000-0005-0000-0000-0000DEC80000}"/>
    <cellStyle name="Normal 6 5 3 2 2 5" xfId="29943" xr:uid="{00000000-0005-0000-0000-0000DFC80000}"/>
    <cellStyle name="Normal 6 5 3 2 2 5 2" xfId="29944" xr:uid="{00000000-0005-0000-0000-0000E0C80000}"/>
    <cellStyle name="Normal 6 5 3 2 2 6" xfId="29945" xr:uid="{00000000-0005-0000-0000-0000E1C80000}"/>
    <cellStyle name="Normal 6 5 3 2 3" xfId="29946" xr:uid="{00000000-0005-0000-0000-0000E2C80000}"/>
    <cellStyle name="Normal 6 5 3 2 3 2" xfId="29947" xr:uid="{00000000-0005-0000-0000-0000E3C80000}"/>
    <cellStyle name="Normal 6 5 3 2 3 2 2" xfId="29948" xr:uid="{00000000-0005-0000-0000-0000E4C80000}"/>
    <cellStyle name="Normal 6 5 3 2 3 2 2 2" xfId="29949" xr:uid="{00000000-0005-0000-0000-0000E5C80000}"/>
    <cellStyle name="Normal 6 5 3 2 3 2 2 2 2" xfId="29950" xr:uid="{00000000-0005-0000-0000-0000E6C80000}"/>
    <cellStyle name="Normal 6 5 3 2 3 2 2 3" xfId="29951" xr:uid="{00000000-0005-0000-0000-0000E7C80000}"/>
    <cellStyle name="Normal 6 5 3 2 3 2 3" xfId="29952" xr:uid="{00000000-0005-0000-0000-0000E8C80000}"/>
    <cellStyle name="Normal 6 5 3 2 3 2 3 2" xfId="29953" xr:uid="{00000000-0005-0000-0000-0000E9C80000}"/>
    <cellStyle name="Normal 6 5 3 2 3 2 4" xfId="29954" xr:uid="{00000000-0005-0000-0000-0000EAC80000}"/>
    <cellStyle name="Normal 6 5 3 2 3 3" xfId="29955" xr:uid="{00000000-0005-0000-0000-0000EBC80000}"/>
    <cellStyle name="Normal 6 5 3 2 3 3 2" xfId="29956" xr:uid="{00000000-0005-0000-0000-0000ECC80000}"/>
    <cellStyle name="Normal 6 5 3 2 3 3 2 2" xfId="29957" xr:uid="{00000000-0005-0000-0000-0000EDC80000}"/>
    <cellStyle name="Normal 6 5 3 2 3 3 3" xfId="29958" xr:uid="{00000000-0005-0000-0000-0000EEC80000}"/>
    <cellStyle name="Normal 6 5 3 2 3 4" xfId="29959" xr:uid="{00000000-0005-0000-0000-0000EFC80000}"/>
    <cellStyle name="Normal 6 5 3 2 3 4 2" xfId="29960" xr:uid="{00000000-0005-0000-0000-0000F0C80000}"/>
    <cellStyle name="Normal 6 5 3 2 3 5" xfId="29961" xr:uid="{00000000-0005-0000-0000-0000F1C80000}"/>
    <cellStyle name="Normal 6 5 3 2 4" xfId="29962" xr:uid="{00000000-0005-0000-0000-0000F2C80000}"/>
    <cellStyle name="Normal 6 5 3 2 4 2" xfId="29963" xr:uid="{00000000-0005-0000-0000-0000F3C80000}"/>
    <cellStyle name="Normal 6 5 3 2 4 2 2" xfId="29964" xr:uid="{00000000-0005-0000-0000-0000F4C80000}"/>
    <cellStyle name="Normal 6 5 3 2 4 2 2 2" xfId="29965" xr:uid="{00000000-0005-0000-0000-0000F5C80000}"/>
    <cellStyle name="Normal 6 5 3 2 4 2 3" xfId="29966" xr:uid="{00000000-0005-0000-0000-0000F6C80000}"/>
    <cellStyle name="Normal 6 5 3 2 4 3" xfId="29967" xr:uid="{00000000-0005-0000-0000-0000F7C80000}"/>
    <cellStyle name="Normal 6 5 3 2 4 3 2" xfId="29968" xr:uid="{00000000-0005-0000-0000-0000F8C80000}"/>
    <cellStyle name="Normal 6 5 3 2 4 4" xfId="29969" xr:uid="{00000000-0005-0000-0000-0000F9C80000}"/>
    <cellStyle name="Normal 6 5 3 2 5" xfId="29970" xr:uid="{00000000-0005-0000-0000-0000FAC80000}"/>
    <cellStyle name="Normal 6 5 3 2 5 2" xfId="29971" xr:uid="{00000000-0005-0000-0000-0000FBC80000}"/>
    <cellStyle name="Normal 6 5 3 2 5 2 2" xfId="29972" xr:uid="{00000000-0005-0000-0000-0000FCC80000}"/>
    <cellStyle name="Normal 6 5 3 2 5 3" xfId="29973" xr:uid="{00000000-0005-0000-0000-0000FDC80000}"/>
    <cellStyle name="Normal 6 5 3 2 6" xfId="29974" xr:uid="{00000000-0005-0000-0000-0000FEC80000}"/>
    <cellStyle name="Normal 6 5 3 2 6 2" xfId="29975" xr:uid="{00000000-0005-0000-0000-0000FFC80000}"/>
    <cellStyle name="Normal 6 5 3 2 7" xfId="29976" xr:uid="{00000000-0005-0000-0000-000000C90000}"/>
    <cellStyle name="Normal 6 5 3 3" xfId="29977" xr:uid="{00000000-0005-0000-0000-000001C90000}"/>
    <cellStyle name="Normal 6 5 3 3 2" xfId="29978" xr:uid="{00000000-0005-0000-0000-000002C90000}"/>
    <cellStyle name="Normal 6 5 3 3 2 2" xfId="29979" xr:uid="{00000000-0005-0000-0000-000003C90000}"/>
    <cellStyle name="Normal 6 5 3 3 2 2 2" xfId="29980" xr:uid="{00000000-0005-0000-0000-000004C90000}"/>
    <cellStyle name="Normal 6 5 3 3 2 2 2 2" xfId="29981" xr:uid="{00000000-0005-0000-0000-000005C90000}"/>
    <cellStyle name="Normal 6 5 3 3 2 2 2 2 2" xfId="29982" xr:uid="{00000000-0005-0000-0000-000006C90000}"/>
    <cellStyle name="Normal 6 5 3 3 2 2 2 3" xfId="29983" xr:uid="{00000000-0005-0000-0000-000007C90000}"/>
    <cellStyle name="Normal 6 5 3 3 2 2 3" xfId="29984" xr:uid="{00000000-0005-0000-0000-000008C90000}"/>
    <cellStyle name="Normal 6 5 3 3 2 2 3 2" xfId="29985" xr:uid="{00000000-0005-0000-0000-000009C90000}"/>
    <cellStyle name="Normal 6 5 3 3 2 2 4" xfId="29986" xr:uid="{00000000-0005-0000-0000-00000AC90000}"/>
    <cellStyle name="Normal 6 5 3 3 2 3" xfId="29987" xr:uid="{00000000-0005-0000-0000-00000BC90000}"/>
    <cellStyle name="Normal 6 5 3 3 2 3 2" xfId="29988" xr:uid="{00000000-0005-0000-0000-00000CC90000}"/>
    <cellStyle name="Normal 6 5 3 3 2 3 2 2" xfId="29989" xr:uid="{00000000-0005-0000-0000-00000DC90000}"/>
    <cellStyle name="Normal 6 5 3 3 2 3 3" xfId="29990" xr:uid="{00000000-0005-0000-0000-00000EC90000}"/>
    <cellStyle name="Normal 6 5 3 3 2 4" xfId="29991" xr:uid="{00000000-0005-0000-0000-00000FC90000}"/>
    <cellStyle name="Normal 6 5 3 3 2 4 2" xfId="29992" xr:uid="{00000000-0005-0000-0000-000010C90000}"/>
    <cellStyle name="Normal 6 5 3 3 2 5" xfId="29993" xr:uid="{00000000-0005-0000-0000-000011C90000}"/>
    <cellStyle name="Normal 6 5 3 3 3" xfId="29994" xr:uid="{00000000-0005-0000-0000-000012C90000}"/>
    <cellStyle name="Normal 6 5 3 3 3 2" xfId="29995" xr:uid="{00000000-0005-0000-0000-000013C90000}"/>
    <cellStyle name="Normal 6 5 3 3 3 2 2" xfId="29996" xr:uid="{00000000-0005-0000-0000-000014C90000}"/>
    <cellStyle name="Normal 6 5 3 3 3 2 2 2" xfId="29997" xr:uid="{00000000-0005-0000-0000-000015C90000}"/>
    <cellStyle name="Normal 6 5 3 3 3 2 3" xfId="29998" xr:uid="{00000000-0005-0000-0000-000016C90000}"/>
    <cellStyle name="Normal 6 5 3 3 3 3" xfId="29999" xr:uid="{00000000-0005-0000-0000-000017C90000}"/>
    <cellStyle name="Normal 6 5 3 3 3 3 2" xfId="30000" xr:uid="{00000000-0005-0000-0000-000018C90000}"/>
    <cellStyle name="Normal 6 5 3 3 3 4" xfId="30001" xr:uid="{00000000-0005-0000-0000-000019C90000}"/>
    <cellStyle name="Normal 6 5 3 3 4" xfId="30002" xr:uid="{00000000-0005-0000-0000-00001AC90000}"/>
    <cellStyle name="Normal 6 5 3 3 4 2" xfId="30003" xr:uid="{00000000-0005-0000-0000-00001BC90000}"/>
    <cellStyle name="Normal 6 5 3 3 4 2 2" xfId="30004" xr:uid="{00000000-0005-0000-0000-00001CC90000}"/>
    <cellStyle name="Normal 6 5 3 3 4 3" xfId="30005" xr:uid="{00000000-0005-0000-0000-00001DC90000}"/>
    <cellStyle name="Normal 6 5 3 3 5" xfId="30006" xr:uid="{00000000-0005-0000-0000-00001EC90000}"/>
    <cellStyle name="Normal 6 5 3 3 5 2" xfId="30007" xr:uid="{00000000-0005-0000-0000-00001FC90000}"/>
    <cellStyle name="Normal 6 5 3 3 6" xfId="30008" xr:uid="{00000000-0005-0000-0000-000020C90000}"/>
    <cellStyle name="Normal 6 5 3 4" xfId="30009" xr:uid="{00000000-0005-0000-0000-000021C90000}"/>
    <cellStyle name="Normal 6 5 3 4 2" xfId="30010" xr:uid="{00000000-0005-0000-0000-000022C90000}"/>
    <cellStyle name="Normal 6 5 3 4 2 2" xfId="30011" xr:uid="{00000000-0005-0000-0000-000023C90000}"/>
    <cellStyle name="Normal 6 5 3 4 2 2 2" xfId="30012" xr:uid="{00000000-0005-0000-0000-000024C90000}"/>
    <cellStyle name="Normal 6 5 3 4 2 2 2 2" xfId="30013" xr:uid="{00000000-0005-0000-0000-000025C90000}"/>
    <cellStyle name="Normal 6 5 3 4 2 2 3" xfId="30014" xr:uid="{00000000-0005-0000-0000-000026C90000}"/>
    <cellStyle name="Normal 6 5 3 4 2 3" xfId="30015" xr:uid="{00000000-0005-0000-0000-000027C90000}"/>
    <cellStyle name="Normal 6 5 3 4 2 3 2" xfId="30016" xr:uid="{00000000-0005-0000-0000-000028C90000}"/>
    <cellStyle name="Normal 6 5 3 4 2 4" xfId="30017" xr:uid="{00000000-0005-0000-0000-000029C90000}"/>
    <cellStyle name="Normal 6 5 3 4 3" xfId="30018" xr:uid="{00000000-0005-0000-0000-00002AC90000}"/>
    <cellStyle name="Normal 6 5 3 4 3 2" xfId="30019" xr:uid="{00000000-0005-0000-0000-00002BC90000}"/>
    <cellStyle name="Normal 6 5 3 4 3 2 2" xfId="30020" xr:uid="{00000000-0005-0000-0000-00002CC90000}"/>
    <cellStyle name="Normal 6 5 3 4 3 3" xfId="30021" xr:uid="{00000000-0005-0000-0000-00002DC90000}"/>
    <cellStyle name="Normal 6 5 3 4 4" xfId="30022" xr:uid="{00000000-0005-0000-0000-00002EC90000}"/>
    <cellStyle name="Normal 6 5 3 4 4 2" xfId="30023" xr:uid="{00000000-0005-0000-0000-00002FC90000}"/>
    <cellStyle name="Normal 6 5 3 4 5" xfId="30024" xr:uid="{00000000-0005-0000-0000-000030C90000}"/>
    <cellStyle name="Normal 6 5 3 5" xfId="30025" xr:uid="{00000000-0005-0000-0000-000031C90000}"/>
    <cellStyle name="Normal 6 5 3 5 2" xfId="30026" xr:uid="{00000000-0005-0000-0000-000032C90000}"/>
    <cellStyle name="Normal 6 5 3 5 2 2" xfId="30027" xr:uid="{00000000-0005-0000-0000-000033C90000}"/>
    <cellStyle name="Normal 6 5 3 5 2 2 2" xfId="30028" xr:uid="{00000000-0005-0000-0000-000034C90000}"/>
    <cellStyle name="Normal 6 5 3 5 2 3" xfId="30029" xr:uid="{00000000-0005-0000-0000-000035C90000}"/>
    <cellStyle name="Normal 6 5 3 5 3" xfId="30030" xr:uid="{00000000-0005-0000-0000-000036C90000}"/>
    <cellStyle name="Normal 6 5 3 5 3 2" xfId="30031" xr:uid="{00000000-0005-0000-0000-000037C90000}"/>
    <cellStyle name="Normal 6 5 3 5 4" xfId="30032" xr:uid="{00000000-0005-0000-0000-000038C90000}"/>
    <cellStyle name="Normal 6 5 3 6" xfId="30033" xr:uid="{00000000-0005-0000-0000-000039C90000}"/>
    <cellStyle name="Normal 6 5 3 6 2" xfId="30034" xr:uid="{00000000-0005-0000-0000-00003AC90000}"/>
    <cellStyle name="Normal 6 5 3 6 2 2" xfId="30035" xr:uid="{00000000-0005-0000-0000-00003BC90000}"/>
    <cellStyle name="Normal 6 5 3 6 3" xfId="30036" xr:uid="{00000000-0005-0000-0000-00003CC90000}"/>
    <cellStyle name="Normal 6 5 3 7" xfId="30037" xr:uid="{00000000-0005-0000-0000-00003DC90000}"/>
    <cellStyle name="Normal 6 5 3 7 2" xfId="30038" xr:uid="{00000000-0005-0000-0000-00003EC90000}"/>
    <cellStyle name="Normal 6 5 3 8" xfId="30039" xr:uid="{00000000-0005-0000-0000-00003FC90000}"/>
    <cellStyle name="Normal 6 5 4" xfId="1649" xr:uid="{00000000-0005-0000-0000-000040C90000}"/>
    <cellStyle name="Normal 6 5 4 2" xfId="1650" xr:uid="{00000000-0005-0000-0000-000041C90000}"/>
    <cellStyle name="Normal 6 5 4 2 2" xfId="30040" xr:uid="{00000000-0005-0000-0000-000042C90000}"/>
    <cellStyle name="Normal 6 5 4 2 2 2" xfId="30041" xr:uid="{00000000-0005-0000-0000-000043C90000}"/>
    <cellStyle name="Normal 6 5 4 2 2 2 2" xfId="30042" xr:uid="{00000000-0005-0000-0000-000044C90000}"/>
    <cellStyle name="Normal 6 5 4 2 2 2 2 2" xfId="30043" xr:uid="{00000000-0005-0000-0000-000045C90000}"/>
    <cellStyle name="Normal 6 5 4 2 2 2 2 2 2" xfId="30044" xr:uid="{00000000-0005-0000-0000-000046C90000}"/>
    <cellStyle name="Normal 6 5 4 2 2 2 2 3" xfId="30045" xr:uid="{00000000-0005-0000-0000-000047C90000}"/>
    <cellStyle name="Normal 6 5 4 2 2 2 3" xfId="30046" xr:uid="{00000000-0005-0000-0000-000048C90000}"/>
    <cellStyle name="Normal 6 5 4 2 2 2 3 2" xfId="30047" xr:uid="{00000000-0005-0000-0000-000049C90000}"/>
    <cellStyle name="Normal 6 5 4 2 2 2 4" xfId="30048" xr:uid="{00000000-0005-0000-0000-00004AC90000}"/>
    <cellStyle name="Normal 6 5 4 2 2 3" xfId="30049" xr:uid="{00000000-0005-0000-0000-00004BC90000}"/>
    <cellStyle name="Normal 6 5 4 2 2 3 2" xfId="30050" xr:uid="{00000000-0005-0000-0000-00004CC90000}"/>
    <cellStyle name="Normal 6 5 4 2 2 3 2 2" xfId="30051" xr:uid="{00000000-0005-0000-0000-00004DC90000}"/>
    <cellStyle name="Normal 6 5 4 2 2 3 3" xfId="30052" xr:uid="{00000000-0005-0000-0000-00004EC90000}"/>
    <cellStyle name="Normal 6 5 4 2 2 4" xfId="30053" xr:uid="{00000000-0005-0000-0000-00004FC90000}"/>
    <cellStyle name="Normal 6 5 4 2 2 4 2" xfId="30054" xr:uid="{00000000-0005-0000-0000-000050C90000}"/>
    <cellStyle name="Normal 6 5 4 2 2 5" xfId="30055" xr:uid="{00000000-0005-0000-0000-000051C90000}"/>
    <cellStyle name="Normal 6 5 4 2 3" xfId="30056" xr:uid="{00000000-0005-0000-0000-000052C90000}"/>
    <cellStyle name="Normal 6 5 4 2 3 2" xfId="30057" xr:uid="{00000000-0005-0000-0000-000053C90000}"/>
    <cellStyle name="Normal 6 5 4 2 3 2 2" xfId="30058" xr:uid="{00000000-0005-0000-0000-000054C90000}"/>
    <cellStyle name="Normal 6 5 4 2 3 2 2 2" xfId="30059" xr:uid="{00000000-0005-0000-0000-000055C90000}"/>
    <cellStyle name="Normal 6 5 4 2 3 2 3" xfId="30060" xr:uid="{00000000-0005-0000-0000-000056C90000}"/>
    <cellStyle name="Normal 6 5 4 2 3 3" xfId="30061" xr:uid="{00000000-0005-0000-0000-000057C90000}"/>
    <cellStyle name="Normal 6 5 4 2 3 3 2" xfId="30062" xr:uid="{00000000-0005-0000-0000-000058C90000}"/>
    <cellStyle name="Normal 6 5 4 2 3 4" xfId="30063" xr:uid="{00000000-0005-0000-0000-000059C90000}"/>
    <cellStyle name="Normal 6 5 4 2 4" xfId="30064" xr:uid="{00000000-0005-0000-0000-00005AC90000}"/>
    <cellStyle name="Normal 6 5 4 2 4 2" xfId="30065" xr:uid="{00000000-0005-0000-0000-00005BC90000}"/>
    <cellStyle name="Normal 6 5 4 2 4 2 2" xfId="30066" xr:uid="{00000000-0005-0000-0000-00005CC90000}"/>
    <cellStyle name="Normal 6 5 4 2 4 3" xfId="30067" xr:uid="{00000000-0005-0000-0000-00005DC90000}"/>
    <cellStyle name="Normal 6 5 4 2 5" xfId="30068" xr:uid="{00000000-0005-0000-0000-00005EC90000}"/>
    <cellStyle name="Normal 6 5 4 2 5 2" xfId="30069" xr:uid="{00000000-0005-0000-0000-00005FC90000}"/>
    <cellStyle name="Normal 6 5 4 2 6" xfId="30070" xr:uid="{00000000-0005-0000-0000-000060C90000}"/>
    <cellStyle name="Normal 6 5 4 3" xfId="30071" xr:uid="{00000000-0005-0000-0000-000061C90000}"/>
    <cellStyle name="Normal 6 5 4 3 2" xfId="30072" xr:uid="{00000000-0005-0000-0000-000062C90000}"/>
    <cellStyle name="Normal 6 5 4 3 2 2" xfId="30073" xr:uid="{00000000-0005-0000-0000-000063C90000}"/>
    <cellStyle name="Normal 6 5 4 3 2 2 2" xfId="30074" xr:uid="{00000000-0005-0000-0000-000064C90000}"/>
    <cellStyle name="Normal 6 5 4 3 2 2 2 2" xfId="30075" xr:uid="{00000000-0005-0000-0000-000065C90000}"/>
    <cellStyle name="Normal 6 5 4 3 2 2 3" xfId="30076" xr:uid="{00000000-0005-0000-0000-000066C90000}"/>
    <cellStyle name="Normal 6 5 4 3 2 3" xfId="30077" xr:uid="{00000000-0005-0000-0000-000067C90000}"/>
    <cellStyle name="Normal 6 5 4 3 2 3 2" xfId="30078" xr:uid="{00000000-0005-0000-0000-000068C90000}"/>
    <cellStyle name="Normal 6 5 4 3 2 4" xfId="30079" xr:uid="{00000000-0005-0000-0000-000069C90000}"/>
    <cellStyle name="Normal 6 5 4 3 3" xfId="30080" xr:uid="{00000000-0005-0000-0000-00006AC90000}"/>
    <cellStyle name="Normal 6 5 4 3 3 2" xfId="30081" xr:uid="{00000000-0005-0000-0000-00006BC90000}"/>
    <cellStyle name="Normal 6 5 4 3 3 2 2" xfId="30082" xr:uid="{00000000-0005-0000-0000-00006CC90000}"/>
    <cellStyle name="Normal 6 5 4 3 3 3" xfId="30083" xr:uid="{00000000-0005-0000-0000-00006DC90000}"/>
    <cellStyle name="Normal 6 5 4 3 4" xfId="30084" xr:uid="{00000000-0005-0000-0000-00006EC90000}"/>
    <cellStyle name="Normal 6 5 4 3 4 2" xfId="30085" xr:uid="{00000000-0005-0000-0000-00006FC90000}"/>
    <cellStyle name="Normal 6 5 4 3 5" xfId="30086" xr:uid="{00000000-0005-0000-0000-000070C90000}"/>
    <cellStyle name="Normal 6 5 4 4" xfId="30087" xr:uid="{00000000-0005-0000-0000-000071C90000}"/>
    <cellStyle name="Normal 6 5 4 4 2" xfId="30088" xr:uid="{00000000-0005-0000-0000-000072C90000}"/>
    <cellStyle name="Normal 6 5 4 4 2 2" xfId="30089" xr:uid="{00000000-0005-0000-0000-000073C90000}"/>
    <cellStyle name="Normal 6 5 4 4 2 2 2" xfId="30090" xr:uid="{00000000-0005-0000-0000-000074C90000}"/>
    <cellStyle name="Normal 6 5 4 4 2 3" xfId="30091" xr:uid="{00000000-0005-0000-0000-000075C90000}"/>
    <cellStyle name="Normal 6 5 4 4 3" xfId="30092" xr:uid="{00000000-0005-0000-0000-000076C90000}"/>
    <cellStyle name="Normal 6 5 4 4 3 2" xfId="30093" xr:uid="{00000000-0005-0000-0000-000077C90000}"/>
    <cellStyle name="Normal 6 5 4 4 4" xfId="30094" xr:uid="{00000000-0005-0000-0000-000078C90000}"/>
    <cellStyle name="Normal 6 5 4 5" xfId="30095" xr:uid="{00000000-0005-0000-0000-000079C90000}"/>
    <cellStyle name="Normal 6 5 4 5 2" xfId="30096" xr:uid="{00000000-0005-0000-0000-00007AC90000}"/>
    <cellStyle name="Normal 6 5 4 5 2 2" xfId="30097" xr:uid="{00000000-0005-0000-0000-00007BC90000}"/>
    <cellStyle name="Normal 6 5 4 5 3" xfId="30098" xr:uid="{00000000-0005-0000-0000-00007CC90000}"/>
    <cellStyle name="Normal 6 5 4 6" xfId="30099" xr:uid="{00000000-0005-0000-0000-00007DC90000}"/>
    <cellStyle name="Normal 6 5 4 6 2" xfId="30100" xr:uid="{00000000-0005-0000-0000-00007EC90000}"/>
    <cellStyle name="Normal 6 5 4 7" xfId="30101" xr:uid="{00000000-0005-0000-0000-00007FC90000}"/>
    <cellStyle name="Normal 6 5 5" xfId="1651" xr:uid="{00000000-0005-0000-0000-000080C90000}"/>
    <cellStyle name="Normal 6 5 5 2" xfId="1652" xr:uid="{00000000-0005-0000-0000-000081C90000}"/>
    <cellStyle name="Normal 6 5 5 2 2" xfId="30102" xr:uid="{00000000-0005-0000-0000-000082C90000}"/>
    <cellStyle name="Normal 6 5 5 2 2 2" xfId="30103" xr:uid="{00000000-0005-0000-0000-000083C90000}"/>
    <cellStyle name="Normal 6 5 5 2 2 2 2" xfId="30104" xr:uid="{00000000-0005-0000-0000-000084C90000}"/>
    <cellStyle name="Normal 6 5 5 2 2 2 2 2" xfId="30105" xr:uid="{00000000-0005-0000-0000-000085C90000}"/>
    <cellStyle name="Normal 6 5 5 2 2 2 3" xfId="30106" xr:uid="{00000000-0005-0000-0000-000086C90000}"/>
    <cellStyle name="Normal 6 5 5 2 2 3" xfId="30107" xr:uid="{00000000-0005-0000-0000-000087C90000}"/>
    <cellStyle name="Normal 6 5 5 2 2 3 2" xfId="30108" xr:uid="{00000000-0005-0000-0000-000088C90000}"/>
    <cellStyle name="Normal 6 5 5 2 2 4" xfId="30109" xr:uid="{00000000-0005-0000-0000-000089C90000}"/>
    <cellStyle name="Normal 6 5 5 2 3" xfId="30110" xr:uid="{00000000-0005-0000-0000-00008AC90000}"/>
    <cellStyle name="Normal 6 5 5 2 3 2" xfId="30111" xr:uid="{00000000-0005-0000-0000-00008BC90000}"/>
    <cellStyle name="Normal 6 5 5 2 3 2 2" xfId="30112" xr:uid="{00000000-0005-0000-0000-00008CC90000}"/>
    <cellStyle name="Normal 6 5 5 2 3 3" xfId="30113" xr:uid="{00000000-0005-0000-0000-00008DC90000}"/>
    <cellStyle name="Normal 6 5 5 2 4" xfId="30114" xr:uid="{00000000-0005-0000-0000-00008EC90000}"/>
    <cellStyle name="Normal 6 5 5 2 4 2" xfId="30115" xr:uid="{00000000-0005-0000-0000-00008FC90000}"/>
    <cellStyle name="Normal 6 5 5 2 5" xfId="30116" xr:uid="{00000000-0005-0000-0000-000090C90000}"/>
    <cellStyle name="Normal 6 5 5 3" xfId="30117" xr:uid="{00000000-0005-0000-0000-000091C90000}"/>
    <cellStyle name="Normal 6 5 5 3 2" xfId="30118" xr:uid="{00000000-0005-0000-0000-000092C90000}"/>
    <cellStyle name="Normal 6 5 5 3 2 2" xfId="30119" xr:uid="{00000000-0005-0000-0000-000093C90000}"/>
    <cellStyle name="Normal 6 5 5 3 2 2 2" xfId="30120" xr:uid="{00000000-0005-0000-0000-000094C90000}"/>
    <cellStyle name="Normal 6 5 5 3 2 3" xfId="30121" xr:uid="{00000000-0005-0000-0000-000095C90000}"/>
    <cellStyle name="Normal 6 5 5 3 3" xfId="30122" xr:uid="{00000000-0005-0000-0000-000096C90000}"/>
    <cellStyle name="Normal 6 5 5 3 3 2" xfId="30123" xr:uid="{00000000-0005-0000-0000-000097C90000}"/>
    <cellStyle name="Normal 6 5 5 3 4" xfId="30124" xr:uid="{00000000-0005-0000-0000-000098C90000}"/>
    <cellStyle name="Normal 6 5 5 4" xfId="30125" xr:uid="{00000000-0005-0000-0000-000099C90000}"/>
    <cellStyle name="Normal 6 5 5 4 2" xfId="30126" xr:uid="{00000000-0005-0000-0000-00009AC90000}"/>
    <cellStyle name="Normal 6 5 5 4 2 2" xfId="30127" xr:uid="{00000000-0005-0000-0000-00009BC90000}"/>
    <cellStyle name="Normal 6 5 5 4 3" xfId="30128" xr:uid="{00000000-0005-0000-0000-00009CC90000}"/>
    <cellStyle name="Normal 6 5 5 5" xfId="30129" xr:uid="{00000000-0005-0000-0000-00009DC90000}"/>
    <cellStyle name="Normal 6 5 5 5 2" xfId="30130" xr:uid="{00000000-0005-0000-0000-00009EC90000}"/>
    <cellStyle name="Normal 6 5 5 6" xfId="30131" xr:uid="{00000000-0005-0000-0000-00009FC90000}"/>
    <cellStyle name="Normal 6 5 6" xfId="1653" xr:uid="{00000000-0005-0000-0000-0000A0C90000}"/>
    <cellStyle name="Normal 6 5 6 2" xfId="1654" xr:uid="{00000000-0005-0000-0000-0000A1C90000}"/>
    <cellStyle name="Normal 6 5 6 2 2" xfId="30132" xr:uid="{00000000-0005-0000-0000-0000A2C90000}"/>
    <cellStyle name="Normal 6 5 6 2 2 2" xfId="30133" xr:uid="{00000000-0005-0000-0000-0000A3C90000}"/>
    <cellStyle name="Normal 6 5 6 2 2 2 2" xfId="30134" xr:uid="{00000000-0005-0000-0000-0000A4C90000}"/>
    <cellStyle name="Normal 6 5 6 2 2 3" xfId="30135" xr:uid="{00000000-0005-0000-0000-0000A5C90000}"/>
    <cellStyle name="Normal 6 5 6 2 3" xfId="30136" xr:uid="{00000000-0005-0000-0000-0000A6C90000}"/>
    <cellStyle name="Normal 6 5 6 2 3 2" xfId="30137" xr:uid="{00000000-0005-0000-0000-0000A7C90000}"/>
    <cellStyle name="Normal 6 5 6 2 4" xfId="30138" xr:uid="{00000000-0005-0000-0000-0000A8C90000}"/>
    <cellStyle name="Normal 6 5 6 3" xfId="30139" xr:uid="{00000000-0005-0000-0000-0000A9C90000}"/>
    <cellStyle name="Normal 6 5 6 3 2" xfId="30140" xr:uid="{00000000-0005-0000-0000-0000AAC90000}"/>
    <cellStyle name="Normal 6 5 6 3 2 2" xfId="30141" xr:uid="{00000000-0005-0000-0000-0000ABC90000}"/>
    <cellStyle name="Normal 6 5 6 3 3" xfId="30142" xr:uid="{00000000-0005-0000-0000-0000ACC90000}"/>
    <cellStyle name="Normal 6 5 6 4" xfId="30143" xr:uid="{00000000-0005-0000-0000-0000ADC90000}"/>
    <cellStyle name="Normal 6 5 6 4 2" xfId="30144" xr:uid="{00000000-0005-0000-0000-0000AEC90000}"/>
    <cellStyle name="Normal 6 5 6 5" xfId="30145" xr:uid="{00000000-0005-0000-0000-0000AFC90000}"/>
    <cellStyle name="Normal 6 5 7" xfId="30146" xr:uid="{00000000-0005-0000-0000-0000B0C90000}"/>
    <cellStyle name="Normal 6 5 7 2" xfId="30147" xr:uid="{00000000-0005-0000-0000-0000B1C90000}"/>
    <cellStyle name="Normal 6 5 7 2 2" xfId="30148" xr:uid="{00000000-0005-0000-0000-0000B2C90000}"/>
    <cellStyle name="Normal 6 5 7 2 2 2" xfId="30149" xr:uid="{00000000-0005-0000-0000-0000B3C90000}"/>
    <cellStyle name="Normal 6 5 7 2 3" xfId="30150" xr:uid="{00000000-0005-0000-0000-0000B4C90000}"/>
    <cellStyle name="Normal 6 5 7 3" xfId="30151" xr:uid="{00000000-0005-0000-0000-0000B5C90000}"/>
    <cellStyle name="Normal 6 5 7 3 2" xfId="30152" xr:uid="{00000000-0005-0000-0000-0000B6C90000}"/>
    <cellStyle name="Normal 6 5 7 4" xfId="30153" xr:uid="{00000000-0005-0000-0000-0000B7C90000}"/>
    <cellStyle name="Normal 6 5 8" xfId="30154" xr:uid="{00000000-0005-0000-0000-0000B8C90000}"/>
    <cellStyle name="Normal 6 5 8 2" xfId="30155" xr:uid="{00000000-0005-0000-0000-0000B9C90000}"/>
    <cellStyle name="Normal 6 5 8 2 2" xfId="30156" xr:uid="{00000000-0005-0000-0000-0000BAC90000}"/>
    <cellStyle name="Normal 6 5 8 3" xfId="30157" xr:uid="{00000000-0005-0000-0000-0000BBC90000}"/>
    <cellStyle name="Normal 6 5 9" xfId="30158" xr:uid="{00000000-0005-0000-0000-0000BCC90000}"/>
    <cellStyle name="Normal 6 5 9 2" xfId="30159" xr:uid="{00000000-0005-0000-0000-0000BDC90000}"/>
    <cellStyle name="Normal 6 6" xfId="1655" xr:uid="{00000000-0005-0000-0000-0000BEC90000}"/>
    <cellStyle name="Normal 6 6 2" xfId="1656" xr:uid="{00000000-0005-0000-0000-0000BFC90000}"/>
    <cellStyle name="Normal 6 6 2 2" xfId="1657" xr:uid="{00000000-0005-0000-0000-0000C0C90000}"/>
    <cellStyle name="Normal 6 6 2 2 2" xfId="30160" xr:uid="{00000000-0005-0000-0000-0000C1C90000}"/>
    <cellStyle name="Normal 6 6 2 2 2 2" xfId="30161" xr:uid="{00000000-0005-0000-0000-0000C2C90000}"/>
    <cellStyle name="Normal 6 6 2 2 2 2 2" xfId="30162" xr:uid="{00000000-0005-0000-0000-0000C3C90000}"/>
    <cellStyle name="Normal 6 6 2 2 2 2 2 2" xfId="30163" xr:uid="{00000000-0005-0000-0000-0000C4C90000}"/>
    <cellStyle name="Normal 6 6 2 2 2 2 2 2 2" xfId="30164" xr:uid="{00000000-0005-0000-0000-0000C5C90000}"/>
    <cellStyle name="Normal 6 6 2 2 2 2 2 2 2 2" xfId="30165" xr:uid="{00000000-0005-0000-0000-0000C6C90000}"/>
    <cellStyle name="Normal 6 6 2 2 2 2 2 2 3" xfId="30166" xr:uid="{00000000-0005-0000-0000-0000C7C90000}"/>
    <cellStyle name="Normal 6 6 2 2 2 2 2 3" xfId="30167" xr:uid="{00000000-0005-0000-0000-0000C8C90000}"/>
    <cellStyle name="Normal 6 6 2 2 2 2 2 3 2" xfId="30168" xr:uid="{00000000-0005-0000-0000-0000C9C90000}"/>
    <cellStyle name="Normal 6 6 2 2 2 2 2 4" xfId="30169" xr:uid="{00000000-0005-0000-0000-0000CAC90000}"/>
    <cellStyle name="Normal 6 6 2 2 2 2 3" xfId="30170" xr:uid="{00000000-0005-0000-0000-0000CBC90000}"/>
    <cellStyle name="Normal 6 6 2 2 2 2 3 2" xfId="30171" xr:uid="{00000000-0005-0000-0000-0000CCC90000}"/>
    <cellStyle name="Normal 6 6 2 2 2 2 3 2 2" xfId="30172" xr:uid="{00000000-0005-0000-0000-0000CDC90000}"/>
    <cellStyle name="Normal 6 6 2 2 2 2 3 3" xfId="30173" xr:uid="{00000000-0005-0000-0000-0000CEC90000}"/>
    <cellStyle name="Normal 6 6 2 2 2 2 4" xfId="30174" xr:uid="{00000000-0005-0000-0000-0000CFC90000}"/>
    <cellStyle name="Normal 6 6 2 2 2 2 4 2" xfId="30175" xr:uid="{00000000-0005-0000-0000-0000D0C90000}"/>
    <cellStyle name="Normal 6 6 2 2 2 2 5" xfId="30176" xr:uid="{00000000-0005-0000-0000-0000D1C90000}"/>
    <cellStyle name="Normal 6 6 2 2 2 3" xfId="30177" xr:uid="{00000000-0005-0000-0000-0000D2C90000}"/>
    <cellStyle name="Normal 6 6 2 2 2 3 2" xfId="30178" xr:uid="{00000000-0005-0000-0000-0000D3C90000}"/>
    <cellStyle name="Normal 6 6 2 2 2 3 2 2" xfId="30179" xr:uid="{00000000-0005-0000-0000-0000D4C90000}"/>
    <cellStyle name="Normal 6 6 2 2 2 3 2 2 2" xfId="30180" xr:uid="{00000000-0005-0000-0000-0000D5C90000}"/>
    <cellStyle name="Normal 6 6 2 2 2 3 2 3" xfId="30181" xr:uid="{00000000-0005-0000-0000-0000D6C90000}"/>
    <cellStyle name="Normal 6 6 2 2 2 3 3" xfId="30182" xr:uid="{00000000-0005-0000-0000-0000D7C90000}"/>
    <cellStyle name="Normal 6 6 2 2 2 3 3 2" xfId="30183" xr:uid="{00000000-0005-0000-0000-0000D8C90000}"/>
    <cellStyle name="Normal 6 6 2 2 2 3 4" xfId="30184" xr:uid="{00000000-0005-0000-0000-0000D9C90000}"/>
    <cellStyle name="Normal 6 6 2 2 2 4" xfId="30185" xr:uid="{00000000-0005-0000-0000-0000DAC90000}"/>
    <cellStyle name="Normal 6 6 2 2 2 4 2" xfId="30186" xr:uid="{00000000-0005-0000-0000-0000DBC90000}"/>
    <cellStyle name="Normal 6 6 2 2 2 4 2 2" xfId="30187" xr:uid="{00000000-0005-0000-0000-0000DCC90000}"/>
    <cellStyle name="Normal 6 6 2 2 2 4 3" xfId="30188" xr:uid="{00000000-0005-0000-0000-0000DDC90000}"/>
    <cellStyle name="Normal 6 6 2 2 2 5" xfId="30189" xr:uid="{00000000-0005-0000-0000-0000DEC90000}"/>
    <cellStyle name="Normal 6 6 2 2 2 5 2" xfId="30190" xr:uid="{00000000-0005-0000-0000-0000DFC90000}"/>
    <cellStyle name="Normal 6 6 2 2 2 6" xfId="30191" xr:uid="{00000000-0005-0000-0000-0000E0C90000}"/>
    <cellStyle name="Normal 6 6 2 2 3" xfId="30192" xr:uid="{00000000-0005-0000-0000-0000E1C90000}"/>
    <cellStyle name="Normal 6 6 2 2 3 2" xfId="30193" xr:uid="{00000000-0005-0000-0000-0000E2C90000}"/>
    <cellStyle name="Normal 6 6 2 2 3 2 2" xfId="30194" xr:uid="{00000000-0005-0000-0000-0000E3C90000}"/>
    <cellStyle name="Normal 6 6 2 2 3 2 2 2" xfId="30195" xr:uid="{00000000-0005-0000-0000-0000E4C90000}"/>
    <cellStyle name="Normal 6 6 2 2 3 2 2 2 2" xfId="30196" xr:uid="{00000000-0005-0000-0000-0000E5C90000}"/>
    <cellStyle name="Normal 6 6 2 2 3 2 2 3" xfId="30197" xr:uid="{00000000-0005-0000-0000-0000E6C90000}"/>
    <cellStyle name="Normal 6 6 2 2 3 2 3" xfId="30198" xr:uid="{00000000-0005-0000-0000-0000E7C90000}"/>
    <cellStyle name="Normal 6 6 2 2 3 2 3 2" xfId="30199" xr:uid="{00000000-0005-0000-0000-0000E8C90000}"/>
    <cellStyle name="Normal 6 6 2 2 3 2 4" xfId="30200" xr:uid="{00000000-0005-0000-0000-0000E9C90000}"/>
    <cellStyle name="Normal 6 6 2 2 3 3" xfId="30201" xr:uid="{00000000-0005-0000-0000-0000EAC90000}"/>
    <cellStyle name="Normal 6 6 2 2 3 3 2" xfId="30202" xr:uid="{00000000-0005-0000-0000-0000EBC90000}"/>
    <cellStyle name="Normal 6 6 2 2 3 3 2 2" xfId="30203" xr:uid="{00000000-0005-0000-0000-0000ECC90000}"/>
    <cellStyle name="Normal 6 6 2 2 3 3 3" xfId="30204" xr:uid="{00000000-0005-0000-0000-0000EDC90000}"/>
    <cellStyle name="Normal 6 6 2 2 3 4" xfId="30205" xr:uid="{00000000-0005-0000-0000-0000EEC90000}"/>
    <cellStyle name="Normal 6 6 2 2 3 4 2" xfId="30206" xr:uid="{00000000-0005-0000-0000-0000EFC90000}"/>
    <cellStyle name="Normal 6 6 2 2 3 5" xfId="30207" xr:uid="{00000000-0005-0000-0000-0000F0C90000}"/>
    <cellStyle name="Normal 6 6 2 2 4" xfId="30208" xr:uid="{00000000-0005-0000-0000-0000F1C90000}"/>
    <cellStyle name="Normal 6 6 2 2 4 2" xfId="30209" xr:uid="{00000000-0005-0000-0000-0000F2C90000}"/>
    <cellStyle name="Normal 6 6 2 2 4 2 2" xfId="30210" xr:uid="{00000000-0005-0000-0000-0000F3C90000}"/>
    <cellStyle name="Normal 6 6 2 2 4 2 2 2" xfId="30211" xr:uid="{00000000-0005-0000-0000-0000F4C90000}"/>
    <cellStyle name="Normal 6 6 2 2 4 2 3" xfId="30212" xr:uid="{00000000-0005-0000-0000-0000F5C90000}"/>
    <cellStyle name="Normal 6 6 2 2 4 3" xfId="30213" xr:uid="{00000000-0005-0000-0000-0000F6C90000}"/>
    <cellStyle name="Normal 6 6 2 2 4 3 2" xfId="30214" xr:uid="{00000000-0005-0000-0000-0000F7C90000}"/>
    <cellStyle name="Normal 6 6 2 2 4 4" xfId="30215" xr:uid="{00000000-0005-0000-0000-0000F8C90000}"/>
    <cellStyle name="Normal 6 6 2 2 5" xfId="30216" xr:uid="{00000000-0005-0000-0000-0000F9C90000}"/>
    <cellStyle name="Normal 6 6 2 2 5 2" xfId="30217" xr:uid="{00000000-0005-0000-0000-0000FAC90000}"/>
    <cellStyle name="Normal 6 6 2 2 5 2 2" xfId="30218" xr:uid="{00000000-0005-0000-0000-0000FBC90000}"/>
    <cellStyle name="Normal 6 6 2 2 5 3" xfId="30219" xr:uid="{00000000-0005-0000-0000-0000FCC90000}"/>
    <cellStyle name="Normal 6 6 2 2 6" xfId="30220" xr:uid="{00000000-0005-0000-0000-0000FDC90000}"/>
    <cellStyle name="Normal 6 6 2 2 6 2" xfId="30221" xr:uid="{00000000-0005-0000-0000-0000FEC90000}"/>
    <cellStyle name="Normal 6 6 2 2 7" xfId="30222" xr:uid="{00000000-0005-0000-0000-0000FFC90000}"/>
    <cellStyle name="Normal 6 6 2 3" xfId="30223" xr:uid="{00000000-0005-0000-0000-000000CA0000}"/>
    <cellStyle name="Normal 6 6 2 3 2" xfId="30224" xr:uid="{00000000-0005-0000-0000-000001CA0000}"/>
    <cellStyle name="Normal 6 6 2 3 2 2" xfId="30225" xr:uid="{00000000-0005-0000-0000-000002CA0000}"/>
    <cellStyle name="Normal 6 6 2 3 2 2 2" xfId="30226" xr:uid="{00000000-0005-0000-0000-000003CA0000}"/>
    <cellStyle name="Normal 6 6 2 3 2 2 2 2" xfId="30227" xr:uid="{00000000-0005-0000-0000-000004CA0000}"/>
    <cellStyle name="Normal 6 6 2 3 2 2 2 2 2" xfId="30228" xr:uid="{00000000-0005-0000-0000-000005CA0000}"/>
    <cellStyle name="Normal 6 6 2 3 2 2 2 3" xfId="30229" xr:uid="{00000000-0005-0000-0000-000006CA0000}"/>
    <cellStyle name="Normal 6 6 2 3 2 2 3" xfId="30230" xr:uid="{00000000-0005-0000-0000-000007CA0000}"/>
    <cellStyle name="Normal 6 6 2 3 2 2 3 2" xfId="30231" xr:uid="{00000000-0005-0000-0000-000008CA0000}"/>
    <cellStyle name="Normal 6 6 2 3 2 2 4" xfId="30232" xr:uid="{00000000-0005-0000-0000-000009CA0000}"/>
    <cellStyle name="Normal 6 6 2 3 2 3" xfId="30233" xr:uid="{00000000-0005-0000-0000-00000ACA0000}"/>
    <cellStyle name="Normal 6 6 2 3 2 3 2" xfId="30234" xr:uid="{00000000-0005-0000-0000-00000BCA0000}"/>
    <cellStyle name="Normal 6 6 2 3 2 3 2 2" xfId="30235" xr:uid="{00000000-0005-0000-0000-00000CCA0000}"/>
    <cellStyle name="Normal 6 6 2 3 2 3 3" xfId="30236" xr:uid="{00000000-0005-0000-0000-00000DCA0000}"/>
    <cellStyle name="Normal 6 6 2 3 2 4" xfId="30237" xr:uid="{00000000-0005-0000-0000-00000ECA0000}"/>
    <cellStyle name="Normal 6 6 2 3 2 4 2" xfId="30238" xr:uid="{00000000-0005-0000-0000-00000FCA0000}"/>
    <cellStyle name="Normal 6 6 2 3 2 5" xfId="30239" xr:uid="{00000000-0005-0000-0000-000010CA0000}"/>
    <cellStyle name="Normal 6 6 2 3 3" xfId="30240" xr:uid="{00000000-0005-0000-0000-000011CA0000}"/>
    <cellStyle name="Normal 6 6 2 3 3 2" xfId="30241" xr:uid="{00000000-0005-0000-0000-000012CA0000}"/>
    <cellStyle name="Normal 6 6 2 3 3 2 2" xfId="30242" xr:uid="{00000000-0005-0000-0000-000013CA0000}"/>
    <cellStyle name="Normal 6 6 2 3 3 2 2 2" xfId="30243" xr:uid="{00000000-0005-0000-0000-000014CA0000}"/>
    <cellStyle name="Normal 6 6 2 3 3 2 3" xfId="30244" xr:uid="{00000000-0005-0000-0000-000015CA0000}"/>
    <cellStyle name="Normal 6 6 2 3 3 3" xfId="30245" xr:uid="{00000000-0005-0000-0000-000016CA0000}"/>
    <cellStyle name="Normal 6 6 2 3 3 3 2" xfId="30246" xr:uid="{00000000-0005-0000-0000-000017CA0000}"/>
    <cellStyle name="Normal 6 6 2 3 3 4" xfId="30247" xr:uid="{00000000-0005-0000-0000-000018CA0000}"/>
    <cellStyle name="Normal 6 6 2 3 4" xfId="30248" xr:uid="{00000000-0005-0000-0000-000019CA0000}"/>
    <cellStyle name="Normal 6 6 2 3 4 2" xfId="30249" xr:uid="{00000000-0005-0000-0000-00001ACA0000}"/>
    <cellStyle name="Normal 6 6 2 3 4 2 2" xfId="30250" xr:uid="{00000000-0005-0000-0000-00001BCA0000}"/>
    <cellStyle name="Normal 6 6 2 3 4 3" xfId="30251" xr:uid="{00000000-0005-0000-0000-00001CCA0000}"/>
    <cellStyle name="Normal 6 6 2 3 5" xfId="30252" xr:uid="{00000000-0005-0000-0000-00001DCA0000}"/>
    <cellStyle name="Normal 6 6 2 3 5 2" xfId="30253" xr:uid="{00000000-0005-0000-0000-00001ECA0000}"/>
    <cellStyle name="Normal 6 6 2 3 6" xfId="30254" xr:uid="{00000000-0005-0000-0000-00001FCA0000}"/>
    <cellStyle name="Normal 6 6 2 4" xfId="30255" xr:uid="{00000000-0005-0000-0000-000020CA0000}"/>
    <cellStyle name="Normal 6 6 2 4 2" xfId="30256" xr:uid="{00000000-0005-0000-0000-000021CA0000}"/>
    <cellStyle name="Normal 6 6 2 4 2 2" xfId="30257" xr:uid="{00000000-0005-0000-0000-000022CA0000}"/>
    <cellStyle name="Normal 6 6 2 4 2 2 2" xfId="30258" xr:uid="{00000000-0005-0000-0000-000023CA0000}"/>
    <cellStyle name="Normal 6 6 2 4 2 2 2 2" xfId="30259" xr:uid="{00000000-0005-0000-0000-000024CA0000}"/>
    <cellStyle name="Normal 6 6 2 4 2 2 3" xfId="30260" xr:uid="{00000000-0005-0000-0000-000025CA0000}"/>
    <cellStyle name="Normal 6 6 2 4 2 3" xfId="30261" xr:uid="{00000000-0005-0000-0000-000026CA0000}"/>
    <cellStyle name="Normal 6 6 2 4 2 3 2" xfId="30262" xr:uid="{00000000-0005-0000-0000-000027CA0000}"/>
    <cellStyle name="Normal 6 6 2 4 2 4" xfId="30263" xr:uid="{00000000-0005-0000-0000-000028CA0000}"/>
    <cellStyle name="Normal 6 6 2 4 3" xfId="30264" xr:uid="{00000000-0005-0000-0000-000029CA0000}"/>
    <cellStyle name="Normal 6 6 2 4 3 2" xfId="30265" xr:uid="{00000000-0005-0000-0000-00002ACA0000}"/>
    <cellStyle name="Normal 6 6 2 4 3 2 2" xfId="30266" xr:uid="{00000000-0005-0000-0000-00002BCA0000}"/>
    <cellStyle name="Normal 6 6 2 4 3 3" xfId="30267" xr:uid="{00000000-0005-0000-0000-00002CCA0000}"/>
    <cellStyle name="Normal 6 6 2 4 4" xfId="30268" xr:uid="{00000000-0005-0000-0000-00002DCA0000}"/>
    <cellStyle name="Normal 6 6 2 4 4 2" xfId="30269" xr:uid="{00000000-0005-0000-0000-00002ECA0000}"/>
    <cellStyle name="Normal 6 6 2 4 5" xfId="30270" xr:uid="{00000000-0005-0000-0000-00002FCA0000}"/>
    <cellStyle name="Normal 6 6 2 5" xfId="30271" xr:uid="{00000000-0005-0000-0000-000030CA0000}"/>
    <cellStyle name="Normal 6 6 2 5 2" xfId="30272" xr:uid="{00000000-0005-0000-0000-000031CA0000}"/>
    <cellStyle name="Normal 6 6 2 5 2 2" xfId="30273" xr:uid="{00000000-0005-0000-0000-000032CA0000}"/>
    <cellStyle name="Normal 6 6 2 5 2 2 2" xfId="30274" xr:uid="{00000000-0005-0000-0000-000033CA0000}"/>
    <cellStyle name="Normal 6 6 2 5 2 3" xfId="30275" xr:uid="{00000000-0005-0000-0000-000034CA0000}"/>
    <cellStyle name="Normal 6 6 2 5 3" xfId="30276" xr:uid="{00000000-0005-0000-0000-000035CA0000}"/>
    <cellStyle name="Normal 6 6 2 5 3 2" xfId="30277" xr:uid="{00000000-0005-0000-0000-000036CA0000}"/>
    <cellStyle name="Normal 6 6 2 5 4" xfId="30278" xr:uid="{00000000-0005-0000-0000-000037CA0000}"/>
    <cellStyle name="Normal 6 6 2 6" xfId="30279" xr:uid="{00000000-0005-0000-0000-000038CA0000}"/>
    <cellStyle name="Normal 6 6 2 6 2" xfId="30280" xr:uid="{00000000-0005-0000-0000-000039CA0000}"/>
    <cellStyle name="Normal 6 6 2 6 2 2" xfId="30281" xr:uid="{00000000-0005-0000-0000-00003ACA0000}"/>
    <cellStyle name="Normal 6 6 2 6 3" xfId="30282" xr:uid="{00000000-0005-0000-0000-00003BCA0000}"/>
    <cellStyle name="Normal 6 6 2 7" xfId="30283" xr:uid="{00000000-0005-0000-0000-00003CCA0000}"/>
    <cellStyle name="Normal 6 6 2 7 2" xfId="30284" xr:uid="{00000000-0005-0000-0000-00003DCA0000}"/>
    <cellStyle name="Normal 6 6 2 8" xfId="30285" xr:uid="{00000000-0005-0000-0000-00003ECA0000}"/>
    <cellStyle name="Normal 6 6 3" xfId="1658" xr:uid="{00000000-0005-0000-0000-00003FCA0000}"/>
    <cellStyle name="Normal 6 6 3 2" xfId="1659" xr:uid="{00000000-0005-0000-0000-000040CA0000}"/>
    <cellStyle name="Normal 6 6 3 2 2" xfId="30286" xr:uid="{00000000-0005-0000-0000-000041CA0000}"/>
    <cellStyle name="Normal 6 6 3 2 2 2" xfId="30287" xr:uid="{00000000-0005-0000-0000-000042CA0000}"/>
    <cellStyle name="Normal 6 6 3 2 2 2 2" xfId="30288" xr:uid="{00000000-0005-0000-0000-000043CA0000}"/>
    <cellStyle name="Normal 6 6 3 2 2 2 2 2" xfId="30289" xr:uid="{00000000-0005-0000-0000-000044CA0000}"/>
    <cellStyle name="Normal 6 6 3 2 2 2 2 2 2" xfId="30290" xr:uid="{00000000-0005-0000-0000-000045CA0000}"/>
    <cellStyle name="Normal 6 6 3 2 2 2 2 3" xfId="30291" xr:uid="{00000000-0005-0000-0000-000046CA0000}"/>
    <cellStyle name="Normal 6 6 3 2 2 2 3" xfId="30292" xr:uid="{00000000-0005-0000-0000-000047CA0000}"/>
    <cellStyle name="Normal 6 6 3 2 2 2 3 2" xfId="30293" xr:uid="{00000000-0005-0000-0000-000048CA0000}"/>
    <cellStyle name="Normal 6 6 3 2 2 2 4" xfId="30294" xr:uid="{00000000-0005-0000-0000-000049CA0000}"/>
    <cellStyle name="Normal 6 6 3 2 2 3" xfId="30295" xr:uid="{00000000-0005-0000-0000-00004ACA0000}"/>
    <cellStyle name="Normal 6 6 3 2 2 3 2" xfId="30296" xr:uid="{00000000-0005-0000-0000-00004BCA0000}"/>
    <cellStyle name="Normal 6 6 3 2 2 3 2 2" xfId="30297" xr:uid="{00000000-0005-0000-0000-00004CCA0000}"/>
    <cellStyle name="Normal 6 6 3 2 2 3 3" xfId="30298" xr:uid="{00000000-0005-0000-0000-00004DCA0000}"/>
    <cellStyle name="Normal 6 6 3 2 2 4" xfId="30299" xr:uid="{00000000-0005-0000-0000-00004ECA0000}"/>
    <cellStyle name="Normal 6 6 3 2 2 4 2" xfId="30300" xr:uid="{00000000-0005-0000-0000-00004FCA0000}"/>
    <cellStyle name="Normal 6 6 3 2 2 5" xfId="30301" xr:uid="{00000000-0005-0000-0000-000050CA0000}"/>
    <cellStyle name="Normal 6 6 3 2 3" xfId="30302" xr:uid="{00000000-0005-0000-0000-000051CA0000}"/>
    <cellStyle name="Normal 6 6 3 2 3 2" xfId="30303" xr:uid="{00000000-0005-0000-0000-000052CA0000}"/>
    <cellStyle name="Normal 6 6 3 2 3 2 2" xfId="30304" xr:uid="{00000000-0005-0000-0000-000053CA0000}"/>
    <cellStyle name="Normal 6 6 3 2 3 2 2 2" xfId="30305" xr:uid="{00000000-0005-0000-0000-000054CA0000}"/>
    <cellStyle name="Normal 6 6 3 2 3 2 3" xfId="30306" xr:uid="{00000000-0005-0000-0000-000055CA0000}"/>
    <cellStyle name="Normal 6 6 3 2 3 3" xfId="30307" xr:uid="{00000000-0005-0000-0000-000056CA0000}"/>
    <cellStyle name="Normal 6 6 3 2 3 3 2" xfId="30308" xr:uid="{00000000-0005-0000-0000-000057CA0000}"/>
    <cellStyle name="Normal 6 6 3 2 3 4" xfId="30309" xr:uid="{00000000-0005-0000-0000-000058CA0000}"/>
    <cellStyle name="Normal 6 6 3 2 4" xfId="30310" xr:uid="{00000000-0005-0000-0000-000059CA0000}"/>
    <cellStyle name="Normal 6 6 3 2 4 2" xfId="30311" xr:uid="{00000000-0005-0000-0000-00005ACA0000}"/>
    <cellStyle name="Normal 6 6 3 2 4 2 2" xfId="30312" xr:uid="{00000000-0005-0000-0000-00005BCA0000}"/>
    <cellStyle name="Normal 6 6 3 2 4 3" xfId="30313" xr:uid="{00000000-0005-0000-0000-00005CCA0000}"/>
    <cellStyle name="Normal 6 6 3 2 5" xfId="30314" xr:uid="{00000000-0005-0000-0000-00005DCA0000}"/>
    <cellStyle name="Normal 6 6 3 2 5 2" xfId="30315" xr:uid="{00000000-0005-0000-0000-00005ECA0000}"/>
    <cellStyle name="Normal 6 6 3 2 6" xfId="30316" xr:uid="{00000000-0005-0000-0000-00005FCA0000}"/>
    <cellStyle name="Normal 6 6 3 3" xfId="30317" xr:uid="{00000000-0005-0000-0000-000060CA0000}"/>
    <cellStyle name="Normal 6 6 3 3 2" xfId="30318" xr:uid="{00000000-0005-0000-0000-000061CA0000}"/>
    <cellStyle name="Normal 6 6 3 3 2 2" xfId="30319" xr:uid="{00000000-0005-0000-0000-000062CA0000}"/>
    <cellStyle name="Normal 6 6 3 3 2 2 2" xfId="30320" xr:uid="{00000000-0005-0000-0000-000063CA0000}"/>
    <cellStyle name="Normal 6 6 3 3 2 2 2 2" xfId="30321" xr:uid="{00000000-0005-0000-0000-000064CA0000}"/>
    <cellStyle name="Normal 6 6 3 3 2 2 3" xfId="30322" xr:uid="{00000000-0005-0000-0000-000065CA0000}"/>
    <cellStyle name="Normal 6 6 3 3 2 3" xfId="30323" xr:uid="{00000000-0005-0000-0000-000066CA0000}"/>
    <cellStyle name="Normal 6 6 3 3 2 3 2" xfId="30324" xr:uid="{00000000-0005-0000-0000-000067CA0000}"/>
    <cellStyle name="Normal 6 6 3 3 2 4" xfId="30325" xr:uid="{00000000-0005-0000-0000-000068CA0000}"/>
    <cellStyle name="Normal 6 6 3 3 3" xfId="30326" xr:uid="{00000000-0005-0000-0000-000069CA0000}"/>
    <cellStyle name="Normal 6 6 3 3 3 2" xfId="30327" xr:uid="{00000000-0005-0000-0000-00006ACA0000}"/>
    <cellStyle name="Normal 6 6 3 3 3 2 2" xfId="30328" xr:uid="{00000000-0005-0000-0000-00006BCA0000}"/>
    <cellStyle name="Normal 6 6 3 3 3 3" xfId="30329" xr:uid="{00000000-0005-0000-0000-00006CCA0000}"/>
    <cellStyle name="Normal 6 6 3 3 4" xfId="30330" xr:uid="{00000000-0005-0000-0000-00006DCA0000}"/>
    <cellStyle name="Normal 6 6 3 3 4 2" xfId="30331" xr:uid="{00000000-0005-0000-0000-00006ECA0000}"/>
    <cellStyle name="Normal 6 6 3 3 5" xfId="30332" xr:uid="{00000000-0005-0000-0000-00006FCA0000}"/>
    <cellStyle name="Normal 6 6 3 4" xfId="30333" xr:uid="{00000000-0005-0000-0000-000070CA0000}"/>
    <cellStyle name="Normal 6 6 3 4 2" xfId="30334" xr:uid="{00000000-0005-0000-0000-000071CA0000}"/>
    <cellStyle name="Normal 6 6 3 4 2 2" xfId="30335" xr:uid="{00000000-0005-0000-0000-000072CA0000}"/>
    <cellStyle name="Normal 6 6 3 4 2 2 2" xfId="30336" xr:uid="{00000000-0005-0000-0000-000073CA0000}"/>
    <cellStyle name="Normal 6 6 3 4 2 3" xfId="30337" xr:uid="{00000000-0005-0000-0000-000074CA0000}"/>
    <cellStyle name="Normal 6 6 3 4 3" xfId="30338" xr:uid="{00000000-0005-0000-0000-000075CA0000}"/>
    <cellStyle name="Normal 6 6 3 4 3 2" xfId="30339" xr:uid="{00000000-0005-0000-0000-000076CA0000}"/>
    <cellStyle name="Normal 6 6 3 4 4" xfId="30340" xr:uid="{00000000-0005-0000-0000-000077CA0000}"/>
    <cellStyle name="Normal 6 6 3 5" xfId="30341" xr:uid="{00000000-0005-0000-0000-000078CA0000}"/>
    <cellStyle name="Normal 6 6 3 5 2" xfId="30342" xr:uid="{00000000-0005-0000-0000-000079CA0000}"/>
    <cellStyle name="Normal 6 6 3 5 2 2" xfId="30343" xr:uid="{00000000-0005-0000-0000-00007ACA0000}"/>
    <cellStyle name="Normal 6 6 3 5 3" xfId="30344" xr:uid="{00000000-0005-0000-0000-00007BCA0000}"/>
    <cellStyle name="Normal 6 6 3 6" xfId="30345" xr:uid="{00000000-0005-0000-0000-00007CCA0000}"/>
    <cellStyle name="Normal 6 6 3 6 2" xfId="30346" xr:uid="{00000000-0005-0000-0000-00007DCA0000}"/>
    <cellStyle name="Normal 6 6 3 7" xfId="30347" xr:uid="{00000000-0005-0000-0000-00007ECA0000}"/>
    <cellStyle name="Normal 6 6 4" xfId="1660" xr:uid="{00000000-0005-0000-0000-00007FCA0000}"/>
    <cellStyle name="Normal 6 6 4 2" xfId="1661" xr:uid="{00000000-0005-0000-0000-000080CA0000}"/>
    <cellStyle name="Normal 6 6 4 2 2" xfId="30348" xr:uid="{00000000-0005-0000-0000-000081CA0000}"/>
    <cellStyle name="Normal 6 6 4 2 2 2" xfId="30349" xr:uid="{00000000-0005-0000-0000-000082CA0000}"/>
    <cellStyle name="Normal 6 6 4 2 2 2 2" xfId="30350" xr:uid="{00000000-0005-0000-0000-000083CA0000}"/>
    <cellStyle name="Normal 6 6 4 2 2 2 2 2" xfId="30351" xr:uid="{00000000-0005-0000-0000-000084CA0000}"/>
    <cellStyle name="Normal 6 6 4 2 2 2 3" xfId="30352" xr:uid="{00000000-0005-0000-0000-000085CA0000}"/>
    <cellStyle name="Normal 6 6 4 2 2 3" xfId="30353" xr:uid="{00000000-0005-0000-0000-000086CA0000}"/>
    <cellStyle name="Normal 6 6 4 2 2 3 2" xfId="30354" xr:uid="{00000000-0005-0000-0000-000087CA0000}"/>
    <cellStyle name="Normal 6 6 4 2 2 4" xfId="30355" xr:uid="{00000000-0005-0000-0000-000088CA0000}"/>
    <cellStyle name="Normal 6 6 4 2 3" xfId="30356" xr:uid="{00000000-0005-0000-0000-000089CA0000}"/>
    <cellStyle name="Normal 6 6 4 2 3 2" xfId="30357" xr:uid="{00000000-0005-0000-0000-00008ACA0000}"/>
    <cellStyle name="Normal 6 6 4 2 3 2 2" xfId="30358" xr:uid="{00000000-0005-0000-0000-00008BCA0000}"/>
    <cellStyle name="Normal 6 6 4 2 3 3" xfId="30359" xr:uid="{00000000-0005-0000-0000-00008CCA0000}"/>
    <cellStyle name="Normal 6 6 4 2 4" xfId="30360" xr:uid="{00000000-0005-0000-0000-00008DCA0000}"/>
    <cellStyle name="Normal 6 6 4 2 4 2" xfId="30361" xr:uid="{00000000-0005-0000-0000-00008ECA0000}"/>
    <cellStyle name="Normal 6 6 4 2 5" xfId="30362" xr:uid="{00000000-0005-0000-0000-00008FCA0000}"/>
    <cellStyle name="Normal 6 6 4 3" xfId="30363" xr:uid="{00000000-0005-0000-0000-000090CA0000}"/>
    <cellStyle name="Normal 6 6 4 3 2" xfId="30364" xr:uid="{00000000-0005-0000-0000-000091CA0000}"/>
    <cellStyle name="Normal 6 6 4 3 2 2" xfId="30365" xr:uid="{00000000-0005-0000-0000-000092CA0000}"/>
    <cellStyle name="Normal 6 6 4 3 2 2 2" xfId="30366" xr:uid="{00000000-0005-0000-0000-000093CA0000}"/>
    <cellStyle name="Normal 6 6 4 3 2 3" xfId="30367" xr:uid="{00000000-0005-0000-0000-000094CA0000}"/>
    <cellStyle name="Normal 6 6 4 3 3" xfId="30368" xr:uid="{00000000-0005-0000-0000-000095CA0000}"/>
    <cellStyle name="Normal 6 6 4 3 3 2" xfId="30369" xr:uid="{00000000-0005-0000-0000-000096CA0000}"/>
    <cellStyle name="Normal 6 6 4 3 4" xfId="30370" xr:uid="{00000000-0005-0000-0000-000097CA0000}"/>
    <cellStyle name="Normal 6 6 4 4" xfId="30371" xr:uid="{00000000-0005-0000-0000-000098CA0000}"/>
    <cellStyle name="Normal 6 6 4 4 2" xfId="30372" xr:uid="{00000000-0005-0000-0000-000099CA0000}"/>
    <cellStyle name="Normal 6 6 4 4 2 2" xfId="30373" xr:uid="{00000000-0005-0000-0000-00009ACA0000}"/>
    <cellStyle name="Normal 6 6 4 4 3" xfId="30374" xr:uid="{00000000-0005-0000-0000-00009BCA0000}"/>
    <cellStyle name="Normal 6 6 4 5" xfId="30375" xr:uid="{00000000-0005-0000-0000-00009CCA0000}"/>
    <cellStyle name="Normal 6 6 4 5 2" xfId="30376" xr:uid="{00000000-0005-0000-0000-00009DCA0000}"/>
    <cellStyle name="Normal 6 6 4 6" xfId="30377" xr:uid="{00000000-0005-0000-0000-00009ECA0000}"/>
    <cellStyle name="Normal 6 6 5" xfId="1662" xr:uid="{00000000-0005-0000-0000-00009FCA0000}"/>
    <cellStyle name="Normal 6 6 5 2" xfId="1663" xr:uid="{00000000-0005-0000-0000-0000A0CA0000}"/>
    <cellStyle name="Normal 6 6 5 2 2" xfId="30378" xr:uid="{00000000-0005-0000-0000-0000A1CA0000}"/>
    <cellStyle name="Normal 6 6 5 2 2 2" xfId="30379" xr:uid="{00000000-0005-0000-0000-0000A2CA0000}"/>
    <cellStyle name="Normal 6 6 5 2 2 2 2" xfId="30380" xr:uid="{00000000-0005-0000-0000-0000A3CA0000}"/>
    <cellStyle name="Normal 6 6 5 2 2 3" xfId="30381" xr:uid="{00000000-0005-0000-0000-0000A4CA0000}"/>
    <cellStyle name="Normal 6 6 5 2 3" xfId="30382" xr:uid="{00000000-0005-0000-0000-0000A5CA0000}"/>
    <cellStyle name="Normal 6 6 5 2 3 2" xfId="30383" xr:uid="{00000000-0005-0000-0000-0000A6CA0000}"/>
    <cellStyle name="Normal 6 6 5 2 4" xfId="30384" xr:uid="{00000000-0005-0000-0000-0000A7CA0000}"/>
    <cellStyle name="Normal 6 6 5 3" xfId="30385" xr:uid="{00000000-0005-0000-0000-0000A8CA0000}"/>
    <cellStyle name="Normal 6 6 5 3 2" xfId="30386" xr:uid="{00000000-0005-0000-0000-0000A9CA0000}"/>
    <cellStyle name="Normal 6 6 5 3 2 2" xfId="30387" xr:uid="{00000000-0005-0000-0000-0000AACA0000}"/>
    <cellStyle name="Normal 6 6 5 3 3" xfId="30388" xr:uid="{00000000-0005-0000-0000-0000ABCA0000}"/>
    <cellStyle name="Normal 6 6 5 4" xfId="30389" xr:uid="{00000000-0005-0000-0000-0000ACCA0000}"/>
    <cellStyle name="Normal 6 6 5 4 2" xfId="30390" xr:uid="{00000000-0005-0000-0000-0000ADCA0000}"/>
    <cellStyle name="Normal 6 6 5 5" xfId="30391" xr:uid="{00000000-0005-0000-0000-0000AECA0000}"/>
    <cellStyle name="Normal 6 6 6" xfId="1664" xr:uid="{00000000-0005-0000-0000-0000AFCA0000}"/>
    <cellStyle name="Normal 6 6 6 2" xfId="1665" xr:uid="{00000000-0005-0000-0000-0000B0CA0000}"/>
    <cellStyle name="Normal 6 6 6 2 2" xfId="30392" xr:uid="{00000000-0005-0000-0000-0000B1CA0000}"/>
    <cellStyle name="Normal 6 6 6 2 2 2" xfId="30393" xr:uid="{00000000-0005-0000-0000-0000B2CA0000}"/>
    <cellStyle name="Normal 6 6 6 2 3" xfId="30394" xr:uid="{00000000-0005-0000-0000-0000B3CA0000}"/>
    <cellStyle name="Normal 6 6 6 3" xfId="30395" xr:uid="{00000000-0005-0000-0000-0000B4CA0000}"/>
    <cellStyle name="Normal 6 6 6 3 2" xfId="30396" xr:uid="{00000000-0005-0000-0000-0000B5CA0000}"/>
    <cellStyle name="Normal 6 6 6 4" xfId="30397" xr:uid="{00000000-0005-0000-0000-0000B6CA0000}"/>
    <cellStyle name="Normal 6 6 7" xfId="30398" xr:uid="{00000000-0005-0000-0000-0000B7CA0000}"/>
    <cellStyle name="Normal 6 6 7 2" xfId="30399" xr:uid="{00000000-0005-0000-0000-0000B8CA0000}"/>
    <cellStyle name="Normal 6 6 7 2 2" xfId="30400" xr:uid="{00000000-0005-0000-0000-0000B9CA0000}"/>
    <cellStyle name="Normal 6 6 7 3" xfId="30401" xr:uid="{00000000-0005-0000-0000-0000BACA0000}"/>
    <cellStyle name="Normal 6 6 8" xfId="30402" xr:uid="{00000000-0005-0000-0000-0000BBCA0000}"/>
    <cellStyle name="Normal 6 6 8 2" xfId="30403" xr:uid="{00000000-0005-0000-0000-0000BCCA0000}"/>
    <cellStyle name="Normal 6 6 9" xfId="30404" xr:uid="{00000000-0005-0000-0000-0000BDCA0000}"/>
    <cellStyle name="Normal 6 7" xfId="1666" xr:uid="{00000000-0005-0000-0000-0000BECA0000}"/>
    <cellStyle name="Normal 6 7 2" xfId="1667" xr:uid="{00000000-0005-0000-0000-0000BFCA0000}"/>
    <cellStyle name="Normal 6 7 2 2" xfId="1668" xr:uid="{00000000-0005-0000-0000-0000C0CA0000}"/>
    <cellStyle name="Normal 6 7 2 2 2" xfId="30405" xr:uid="{00000000-0005-0000-0000-0000C1CA0000}"/>
    <cellStyle name="Normal 6 7 2 2 2 2" xfId="30406" xr:uid="{00000000-0005-0000-0000-0000C2CA0000}"/>
    <cellStyle name="Normal 6 7 2 2 2 2 2" xfId="30407" xr:uid="{00000000-0005-0000-0000-0000C3CA0000}"/>
    <cellStyle name="Normal 6 7 2 2 2 2 2 2" xfId="30408" xr:uid="{00000000-0005-0000-0000-0000C4CA0000}"/>
    <cellStyle name="Normal 6 7 2 2 2 2 2 2 2" xfId="30409" xr:uid="{00000000-0005-0000-0000-0000C5CA0000}"/>
    <cellStyle name="Normal 6 7 2 2 2 2 2 3" xfId="30410" xr:uid="{00000000-0005-0000-0000-0000C6CA0000}"/>
    <cellStyle name="Normal 6 7 2 2 2 2 3" xfId="30411" xr:uid="{00000000-0005-0000-0000-0000C7CA0000}"/>
    <cellStyle name="Normal 6 7 2 2 2 2 3 2" xfId="30412" xr:uid="{00000000-0005-0000-0000-0000C8CA0000}"/>
    <cellStyle name="Normal 6 7 2 2 2 2 4" xfId="30413" xr:uid="{00000000-0005-0000-0000-0000C9CA0000}"/>
    <cellStyle name="Normal 6 7 2 2 2 3" xfId="30414" xr:uid="{00000000-0005-0000-0000-0000CACA0000}"/>
    <cellStyle name="Normal 6 7 2 2 2 3 2" xfId="30415" xr:uid="{00000000-0005-0000-0000-0000CBCA0000}"/>
    <cellStyle name="Normal 6 7 2 2 2 3 2 2" xfId="30416" xr:uid="{00000000-0005-0000-0000-0000CCCA0000}"/>
    <cellStyle name="Normal 6 7 2 2 2 3 3" xfId="30417" xr:uid="{00000000-0005-0000-0000-0000CDCA0000}"/>
    <cellStyle name="Normal 6 7 2 2 2 4" xfId="30418" xr:uid="{00000000-0005-0000-0000-0000CECA0000}"/>
    <cellStyle name="Normal 6 7 2 2 2 4 2" xfId="30419" xr:uid="{00000000-0005-0000-0000-0000CFCA0000}"/>
    <cellStyle name="Normal 6 7 2 2 2 5" xfId="30420" xr:uid="{00000000-0005-0000-0000-0000D0CA0000}"/>
    <cellStyle name="Normal 6 7 2 2 3" xfId="30421" xr:uid="{00000000-0005-0000-0000-0000D1CA0000}"/>
    <cellStyle name="Normal 6 7 2 2 3 2" xfId="30422" xr:uid="{00000000-0005-0000-0000-0000D2CA0000}"/>
    <cellStyle name="Normal 6 7 2 2 3 2 2" xfId="30423" xr:uid="{00000000-0005-0000-0000-0000D3CA0000}"/>
    <cellStyle name="Normal 6 7 2 2 3 2 2 2" xfId="30424" xr:uid="{00000000-0005-0000-0000-0000D4CA0000}"/>
    <cellStyle name="Normal 6 7 2 2 3 2 3" xfId="30425" xr:uid="{00000000-0005-0000-0000-0000D5CA0000}"/>
    <cellStyle name="Normal 6 7 2 2 3 3" xfId="30426" xr:uid="{00000000-0005-0000-0000-0000D6CA0000}"/>
    <cellStyle name="Normal 6 7 2 2 3 3 2" xfId="30427" xr:uid="{00000000-0005-0000-0000-0000D7CA0000}"/>
    <cellStyle name="Normal 6 7 2 2 3 4" xfId="30428" xr:uid="{00000000-0005-0000-0000-0000D8CA0000}"/>
    <cellStyle name="Normal 6 7 2 2 4" xfId="30429" xr:uid="{00000000-0005-0000-0000-0000D9CA0000}"/>
    <cellStyle name="Normal 6 7 2 2 4 2" xfId="30430" xr:uid="{00000000-0005-0000-0000-0000DACA0000}"/>
    <cellStyle name="Normal 6 7 2 2 4 2 2" xfId="30431" xr:uid="{00000000-0005-0000-0000-0000DBCA0000}"/>
    <cellStyle name="Normal 6 7 2 2 4 3" xfId="30432" xr:uid="{00000000-0005-0000-0000-0000DCCA0000}"/>
    <cellStyle name="Normal 6 7 2 2 5" xfId="30433" xr:uid="{00000000-0005-0000-0000-0000DDCA0000}"/>
    <cellStyle name="Normal 6 7 2 2 5 2" xfId="30434" xr:uid="{00000000-0005-0000-0000-0000DECA0000}"/>
    <cellStyle name="Normal 6 7 2 2 6" xfId="30435" xr:uid="{00000000-0005-0000-0000-0000DFCA0000}"/>
    <cellStyle name="Normal 6 7 2 3" xfId="30436" xr:uid="{00000000-0005-0000-0000-0000E0CA0000}"/>
    <cellStyle name="Normal 6 7 2 3 2" xfId="30437" xr:uid="{00000000-0005-0000-0000-0000E1CA0000}"/>
    <cellStyle name="Normal 6 7 2 3 2 2" xfId="30438" xr:uid="{00000000-0005-0000-0000-0000E2CA0000}"/>
    <cellStyle name="Normal 6 7 2 3 2 2 2" xfId="30439" xr:uid="{00000000-0005-0000-0000-0000E3CA0000}"/>
    <cellStyle name="Normal 6 7 2 3 2 2 2 2" xfId="30440" xr:uid="{00000000-0005-0000-0000-0000E4CA0000}"/>
    <cellStyle name="Normal 6 7 2 3 2 2 3" xfId="30441" xr:uid="{00000000-0005-0000-0000-0000E5CA0000}"/>
    <cellStyle name="Normal 6 7 2 3 2 3" xfId="30442" xr:uid="{00000000-0005-0000-0000-0000E6CA0000}"/>
    <cellStyle name="Normal 6 7 2 3 2 3 2" xfId="30443" xr:uid="{00000000-0005-0000-0000-0000E7CA0000}"/>
    <cellStyle name="Normal 6 7 2 3 2 4" xfId="30444" xr:uid="{00000000-0005-0000-0000-0000E8CA0000}"/>
    <cellStyle name="Normal 6 7 2 3 3" xfId="30445" xr:uid="{00000000-0005-0000-0000-0000E9CA0000}"/>
    <cellStyle name="Normal 6 7 2 3 3 2" xfId="30446" xr:uid="{00000000-0005-0000-0000-0000EACA0000}"/>
    <cellStyle name="Normal 6 7 2 3 3 2 2" xfId="30447" xr:uid="{00000000-0005-0000-0000-0000EBCA0000}"/>
    <cellStyle name="Normal 6 7 2 3 3 3" xfId="30448" xr:uid="{00000000-0005-0000-0000-0000ECCA0000}"/>
    <cellStyle name="Normal 6 7 2 3 4" xfId="30449" xr:uid="{00000000-0005-0000-0000-0000EDCA0000}"/>
    <cellStyle name="Normal 6 7 2 3 4 2" xfId="30450" xr:uid="{00000000-0005-0000-0000-0000EECA0000}"/>
    <cellStyle name="Normal 6 7 2 3 5" xfId="30451" xr:uid="{00000000-0005-0000-0000-0000EFCA0000}"/>
    <cellStyle name="Normal 6 7 2 4" xfId="30452" xr:uid="{00000000-0005-0000-0000-0000F0CA0000}"/>
    <cellStyle name="Normal 6 7 2 4 2" xfId="30453" xr:uid="{00000000-0005-0000-0000-0000F1CA0000}"/>
    <cellStyle name="Normal 6 7 2 4 2 2" xfId="30454" xr:uid="{00000000-0005-0000-0000-0000F2CA0000}"/>
    <cellStyle name="Normal 6 7 2 4 2 2 2" xfId="30455" xr:uid="{00000000-0005-0000-0000-0000F3CA0000}"/>
    <cellStyle name="Normal 6 7 2 4 2 3" xfId="30456" xr:uid="{00000000-0005-0000-0000-0000F4CA0000}"/>
    <cellStyle name="Normal 6 7 2 4 3" xfId="30457" xr:uid="{00000000-0005-0000-0000-0000F5CA0000}"/>
    <cellStyle name="Normal 6 7 2 4 3 2" xfId="30458" xr:uid="{00000000-0005-0000-0000-0000F6CA0000}"/>
    <cellStyle name="Normal 6 7 2 4 4" xfId="30459" xr:uid="{00000000-0005-0000-0000-0000F7CA0000}"/>
    <cellStyle name="Normal 6 7 2 5" xfId="30460" xr:uid="{00000000-0005-0000-0000-0000F8CA0000}"/>
    <cellStyle name="Normal 6 7 2 5 2" xfId="30461" xr:uid="{00000000-0005-0000-0000-0000F9CA0000}"/>
    <cellStyle name="Normal 6 7 2 5 2 2" xfId="30462" xr:uid="{00000000-0005-0000-0000-0000FACA0000}"/>
    <cellStyle name="Normal 6 7 2 5 3" xfId="30463" xr:uid="{00000000-0005-0000-0000-0000FBCA0000}"/>
    <cellStyle name="Normal 6 7 2 6" xfId="30464" xr:uid="{00000000-0005-0000-0000-0000FCCA0000}"/>
    <cellStyle name="Normal 6 7 2 6 2" xfId="30465" xr:uid="{00000000-0005-0000-0000-0000FDCA0000}"/>
    <cellStyle name="Normal 6 7 2 7" xfId="30466" xr:uid="{00000000-0005-0000-0000-0000FECA0000}"/>
    <cellStyle name="Normal 6 7 3" xfId="1669" xr:uid="{00000000-0005-0000-0000-0000FFCA0000}"/>
    <cellStyle name="Normal 6 7 3 2" xfId="1670" xr:uid="{00000000-0005-0000-0000-000000CB0000}"/>
    <cellStyle name="Normal 6 7 3 2 2" xfId="30467" xr:uid="{00000000-0005-0000-0000-000001CB0000}"/>
    <cellStyle name="Normal 6 7 3 2 2 2" xfId="30468" xr:uid="{00000000-0005-0000-0000-000002CB0000}"/>
    <cellStyle name="Normal 6 7 3 2 2 2 2" xfId="30469" xr:uid="{00000000-0005-0000-0000-000003CB0000}"/>
    <cellStyle name="Normal 6 7 3 2 2 2 2 2" xfId="30470" xr:uid="{00000000-0005-0000-0000-000004CB0000}"/>
    <cellStyle name="Normal 6 7 3 2 2 2 3" xfId="30471" xr:uid="{00000000-0005-0000-0000-000005CB0000}"/>
    <cellStyle name="Normal 6 7 3 2 2 3" xfId="30472" xr:uid="{00000000-0005-0000-0000-000006CB0000}"/>
    <cellStyle name="Normal 6 7 3 2 2 3 2" xfId="30473" xr:uid="{00000000-0005-0000-0000-000007CB0000}"/>
    <cellStyle name="Normal 6 7 3 2 2 4" xfId="30474" xr:uid="{00000000-0005-0000-0000-000008CB0000}"/>
    <cellStyle name="Normal 6 7 3 2 3" xfId="30475" xr:uid="{00000000-0005-0000-0000-000009CB0000}"/>
    <cellStyle name="Normal 6 7 3 2 3 2" xfId="30476" xr:uid="{00000000-0005-0000-0000-00000ACB0000}"/>
    <cellStyle name="Normal 6 7 3 2 3 2 2" xfId="30477" xr:uid="{00000000-0005-0000-0000-00000BCB0000}"/>
    <cellStyle name="Normal 6 7 3 2 3 3" xfId="30478" xr:uid="{00000000-0005-0000-0000-00000CCB0000}"/>
    <cellStyle name="Normal 6 7 3 2 4" xfId="30479" xr:uid="{00000000-0005-0000-0000-00000DCB0000}"/>
    <cellStyle name="Normal 6 7 3 2 4 2" xfId="30480" xr:uid="{00000000-0005-0000-0000-00000ECB0000}"/>
    <cellStyle name="Normal 6 7 3 2 5" xfId="30481" xr:uid="{00000000-0005-0000-0000-00000FCB0000}"/>
    <cellStyle name="Normal 6 7 3 3" xfId="30482" xr:uid="{00000000-0005-0000-0000-000010CB0000}"/>
    <cellStyle name="Normal 6 7 3 3 2" xfId="30483" xr:uid="{00000000-0005-0000-0000-000011CB0000}"/>
    <cellStyle name="Normal 6 7 3 3 2 2" xfId="30484" xr:uid="{00000000-0005-0000-0000-000012CB0000}"/>
    <cellStyle name="Normal 6 7 3 3 2 2 2" xfId="30485" xr:uid="{00000000-0005-0000-0000-000013CB0000}"/>
    <cellStyle name="Normal 6 7 3 3 2 3" xfId="30486" xr:uid="{00000000-0005-0000-0000-000014CB0000}"/>
    <cellStyle name="Normal 6 7 3 3 3" xfId="30487" xr:uid="{00000000-0005-0000-0000-000015CB0000}"/>
    <cellStyle name="Normal 6 7 3 3 3 2" xfId="30488" xr:uid="{00000000-0005-0000-0000-000016CB0000}"/>
    <cellStyle name="Normal 6 7 3 3 4" xfId="30489" xr:uid="{00000000-0005-0000-0000-000017CB0000}"/>
    <cellStyle name="Normal 6 7 3 4" xfId="30490" xr:uid="{00000000-0005-0000-0000-000018CB0000}"/>
    <cellStyle name="Normal 6 7 3 4 2" xfId="30491" xr:uid="{00000000-0005-0000-0000-000019CB0000}"/>
    <cellStyle name="Normal 6 7 3 4 2 2" xfId="30492" xr:uid="{00000000-0005-0000-0000-00001ACB0000}"/>
    <cellStyle name="Normal 6 7 3 4 3" xfId="30493" xr:uid="{00000000-0005-0000-0000-00001BCB0000}"/>
    <cellStyle name="Normal 6 7 3 5" xfId="30494" xr:uid="{00000000-0005-0000-0000-00001CCB0000}"/>
    <cellStyle name="Normal 6 7 3 5 2" xfId="30495" xr:uid="{00000000-0005-0000-0000-00001DCB0000}"/>
    <cellStyle name="Normal 6 7 3 6" xfId="30496" xr:uid="{00000000-0005-0000-0000-00001ECB0000}"/>
    <cellStyle name="Normal 6 7 4" xfId="1671" xr:uid="{00000000-0005-0000-0000-00001FCB0000}"/>
    <cellStyle name="Normal 6 7 4 2" xfId="1672" xr:uid="{00000000-0005-0000-0000-000020CB0000}"/>
    <cellStyle name="Normal 6 7 4 2 2" xfId="30497" xr:uid="{00000000-0005-0000-0000-000021CB0000}"/>
    <cellStyle name="Normal 6 7 4 2 2 2" xfId="30498" xr:uid="{00000000-0005-0000-0000-000022CB0000}"/>
    <cellStyle name="Normal 6 7 4 2 2 2 2" xfId="30499" xr:uid="{00000000-0005-0000-0000-000023CB0000}"/>
    <cellStyle name="Normal 6 7 4 2 2 3" xfId="30500" xr:uid="{00000000-0005-0000-0000-000024CB0000}"/>
    <cellStyle name="Normal 6 7 4 2 3" xfId="30501" xr:uid="{00000000-0005-0000-0000-000025CB0000}"/>
    <cellStyle name="Normal 6 7 4 2 3 2" xfId="30502" xr:uid="{00000000-0005-0000-0000-000026CB0000}"/>
    <cellStyle name="Normal 6 7 4 2 4" xfId="30503" xr:uid="{00000000-0005-0000-0000-000027CB0000}"/>
    <cellStyle name="Normal 6 7 4 3" xfId="30504" xr:uid="{00000000-0005-0000-0000-000028CB0000}"/>
    <cellStyle name="Normal 6 7 4 3 2" xfId="30505" xr:uid="{00000000-0005-0000-0000-000029CB0000}"/>
    <cellStyle name="Normal 6 7 4 3 2 2" xfId="30506" xr:uid="{00000000-0005-0000-0000-00002ACB0000}"/>
    <cellStyle name="Normal 6 7 4 3 3" xfId="30507" xr:uid="{00000000-0005-0000-0000-00002BCB0000}"/>
    <cellStyle name="Normal 6 7 4 4" xfId="30508" xr:uid="{00000000-0005-0000-0000-00002CCB0000}"/>
    <cellStyle name="Normal 6 7 4 4 2" xfId="30509" xr:uid="{00000000-0005-0000-0000-00002DCB0000}"/>
    <cellStyle name="Normal 6 7 4 5" xfId="30510" xr:uid="{00000000-0005-0000-0000-00002ECB0000}"/>
    <cellStyle name="Normal 6 7 5" xfId="1673" xr:uid="{00000000-0005-0000-0000-00002FCB0000}"/>
    <cellStyle name="Normal 6 7 5 2" xfId="1674" xr:uid="{00000000-0005-0000-0000-000030CB0000}"/>
    <cellStyle name="Normal 6 7 5 2 2" xfId="30511" xr:uid="{00000000-0005-0000-0000-000031CB0000}"/>
    <cellStyle name="Normal 6 7 5 2 2 2" xfId="30512" xr:uid="{00000000-0005-0000-0000-000032CB0000}"/>
    <cellStyle name="Normal 6 7 5 2 3" xfId="30513" xr:uid="{00000000-0005-0000-0000-000033CB0000}"/>
    <cellStyle name="Normal 6 7 5 3" xfId="30514" xr:uid="{00000000-0005-0000-0000-000034CB0000}"/>
    <cellStyle name="Normal 6 7 5 3 2" xfId="30515" xr:uid="{00000000-0005-0000-0000-000035CB0000}"/>
    <cellStyle name="Normal 6 7 5 4" xfId="30516" xr:uid="{00000000-0005-0000-0000-000036CB0000}"/>
    <cellStyle name="Normal 6 7 6" xfId="1675" xr:uid="{00000000-0005-0000-0000-000037CB0000}"/>
    <cellStyle name="Normal 6 7 6 2" xfId="1676" xr:uid="{00000000-0005-0000-0000-000038CB0000}"/>
    <cellStyle name="Normal 6 7 6 2 2" xfId="30517" xr:uid="{00000000-0005-0000-0000-000039CB0000}"/>
    <cellStyle name="Normal 6 7 6 3" xfId="30518" xr:uid="{00000000-0005-0000-0000-00003ACB0000}"/>
    <cellStyle name="Normal 6 7 7" xfId="30519" xr:uid="{00000000-0005-0000-0000-00003BCB0000}"/>
    <cellStyle name="Normal 6 7 7 2" xfId="30520" xr:uid="{00000000-0005-0000-0000-00003CCB0000}"/>
    <cellStyle name="Normal 6 7 8" xfId="30521" xr:uid="{00000000-0005-0000-0000-00003DCB0000}"/>
    <cellStyle name="Normal 6 8" xfId="1677" xr:uid="{00000000-0005-0000-0000-00003ECB0000}"/>
    <cellStyle name="Normal 6 8 2" xfId="1678" xr:uid="{00000000-0005-0000-0000-00003FCB0000}"/>
    <cellStyle name="Normal 6 8 2 2" xfId="1679" xr:uid="{00000000-0005-0000-0000-000040CB0000}"/>
    <cellStyle name="Normal 6 8 2 2 2" xfId="30522" xr:uid="{00000000-0005-0000-0000-000041CB0000}"/>
    <cellStyle name="Normal 6 8 2 2 2 2" xfId="30523" xr:uid="{00000000-0005-0000-0000-000042CB0000}"/>
    <cellStyle name="Normal 6 8 2 2 2 2 2" xfId="30524" xr:uid="{00000000-0005-0000-0000-000043CB0000}"/>
    <cellStyle name="Normal 6 8 2 2 2 2 2 2" xfId="30525" xr:uid="{00000000-0005-0000-0000-000044CB0000}"/>
    <cellStyle name="Normal 6 8 2 2 2 2 3" xfId="30526" xr:uid="{00000000-0005-0000-0000-000045CB0000}"/>
    <cellStyle name="Normal 6 8 2 2 2 3" xfId="30527" xr:uid="{00000000-0005-0000-0000-000046CB0000}"/>
    <cellStyle name="Normal 6 8 2 2 2 3 2" xfId="30528" xr:uid="{00000000-0005-0000-0000-000047CB0000}"/>
    <cellStyle name="Normal 6 8 2 2 2 4" xfId="30529" xr:uid="{00000000-0005-0000-0000-000048CB0000}"/>
    <cellStyle name="Normal 6 8 2 2 3" xfId="30530" xr:uid="{00000000-0005-0000-0000-000049CB0000}"/>
    <cellStyle name="Normal 6 8 2 2 3 2" xfId="30531" xr:uid="{00000000-0005-0000-0000-00004ACB0000}"/>
    <cellStyle name="Normal 6 8 2 2 3 2 2" xfId="30532" xr:uid="{00000000-0005-0000-0000-00004BCB0000}"/>
    <cellStyle name="Normal 6 8 2 2 3 3" xfId="30533" xr:uid="{00000000-0005-0000-0000-00004CCB0000}"/>
    <cellStyle name="Normal 6 8 2 2 4" xfId="30534" xr:uid="{00000000-0005-0000-0000-00004DCB0000}"/>
    <cellStyle name="Normal 6 8 2 2 4 2" xfId="30535" xr:uid="{00000000-0005-0000-0000-00004ECB0000}"/>
    <cellStyle name="Normal 6 8 2 2 5" xfId="30536" xr:uid="{00000000-0005-0000-0000-00004FCB0000}"/>
    <cellStyle name="Normal 6 8 2 3" xfId="30537" xr:uid="{00000000-0005-0000-0000-000050CB0000}"/>
    <cellStyle name="Normal 6 8 2 3 2" xfId="30538" xr:uid="{00000000-0005-0000-0000-000051CB0000}"/>
    <cellStyle name="Normal 6 8 2 3 2 2" xfId="30539" xr:uid="{00000000-0005-0000-0000-000052CB0000}"/>
    <cellStyle name="Normal 6 8 2 3 2 2 2" xfId="30540" xr:uid="{00000000-0005-0000-0000-000053CB0000}"/>
    <cellStyle name="Normal 6 8 2 3 2 3" xfId="30541" xr:uid="{00000000-0005-0000-0000-000054CB0000}"/>
    <cellStyle name="Normal 6 8 2 3 3" xfId="30542" xr:uid="{00000000-0005-0000-0000-000055CB0000}"/>
    <cellStyle name="Normal 6 8 2 3 3 2" xfId="30543" xr:uid="{00000000-0005-0000-0000-000056CB0000}"/>
    <cellStyle name="Normal 6 8 2 3 4" xfId="30544" xr:uid="{00000000-0005-0000-0000-000057CB0000}"/>
    <cellStyle name="Normal 6 8 2 4" xfId="30545" xr:uid="{00000000-0005-0000-0000-000058CB0000}"/>
    <cellStyle name="Normal 6 8 2 4 2" xfId="30546" xr:uid="{00000000-0005-0000-0000-000059CB0000}"/>
    <cellStyle name="Normal 6 8 2 4 2 2" xfId="30547" xr:uid="{00000000-0005-0000-0000-00005ACB0000}"/>
    <cellStyle name="Normal 6 8 2 4 3" xfId="30548" xr:uid="{00000000-0005-0000-0000-00005BCB0000}"/>
    <cellStyle name="Normal 6 8 2 5" xfId="30549" xr:uid="{00000000-0005-0000-0000-00005CCB0000}"/>
    <cellStyle name="Normal 6 8 2 5 2" xfId="30550" xr:uid="{00000000-0005-0000-0000-00005DCB0000}"/>
    <cellStyle name="Normal 6 8 2 6" xfId="30551" xr:uid="{00000000-0005-0000-0000-00005ECB0000}"/>
    <cellStyle name="Normal 6 8 3" xfId="1680" xr:uid="{00000000-0005-0000-0000-00005FCB0000}"/>
    <cellStyle name="Normal 6 8 3 2" xfId="1681" xr:uid="{00000000-0005-0000-0000-000060CB0000}"/>
    <cellStyle name="Normal 6 8 3 2 2" xfId="30552" xr:uid="{00000000-0005-0000-0000-000061CB0000}"/>
    <cellStyle name="Normal 6 8 3 2 2 2" xfId="30553" xr:uid="{00000000-0005-0000-0000-000062CB0000}"/>
    <cellStyle name="Normal 6 8 3 2 2 2 2" xfId="30554" xr:uid="{00000000-0005-0000-0000-000063CB0000}"/>
    <cellStyle name="Normal 6 8 3 2 2 3" xfId="30555" xr:uid="{00000000-0005-0000-0000-000064CB0000}"/>
    <cellStyle name="Normal 6 8 3 2 3" xfId="30556" xr:uid="{00000000-0005-0000-0000-000065CB0000}"/>
    <cellStyle name="Normal 6 8 3 2 3 2" xfId="30557" xr:uid="{00000000-0005-0000-0000-000066CB0000}"/>
    <cellStyle name="Normal 6 8 3 2 4" xfId="30558" xr:uid="{00000000-0005-0000-0000-000067CB0000}"/>
    <cellStyle name="Normal 6 8 3 3" xfId="30559" xr:uid="{00000000-0005-0000-0000-000068CB0000}"/>
    <cellStyle name="Normal 6 8 3 3 2" xfId="30560" xr:uid="{00000000-0005-0000-0000-000069CB0000}"/>
    <cellStyle name="Normal 6 8 3 3 2 2" xfId="30561" xr:uid="{00000000-0005-0000-0000-00006ACB0000}"/>
    <cellStyle name="Normal 6 8 3 3 3" xfId="30562" xr:uid="{00000000-0005-0000-0000-00006BCB0000}"/>
    <cellStyle name="Normal 6 8 3 4" xfId="30563" xr:uid="{00000000-0005-0000-0000-00006CCB0000}"/>
    <cellStyle name="Normal 6 8 3 4 2" xfId="30564" xr:uid="{00000000-0005-0000-0000-00006DCB0000}"/>
    <cellStyle name="Normal 6 8 3 5" xfId="30565" xr:uid="{00000000-0005-0000-0000-00006ECB0000}"/>
    <cellStyle name="Normal 6 8 4" xfId="1682" xr:uid="{00000000-0005-0000-0000-00006FCB0000}"/>
    <cellStyle name="Normal 6 8 4 2" xfId="1683" xr:uid="{00000000-0005-0000-0000-000070CB0000}"/>
    <cellStyle name="Normal 6 8 4 2 2" xfId="30566" xr:uid="{00000000-0005-0000-0000-000071CB0000}"/>
    <cellStyle name="Normal 6 8 4 2 2 2" xfId="30567" xr:uid="{00000000-0005-0000-0000-000072CB0000}"/>
    <cellStyle name="Normal 6 8 4 2 3" xfId="30568" xr:uid="{00000000-0005-0000-0000-000073CB0000}"/>
    <cellStyle name="Normal 6 8 4 3" xfId="30569" xr:uid="{00000000-0005-0000-0000-000074CB0000}"/>
    <cellStyle name="Normal 6 8 4 3 2" xfId="30570" xr:uid="{00000000-0005-0000-0000-000075CB0000}"/>
    <cellStyle name="Normal 6 8 4 4" xfId="30571" xr:uid="{00000000-0005-0000-0000-000076CB0000}"/>
    <cellStyle name="Normal 6 8 5" xfId="1684" xr:uid="{00000000-0005-0000-0000-000077CB0000}"/>
    <cellStyle name="Normal 6 8 5 2" xfId="1685" xr:uid="{00000000-0005-0000-0000-000078CB0000}"/>
    <cellStyle name="Normal 6 8 5 2 2" xfId="30572" xr:uid="{00000000-0005-0000-0000-000079CB0000}"/>
    <cellStyle name="Normal 6 8 5 3" xfId="30573" xr:uid="{00000000-0005-0000-0000-00007ACB0000}"/>
    <cellStyle name="Normal 6 8 6" xfId="1686" xr:uid="{00000000-0005-0000-0000-00007BCB0000}"/>
    <cellStyle name="Normal 6 8 6 2" xfId="1687" xr:uid="{00000000-0005-0000-0000-00007CCB0000}"/>
    <cellStyle name="Normal 6 8 7" xfId="30574" xr:uid="{00000000-0005-0000-0000-00007DCB0000}"/>
    <cellStyle name="Normal 6 9" xfId="1688" xr:uid="{00000000-0005-0000-0000-00007ECB0000}"/>
    <cellStyle name="Normal 6 9 2" xfId="1689" xr:uid="{00000000-0005-0000-0000-00007FCB0000}"/>
    <cellStyle name="Normal 6 9 2 2" xfId="1690" xr:uid="{00000000-0005-0000-0000-000080CB0000}"/>
    <cellStyle name="Normal 6 9 2 2 2" xfId="30575" xr:uid="{00000000-0005-0000-0000-000081CB0000}"/>
    <cellStyle name="Normal 6 9 2 2 2 2" xfId="30576" xr:uid="{00000000-0005-0000-0000-000082CB0000}"/>
    <cellStyle name="Normal 6 9 2 2 2 2 2" xfId="30577" xr:uid="{00000000-0005-0000-0000-000083CB0000}"/>
    <cellStyle name="Normal 6 9 2 2 2 3" xfId="30578" xr:uid="{00000000-0005-0000-0000-000084CB0000}"/>
    <cellStyle name="Normal 6 9 2 2 3" xfId="30579" xr:uid="{00000000-0005-0000-0000-000085CB0000}"/>
    <cellStyle name="Normal 6 9 2 2 3 2" xfId="30580" xr:uid="{00000000-0005-0000-0000-000086CB0000}"/>
    <cellStyle name="Normal 6 9 2 2 4" xfId="30581" xr:uid="{00000000-0005-0000-0000-000087CB0000}"/>
    <cellStyle name="Normal 6 9 2 3" xfId="30582" xr:uid="{00000000-0005-0000-0000-000088CB0000}"/>
    <cellStyle name="Normal 6 9 2 3 2" xfId="30583" xr:uid="{00000000-0005-0000-0000-000089CB0000}"/>
    <cellStyle name="Normal 6 9 2 3 2 2" xfId="30584" xr:uid="{00000000-0005-0000-0000-00008ACB0000}"/>
    <cellStyle name="Normal 6 9 2 3 3" xfId="30585" xr:uid="{00000000-0005-0000-0000-00008BCB0000}"/>
    <cellStyle name="Normal 6 9 2 4" xfId="30586" xr:uid="{00000000-0005-0000-0000-00008CCB0000}"/>
    <cellStyle name="Normal 6 9 2 4 2" xfId="30587" xr:uid="{00000000-0005-0000-0000-00008DCB0000}"/>
    <cellStyle name="Normal 6 9 2 5" xfId="30588" xr:uid="{00000000-0005-0000-0000-00008ECB0000}"/>
    <cellStyle name="Normal 6 9 3" xfId="1691" xr:uid="{00000000-0005-0000-0000-00008FCB0000}"/>
    <cellStyle name="Normal 6 9 3 2" xfId="1692" xr:uid="{00000000-0005-0000-0000-000090CB0000}"/>
    <cellStyle name="Normal 6 9 3 2 2" xfId="30589" xr:uid="{00000000-0005-0000-0000-000091CB0000}"/>
    <cellStyle name="Normal 6 9 3 2 2 2" xfId="30590" xr:uid="{00000000-0005-0000-0000-000092CB0000}"/>
    <cellStyle name="Normal 6 9 3 2 3" xfId="30591" xr:uid="{00000000-0005-0000-0000-000093CB0000}"/>
    <cellStyle name="Normal 6 9 3 3" xfId="30592" xr:uid="{00000000-0005-0000-0000-000094CB0000}"/>
    <cellStyle name="Normal 6 9 3 3 2" xfId="30593" xr:uid="{00000000-0005-0000-0000-000095CB0000}"/>
    <cellStyle name="Normal 6 9 3 4" xfId="30594" xr:uid="{00000000-0005-0000-0000-000096CB0000}"/>
    <cellStyle name="Normal 6 9 4" xfId="1693" xr:uid="{00000000-0005-0000-0000-000097CB0000}"/>
    <cellStyle name="Normal 6 9 4 2" xfId="1694" xr:uid="{00000000-0005-0000-0000-000098CB0000}"/>
    <cellStyle name="Normal 6 9 4 2 2" xfId="30595" xr:uid="{00000000-0005-0000-0000-000099CB0000}"/>
    <cellStyle name="Normal 6 9 4 3" xfId="30596" xr:uid="{00000000-0005-0000-0000-00009ACB0000}"/>
    <cellStyle name="Normal 6 9 5" xfId="1695" xr:uid="{00000000-0005-0000-0000-00009BCB0000}"/>
    <cellStyle name="Normal 6 9 5 2" xfId="1696" xr:uid="{00000000-0005-0000-0000-00009CCB0000}"/>
    <cellStyle name="Normal 6 9 6" xfId="1697" xr:uid="{00000000-0005-0000-0000-00009DCB0000}"/>
    <cellStyle name="Normal 6 9 6 2" xfId="1698" xr:uid="{00000000-0005-0000-0000-00009ECB0000}"/>
    <cellStyle name="Normal 60" xfId="1699" xr:uid="{00000000-0005-0000-0000-00009FCB0000}"/>
    <cellStyle name="Normal 60 10" xfId="56561" xr:uid="{00000000-0005-0000-0000-0000A0CB0000}"/>
    <cellStyle name="Normal 60 10 2" xfId="56562" xr:uid="{00000000-0005-0000-0000-0000A1CB0000}"/>
    <cellStyle name="Normal 60 10 2 2" xfId="56563" xr:uid="{00000000-0005-0000-0000-0000A2CB0000}"/>
    <cellStyle name="Normal 60 10 2 3" xfId="56564" xr:uid="{00000000-0005-0000-0000-0000A3CB0000}"/>
    <cellStyle name="Normal 60 10 3" xfId="56565" xr:uid="{00000000-0005-0000-0000-0000A4CB0000}"/>
    <cellStyle name="Normal 60 10 4" xfId="56566" xr:uid="{00000000-0005-0000-0000-0000A5CB0000}"/>
    <cellStyle name="Normal 60 11" xfId="56567" xr:uid="{00000000-0005-0000-0000-0000A6CB0000}"/>
    <cellStyle name="Normal 60 11 2" xfId="56568" xr:uid="{00000000-0005-0000-0000-0000A7CB0000}"/>
    <cellStyle name="Normal 60 11 3" xfId="56569" xr:uid="{00000000-0005-0000-0000-0000A8CB0000}"/>
    <cellStyle name="Normal 60 12" xfId="56570" xr:uid="{00000000-0005-0000-0000-0000A9CB0000}"/>
    <cellStyle name="Normal 60 13" xfId="56571" xr:uid="{00000000-0005-0000-0000-0000AACB0000}"/>
    <cellStyle name="Normal 60 2" xfId="56572" xr:uid="{00000000-0005-0000-0000-0000ABCB0000}"/>
    <cellStyle name="Normal 60 2 2" xfId="56573" xr:uid="{00000000-0005-0000-0000-0000ACCB0000}"/>
    <cellStyle name="Normal 60 2 2 2" xfId="56574" xr:uid="{00000000-0005-0000-0000-0000ADCB0000}"/>
    <cellStyle name="Normal 60 2 2 3" xfId="56575" xr:uid="{00000000-0005-0000-0000-0000AECB0000}"/>
    <cellStyle name="Normal 60 2 3" xfId="56576" xr:uid="{00000000-0005-0000-0000-0000AFCB0000}"/>
    <cellStyle name="Normal 60 2 3 2" xfId="56577" xr:uid="{00000000-0005-0000-0000-0000B0CB0000}"/>
    <cellStyle name="Normal 60 2 3 3" xfId="56578" xr:uid="{00000000-0005-0000-0000-0000B1CB0000}"/>
    <cellStyle name="Normal 60 2 4" xfId="56579" xr:uid="{00000000-0005-0000-0000-0000B2CB0000}"/>
    <cellStyle name="Normal 60 2 4 2" xfId="56580" xr:uid="{00000000-0005-0000-0000-0000B3CB0000}"/>
    <cellStyle name="Normal 60 2 4 3" xfId="56581" xr:uid="{00000000-0005-0000-0000-0000B4CB0000}"/>
    <cellStyle name="Normal 60 2 5" xfId="56582" xr:uid="{00000000-0005-0000-0000-0000B5CB0000}"/>
    <cellStyle name="Normal 60 2 5 2" xfId="56583" xr:uid="{00000000-0005-0000-0000-0000B6CB0000}"/>
    <cellStyle name="Normal 60 2 5 3" xfId="56584" xr:uid="{00000000-0005-0000-0000-0000B7CB0000}"/>
    <cellStyle name="Normal 60 2 6" xfId="56585" xr:uid="{00000000-0005-0000-0000-0000B8CB0000}"/>
    <cellStyle name="Normal 60 2 6 2" xfId="56586" xr:uid="{00000000-0005-0000-0000-0000B9CB0000}"/>
    <cellStyle name="Normal 60 2 6 3" xfId="56587" xr:uid="{00000000-0005-0000-0000-0000BACB0000}"/>
    <cellStyle name="Normal 60 2 7" xfId="56588" xr:uid="{00000000-0005-0000-0000-0000BBCB0000}"/>
    <cellStyle name="Normal 60 2 7 2" xfId="56589" xr:uid="{00000000-0005-0000-0000-0000BCCB0000}"/>
    <cellStyle name="Normal 60 2 7 3" xfId="56590" xr:uid="{00000000-0005-0000-0000-0000BDCB0000}"/>
    <cellStyle name="Normal 60 2 8" xfId="56591" xr:uid="{00000000-0005-0000-0000-0000BECB0000}"/>
    <cellStyle name="Normal 60 2 9" xfId="56592" xr:uid="{00000000-0005-0000-0000-0000BFCB0000}"/>
    <cellStyle name="Normal 60 3" xfId="56593" xr:uid="{00000000-0005-0000-0000-0000C0CB0000}"/>
    <cellStyle name="Normal 60 3 2" xfId="56594" xr:uid="{00000000-0005-0000-0000-0000C1CB0000}"/>
    <cellStyle name="Normal 60 3 2 2" xfId="56595" xr:uid="{00000000-0005-0000-0000-0000C2CB0000}"/>
    <cellStyle name="Normal 60 3 2 3" xfId="56596" xr:uid="{00000000-0005-0000-0000-0000C3CB0000}"/>
    <cellStyle name="Normal 60 3 3" xfId="56597" xr:uid="{00000000-0005-0000-0000-0000C4CB0000}"/>
    <cellStyle name="Normal 60 3 3 2" xfId="56598" xr:uid="{00000000-0005-0000-0000-0000C5CB0000}"/>
    <cellStyle name="Normal 60 3 3 3" xfId="56599" xr:uid="{00000000-0005-0000-0000-0000C6CB0000}"/>
    <cellStyle name="Normal 60 3 4" xfId="56600" xr:uid="{00000000-0005-0000-0000-0000C7CB0000}"/>
    <cellStyle name="Normal 60 3 4 2" xfId="56601" xr:uid="{00000000-0005-0000-0000-0000C8CB0000}"/>
    <cellStyle name="Normal 60 3 4 3" xfId="56602" xr:uid="{00000000-0005-0000-0000-0000C9CB0000}"/>
    <cellStyle name="Normal 60 3 5" xfId="56603" xr:uid="{00000000-0005-0000-0000-0000CACB0000}"/>
    <cellStyle name="Normal 60 3 5 2" xfId="56604" xr:uid="{00000000-0005-0000-0000-0000CBCB0000}"/>
    <cellStyle name="Normal 60 3 5 3" xfId="56605" xr:uid="{00000000-0005-0000-0000-0000CCCB0000}"/>
    <cellStyle name="Normal 60 3 6" xfId="56606" xr:uid="{00000000-0005-0000-0000-0000CDCB0000}"/>
    <cellStyle name="Normal 60 3 6 2" xfId="56607" xr:uid="{00000000-0005-0000-0000-0000CECB0000}"/>
    <cellStyle name="Normal 60 3 6 3" xfId="56608" xr:uid="{00000000-0005-0000-0000-0000CFCB0000}"/>
    <cellStyle name="Normal 60 3 7" xfId="56609" xr:uid="{00000000-0005-0000-0000-0000D0CB0000}"/>
    <cellStyle name="Normal 60 3 8" xfId="56610" xr:uid="{00000000-0005-0000-0000-0000D1CB0000}"/>
    <cellStyle name="Normal 60 4" xfId="56611" xr:uid="{00000000-0005-0000-0000-0000D2CB0000}"/>
    <cellStyle name="Normal 60 4 2" xfId="56612" xr:uid="{00000000-0005-0000-0000-0000D3CB0000}"/>
    <cellStyle name="Normal 60 4 2 2" xfId="56613" xr:uid="{00000000-0005-0000-0000-0000D4CB0000}"/>
    <cellStyle name="Normal 60 4 2 3" xfId="56614" xr:uid="{00000000-0005-0000-0000-0000D5CB0000}"/>
    <cellStyle name="Normal 60 4 3" xfId="56615" xr:uid="{00000000-0005-0000-0000-0000D6CB0000}"/>
    <cellStyle name="Normal 60 4 3 2" xfId="56616" xr:uid="{00000000-0005-0000-0000-0000D7CB0000}"/>
    <cellStyle name="Normal 60 4 3 3" xfId="56617" xr:uid="{00000000-0005-0000-0000-0000D8CB0000}"/>
    <cellStyle name="Normal 60 4 4" xfId="56618" xr:uid="{00000000-0005-0000-0000-0000D9CB0000}"/>
    <cellStyle name="Normal 60 4 4 2" xfId="56619" xr:uid="{00000000-0005-0000-0000-0000DACB0000}"/>
    <cellStyle name="Normal 60 4 4 3" xfId="56620" xr:uid="{00000000-0005-0000-0000-0000DBCB0000}"/>
    <cellStyle name="Normal 60 4 5" xfId="56621" xr:uid="{00000000-0005-0000-0000-0000DCCB0000}"/>
    <cellStyle name="Normal 60 4 5 2" xfId="56622" xr:uid="{00000000-0005-0000-0000-0000DDCB0000}"/>
    <cellStyle name="Normal 60 4 5 3" xfId="56623" xr:uid="{00000000-0005-0000-0000-0000DECB0000}"/>
    <cellStyle name="Normal 60 4 6" xfId="56624" xr:uid="{00000000-0005-0000-0000-0000DFCB0000}"/>
    <cellStyle name="Normal 60 4 7" xfId="56625" xr:uid="{00000000-0005-0000-0000-0000E0CB0000}"/>
    <cellStyle name="Normal 60 5" xfId="56626" xr:uid="{00000000-0005-0000-0000-0000E1CB0000}"/>
    <cellStyle name="Normal 60 5 2" xfId="56627" xr:uid="{00000000-0005-0000-0000-0000E2CB0000}"/>
    <cellStyle name="Normal 60 5 2 2" xfId="56628" xr:uid="{00000000-0005-0000-0000-0000E3CB0000}"/>
    <cellStyle name="Normal 60 5 2 3" xfId="56629" xr:uid="{00000000-0005-0000-0000-0000E4CB0000}"/>
    <cellStyle name="Normal 60 5 3" xfId="56630" xr:uid="{00000000-0005-0000-0000-0000E5CB0000}"/>
    <cellStyle name="Normal 60 5 3 2" xfId="56631" xr:uid="{00000000-0005-0000-0000-0000E6CB0000}"/>
    <cellStyle name="Normal 60 5 3 3" xfId="56632" xr:uid="{00000000-0005-0000-0000-0000E7CB0000}"/>
    <cellStyle name="Normal 60 5 4" xfId="56633" xr:uid="{00000000-0005-0000-0000-0000E8CB0000}"/>
    <cellStyle name="Normal 60 5 4 2" xfId="56634" xr:uid="{00000000-0005-0000-0000-0000E9CB0000}"/>
    <cellStyle name="Normal 60 5 4 3" xfId="56635" xr:uid="{00000000-0005-0000-0000-0000EACB0000}"/>
    <cellStyle name="Normal 60 5 5" xfId="56636" xr:uid="{00000000-0005-0000-0000-0000EBCB0000}"/>
    <cellStyle name="Normal 60 5 5 2" xfId="56637" xr:uid="{00000000-0005-0000-0000-0000ECCB0000}"/>
    <cellStyle name="Normal 60 5 5 3" xfId="56638" xr:uid="{00000000-0005-0000-0000-0000EDCB0000}"/>
    <cellStyle name="Normal 60 5 6" xfId="56639" xr:uid="{00000000-0005-0000-0000-0000EECB0000}"/>
    <cellStyle name="Normal 60 5 7" xfId="56640" xr:uid="{00000000-0005-0000-0000-0000EFCB0000}"/>
    <cellStyle name="Normal 60 6" xfId="56641" xr:uid="{00000000-0005-0000-0000-0000F0CB0000}"/>
    <cellStyle name="Normal 60 6 2" xfId="56642" xr:uid="{00000000-0005-0000-0000-0000F1CB0000}"/>
    <cellStyle name="Normal 60 6 2 2" xfId="56643" xr:uid="{00000000-0005-0000-0000-0000F2CB0000}"/>
    <cellStyle name="Normal 60 6 2 3" xfId="56644" xr:uid="{00000000-0005-0000-0000-0000F3CB0000}"/>
    <cellStyle name="Normal 60 6 3" xfId="56645" xr:uid="{00000000-0005-0000-0000-0000F4CB0000}"/>
    <cellStyle name="Normal 60 6 3 2" xfId="56646" xr:uid="{00000000-0005-0000-0000-0000F5CB0000}"/>
    <cellStyle name="Normal 60 6 3 3" xfId="56647" xr:uid="{00000000-0005-0000-0000-0000F6CB0000}"/>
    <cellStyle name="Normal 60 6 4" xfId="56648" xr:uid="{00000000-0005-0000-0000-0000F7CB0000}"/>
    <cellStyle name="Normal 60 6 4 2" xfId="56649" xr:uid="{00000000-0005-0000-0000-0000F8CB0000}"/>
    <cellStyle name="Normal 60 6 4 3" xfId="56650" xr:uid="{00000000-0005-0000-0000-0000F9CB0000}"/>
    <cellStyle name="Normal 60 6 5" xfId="56651" xr:uid="{00000000-0005-0000-0000-0000FACB0000}"/>
    <cellStyle name="Normal 60 6 5 2" xfId="56652" xr:uid="{00000000-0005-0000-0000-0000FBCB0000}"/>
    <cellStyle name="Normal 60 6 5 3" xfId="56653" xr:uid="{00000000-0005-0000-0000-0000FCCB0000}"/>
    <cellStyle name="Normal 60 6 6" xfId="56654" xr:uid="{00000000-0005-0000-0000-0000FDCB0000}"/>
    <cellStyle name="Normal 60 6 7" xfId="56655" xr:uid="{00000000-0005-0000-0000-0000FECB0000}"/>
    <cellStyle name="Normal 60 7" xfId="56656" xr:uid="{00000000-0005-0000-0000-0000FFCB0000}"/>
    <cellStyle name="Normal 60 7 2" xfId="56657" xr:uid="{00000000-0005-0000-0000-000000CC0000}"/>
    <cellStyle name="Normal 60 7 2 2" xfId="56658" xr:uid="{00000000-0005-0000-0000-000001CC0000}"/>
    <cellStyle name="Normal 60 7 2 3" xfId="56659" xr:uid="{00000000-0005-0000-0000-000002CC0000}"/>
    <cellStyle name="Normal 60 7 3" xfId="56660" xr:uid="{00000000-0005-0000-0000-000003CC0000}"/>
    <cellStyle name="Normal 60 7 3 2" xfId="56661" xr:uid="{00000000-0005-0000-0000-000004CC0000}"/>
    <cellStyle name="Normal 60 7 3 3" xfId="56662" xr:uid="{00000000-0005-0000-0000-000005CC0000}"/>
    <cellStyle name="Normal 60 7 4" xfId="56663" xr:uid="{00000000-0005-0000-0000-000006CC0000}"/>
    <cellStyle name="Normal 60 7 4 2" xfId="56664" xr:uid="{00000000-0005-0000-0000-000007CC0000}"/>
    <cellStyle name="Normal 60 7 4 3" xfId="56665" xr:uid="{00000000-0005-0000-0000-000008CC0000}"/>
    <cellStyle name="Normal 60 7 5" xfId="56666" xr:uid="{00000000-0005-0000-0000-000009CC0000}"/>
    <cellStyle name="Normal 60 7 5 2" xfId="56667" xr:uid="{00000000-0005-0000-0000-00000ACC0000}"/>
    <cellStyle name="Normal 60 7 5 3" xfId="56668" xr:uid="{00000000-0005-0000-0000-00000BCC0000}"/>
    <cellStyle name="Normal 60 7 6" xfId="56669" xr:uid="{00000000-0005-0000-0000-00000CCC0000}"/>
    <cellStyle name="Normal 60 7 7" xfId="56670" xr:uid="{00000000-0005-0000-0000-00000DCC0000}"/>
    <cellStyle name="Normal 60 8" xfId="56671" xr:uid="{00000000-0005-0000-0000-00000ECC0000}"/>
    <cellStyle name="Normal 60 8 2" xfId="56672" xr:uid="{00000000-0005-0000-0000-00000FCC0000}"/>
    <cellStyle name="Normal 60 8 2 2" xfId="56673" xr:uid="{00000000-0005-0000-0000-000010CC0000}"/>
    <cellStyle name="Normal 60 8 2 3" xfId="56674" xr:uid="{00000000-0005-0000-0000-000011CC0000}"/>
    <cellStyle name="Normal 60 8 3" xfId="56675" xr:uid="{00000000-0005-0000-0000-000012CC0000}"/>
    <cellStyle name="Normal 60 8 4" xfId="56676" xr:uid="{00000000-0005-0000-0000-000013CC0000}"/>
    <cellStyle name="Normal 60 9" xfId="56677" xr:uid="{00000000-0005-0000-0000-000014CC0000}"/>
    <cellStyle name="Normal 60 9 2" xfId="56678" xr:uid="{00000000-0005-0000-0000-000015CC0000}"/>
    <cellStyle name="Normal 60 9 2 2" xfId="56679" xr:uid="{00000000-0005-0000-0000-000016CC0000}"/>
    <cellStyle name="Normal 60 9 2 3" xfId="56680" xr:uid="{00000000-0005-0000-0000-000017CC0000}"/>
    <cellStyle name="Normal 60 9 3" xfId="56681" xr:uid="{00000000-0005-0000-0000-000018CC0000}"/>
    <cellStyle name="Normal 60 9 4" xfId="56682" xr:uid="{00000000-0005-0000-0000-000019CC0000}"/>
    <cellStyle name="Normal 61" xfId="1700" xr:uid="{00000000-0005-0000-0000-00001ACC0000}"/>
    <cellStyle name="Normal 61 10" xfId="56683" xr:uid="{00000000-0005-0000-0000-00001BCC0000}"/>
    <cellStyle name="Normal 61 10 2" xfId="56684" xr:uid="{00000000-0005-0000-0000-00001CCC0000}"/>
    <cellStyle name="Normal 61 10 2 2" xfId="56685" xr:uid="{00000000-0005-0000-0000-00001DCC0000}"/>
    <cellStyle name="Normal 61 10 2 3" xfId="56686" xr:uid="{00000000-0005-0000-0000-00001ECC0000}"/>
    <cellStyle name="Normal 61 10 3" xfId="56687" xr:uid="{00000000-0005-0000-0000-00001FCC0000}"/>
    <cellStyle name="Normal 61 10 4" xfId="56688" xr:uid="{00000000-0005-0000-0000-000020CC0000}"/>
    <cellStyle name="Normal 61 11" xfId="56689" xr:uid="{00000000-0005-0000-0000-000021CC0000}"/>
    <cellStyle name="Normal 61 11 2" xfId="56690" xr:uid="{00000000-0005-0000-0000-000022CC0000}"/>
    <cellStyle name="Normal 61 11 3" xfId="56691" xr:uid="{00000000-0005-0000-0000-000023CC0000}"/>
    <cellStyle name="Normal 61 12" xfId="56692" xr:uid="{00000000-0005-0000-0000-000024CC0000}"/>
    <cellStyle name="Normal 61 13" xfId="56693" xr:uid="{00000000-0005-0000-0000-000025CC0000}"/>
    <cellStyle name="Normal 61 2" xfId="56694" xr:uid="{00000000-0005-0000-0000-000026CC0000}"/>
    <cellStyle name="Normal 61 2 2" xfId="56695" xr:uid="{00000000-0005-0000-0000-000027CC0000}"/>
    <cellStyle name="Normal 61 2 2 2" xfId="56696" xr:uid="{00000000-0005-0000-0000-000028CC0000}"/>
    <cellStyle name="Normal 61 2 2 3" xfId="56697" xr:uid="{00000000-0005-0000-0000-000029CC0000}"/>
    <cellStyle name="Normal 61 2 3" xfId="56698" xr:uid="{00000000-0005-0000-0000-00002ACC0000}"/>
    <cellStyle name="Normal 61 2 3 2" xfId="56699" xr:uid="{00000000-0005-0000-0000-00002BCC0000}"/>
    <cellStyle name="Normal 61 2 3 3" xfId="56700" xr:uid="{00000000-0005-0000-0000-00002CCC0000}"/>
    <cellStyle name="Normal 61 2 4" xfId="56701" xr:uid="{00000000-0005-0000-0000-00002DCC0000}"/>
    <cellStyle name="Normal 61 2 4 2" xfId="56702" xr:uid="{00000000-0005-0000-0000-00002ECC0000}"/>
    <cellStyle name="Normal 61 2 4 3" xfId="56703" xr:uid="{00000000-0005-0000-0000-00002FCC0000}"/>
    <cellStyle name="Normal 61 2 5" xfId="56704" xr:uid="{00000000-0005-0000-0000-000030CC0000}"/>
    <cellStyle name="Normal 61 2 5 2" xfId="56705" xr:uid="{00000000-0005-0000-0000-000031CC0000}"/>
    <cellStyle name="Normal 61 2 5 3" xfId="56706" xr:uid="{00000000-0005-0000-0000-000032CC0000}"/>
    <cellStyle name="Normal 61 2 6" xfId="56707" xr:uid="{00000000-0005-0000-0000-000033CC0000}"/>
    <cellStyle name="Normal 61 2 6 2" xfId="56708" xr:uid="{00000000-0005-0000-0000-000034CC0000}"/>
    <cellStyle name="Normal 61 2 6 3" xfId="56709" xr:uid="{00000000-0005-0000-0000-000035CC0000}"/>
    <cellStyle name="Normal 61 2 7" xfId="56710" xr:uid="{00000000-0005-0000-0000-000036CC0000}"/>
    <cellStyle name="Normal 61 2 7 2" xfId="56711" xr:uid="{00000000-0005-0000-0000-000037CC0000}"/>
    <cellStyle name="Normal 61 2 7 3" xfId="56712" xr:uid="{00000000-0005-0000-0000-000038CC0000}"/>
    <cellStyle name="Normal 61 2 8" xfId="56713" xr:uid="{00000000-0005-0000-0000-000039CC0000}"/>
    <cellStyle name="Normal 61 2 9" xfId="56714" xr:uid="{00000000-0005-0000-0000-00003ACC0000}"/>
    <cellStyle name="Normal 61 3" xfId="56715" xr:uid="{00000000-0005-0000-0000-00003BCC0000}"/>
    <cellStyle name="Normal 61 3 2" xfId="56716" xr:uid="{00000000-0005-0000-0000-00003CCC0000}"/>
    <cellStyle name="Normal 61 3 2 2" xfId="56717" xr:uid="{00000000-0005-0000-0000-00003DCC0000}"/>
    <cellStyle name="Normal 61 3 2 3" xfId="56718" xr:uid="{00000000-0005-0000-0000-00003ECC0000}"/>
    <cellStyle name="Normal 61 3 3" xfId="56719" xr:uid="{00000000-0005-0000-0000-00003FCC0000}"/>
    <cellStyle name="Normal 61 3 3 2" xfId="56720" xr:uid="{00000000-0005-0000-0000-000040CC0000}"/>
    <cellStyle name="Normal 61 3 3 3" xfId="56721" xr:uid="{00000000-0005-0000-0000-000041CC0000}"/>
    <cellStyle name="Normal 61 3 4" xfId="56722" xr:uid="{00000000-0005-0000-0000-000042CC0000}"/>
    <cellStyle name="Normal 61 3 4 2" xfId="56723" xr:uid="{00000000-0005-0000-0000-000043CC0000}"/>
    <cellStyle name="Normal 61 3 4 3" xfId="56724" xr:uid="{00000000-0005-0000-0000-000044CC0000}"/>
    <cellStyle name="Normal 61 3 5" xfId="56725" xr:uid="{00000000-0005-0000-0000-000045CC0000}"/>
    <cellStyle name="Normal 61 3 5 2" xfId="56726" xr:uid="{00000000-0005-0000-0000-000046CC0000}"/>
    <cellStyle name="Normal 61 3 5 3" xfId="56727" xr:uid="{00000000-0005-0000-0000-000047CC0000}"/>
    <cellStyle name="Normal 61 3 6" xfId="56728" xr:uid="{00000000-0005-0000-0000-000048CC0000}"/>
    <cellStyle name="Normal 61 3 6 2" xfId="56729" xr:uid="{00000000-0005-0000-0000-000049CC0000}"/>
    <cellStyle name="Normal 61 3 6 3" xfId="56730" xr:uid="{00000000-0005-0000-0000-00004ACC0000}"/>
    <cellStyle name="Normal 61 3 7" xfId="56731" xr:uid="{00000000-0005-0000-0000-00004BCC0000}"/>
    <cellStyle name="Normal 61 3 8" xfId="56732" xr:uid="{00000000-0005-0000-0000-00004CCC0000}"/>
    <cellStyle name="Normal 61 4" xfId="56733" xr:uid="{00000000-0005-0000-0000-00004DCC0000}"/>
    <cellStyle name="Normal 61 4 2" xfId="56734" xr:uid="{00000000-0005-0000-0000-00004ECC0000}"/>
    <cellStyle name="Normal 61 4 2 2" xfId="56735" xr:uid="{00000000-0005-0000-0000-00004FCC0000}"/>
    <cellStyle name="Normal 61 4 2 3" xfId="56736" xr:uid="{00000000-0005-0000-0000-000050CC0000}"/>
    <cellStyle name="Normal 61 4 3" xfId="56737" xr:uid="{00000000-0005-0000-0000-000051CC0000}"/>
    <cellStyle name="Normal 61 4 3 2" xfId="56738" xr:uid="{00000000-0005-0000-0000-000052CC0000}"/>
    <cellStyle name="Normal 61 4 3 3" xfId="56739" xr:uid="{00000000-0005-0000-0000-000053CC0000}"/>
    <cellStyle name="Normal 61 4 4" xfId="56740" xr:uid="{00000000-0005-0000-0000-000054CC0000}"/>
    <cellStyle name="Normal 61 4 4 2" xfId="56741" xr:uid="{00000000-0005-0000-0000-000055CC0000}"/>
    <cellStyle name="Normal 61 4 4 3" xfId="56742" xr:uid="{00000000-0005-0000-0000-000056CC0000}"/>
    <cellStyle name="Normal 61 4 5" xfId="56743" xr:uid="{00000000-0005-0000-0000-000057CC0000}"/>
    <cellStyle name="Normal 61 4 5 2" xfId="56744" xr:uid="{00000000-0005-0000-0000-000058CC0000}"/>
    <cellStyle name="Normal 61 4 5 3" xfId="56745" xr:uid="{00000000-0005-0000-0000-000059CC0000}"/>
    <cellStyle name="Normal 61 4 6" xfId="56746" xr:uid="{00000000-0005-0000-0000-00005ACC0000}"/>
    <cellStyle name="Normal 61 4 7" xfId="56747" xr:uid="{00000000-0005-0000-0000-00005BCC0000}"/>
    <cellStyle name="Normal 61 5" xfId="56748" xr:uid="{00000000-0005-0000-0000-00005CCC0000}"/>
    <cellStyle name="Normal 61 5 2" xfId="56749" xr:uid="{00000000-0005-0000-0000-00005DCC0000}"/>
    <cellStyle name="Normal 61 5 2 2" xfId="56750" xr:uid="{00000000-0005-0000-0000-00005ECC0000}"/>
    <cellStyle name="Normal 61 5 2 3" xfId="56751" xr:uid="{00000000-0005-0000-0000-00005FCC0000}"/>
    <cellStyle name="Normal 61 5 3" xfId="56752" xr:uid="{00000000-0005-0000-0000-000060CC0000}"/>
    <cellStyle name="Normal 61 5 3 2" xfId="56753" xr:uid="{00000000-0005-0000-0000-000061CC0000}"/>
    <cellStyle name="Normal 61 5 3 3" xfId="56754" xr:uid="{00000000-0005-0000-0000-000062CC0000}"/>
    <cellStyle name="Normal 61 5 4" xfId="56755" xr:uid="{00000000-0005-0000-0000-000063CC0000}"/>
    <cellStyle name="Normal 61 5 4 2" xfId="56756" xr:uid="{00000000-0005-0000-0000-000064CC0000}"/>
    <cellStyle name="Normal 61 5 4 3" xfId="56757" xr:uid="{00000000-0005-0000-0000-000065CC0000}"/>
    <cellStyle name="Normal 61 5 5" xfId="56758" xr:uid="{00000000-0005-0000-0000-000066CC0000}"/>
    <cellStyle name="Normal 61 5 5 2" xfId="56759" xr:uid="{00000000-0005-0000-0000-000067CC0000}"/>
    <cellStyle name="Normal 61 5 5 3" xfId="56760" xr:uid="{00000000-0005-0000-0000-000068CC0000}"/>
    <cellStyle name="Normal 61 5 6" xfId="56761" xr:uid="{00000000-0005-0000-0000-000069CC0000}"/>
    <cellStyle name="Normal 61 5 7" xfId="56762" xr:uid="{00000000-0005-0000-0000-00006ACC0000}"/>
    <cellStyle name="Normal 61 6" xfId="56763" xr:uid="{00000000-0005-0000-0000-00006BCC0000}"/>
    <cellStyle name="Normal 61 6 2" xfId="56764" xr:uid="{00000000-0005-0000-0000-00006CCC0000}"/>
    <cellStyle name="Normal 61 6 2 2" xfId="56765" xr:uid="{00000000-0005-0000-0000-00006DCC0000}"/>
    <cellStyle name="Normal 61 6 2 3" xfId="56766" xr:uid="{00000000-0005-0000-0000-00006ECC0000}"/>
    <cellStyle name="Normal 61 6 3" xfId="56767" xr:uid="{00000000-0005-0000-0000-00006FCC0000}"/>
    <cellStyle name="Normal 61 6 3 2" xfId="56768" xr:uid="{00000000-0005-0000-0000-000070CC0000}"/>
    <cellStyle name="Normal 61 6 3 3" xfId="56769" xr:uid="{00000000-0005-0000-0000-000071CC0000}"/>
    <cellStyle name="Normal 61 6 4" xfId="56770" xr:uid="{00000000-0005-0000-0000-000072CC0000}"/>
    <cellStyle name="Normal 61 6 4 2" xfId="56771" xr:uid="{00000000-0005-0000-0000-000073CC0000}"/>
    <cellStyle name="Normal 61 6 4 3" xfId="56772" xr:uid="{00000000-0005-0000-0000-000074CC0000}"/>
    <cellStyle name="Normal 61 6 5" xfId="56773" xr:uid="{00000000-0005-0000-0000-000075CC0000}"/>
    <cellStyle name="Normal 61 6 5 2" xfId="56774" xr:uid="{00000000-0005-0000-0000-000076CC0000}"/>
    <cellStyle name="Normal 61 6 5 3" xfId="56775" xr:uid="{00000000-0005-0000-0000-000077CC0000}"/>
    <cellStyle name="Normal 61 6 6" xfId="56776" xr:uid="{00000000-0005-0000-0000-000078CC0000}"/>
    <cellStyle name="Normal 61 6 7" xfId="56777" xr:uid="{00000000-0005-0000-0000-000079CC0000}"/>
    <cellStyle name="Normal 61 7" xfId="56778" xr:uid="{00000000-0005-0000-0000-00007ACC0000}"/>
    <cellStyle name="Normal 61 7 2" xfId="56779" xr:uid="{00000000-0005-0000-0000-00007BCC0000}"/>
    <cellStyle name="Normal 61 7 2 2" xfId="56780" xr:uid="{00000000-0005-0000-0000-00007CCC0000}"/>
    <cellStyle name="Normal 61 7 2 3" xfId="56781" xr:uid="{00000000-0005-0000-0000-00007DCC0000}"/>
    <cellStyle name="Normal 61 7 3" xfId="56782" xr:uid="{00000000-0005-0000-0000-00007ECC0000}"/>
    <cellStyle name="Normal 61 7 3 2" xfId="56783" xr:uid="{00000000-0005-0000-0000-00007FCC0000}"/>
    <cellStyle name="Normal 61 7 3 3" xfId="56784" xr:uid="{00000000-0005-0000-0000-000080CC0000}"/>
    <cellStyle name="Normal 61 7 4" xfId="56785" xr:uid="{00000000-0005-0000-0000-000081CC0000}"/>
    <cellStyle name="Normal 61 7 4 2" xfId="56786" xr:uid="{00000000-0005-0000-0000-000082CC0000}"/>
    <cellStyle name="Normal 61 7 4 3" xfId="56787" xr:uid="{00000000-0005-0000-0000-000083CC0000}"/>
    <cellStyle name="Normal 61 7 5" xfId="56788" xr:uid="{00000000-0005-0000-0000-000084CC0000}"/>
    <cellStyle name="Normal 61 7 5 2" xfId="56789" xr:uid="{00000000-0005-0000-0000-000085CC0000}"/>
    <cellStyle name="Normal 61 7 5 3" xfId="56790" xr:uid="{00000000-0005-0000-0000-000086CC0000}"/>
    <cellStyle name="Normal 61 7 6" xfId="56791" xr:uid="{00000000-0005-0000-0000-000087CC0000}"/>
    <cellStyle name="Normal 61 7 7" xfId="56792" xr:uid="{00000000-0005-0000-0000-000088CC0000}"/>
    <cellStyle name="Normal 61 8" xfId="56793" xr:uid="{00000000-0005-0000-0000-000089CC0000}"/>
    <cellStyle name="Normal 61 8 2" xfId="56794" xr:uid="{00000000-0005-0000-0000-00008ACC0000}"/>
    <cellStyle name="Normal 61 8 2 2" xfId="56795" xr:uid="{00000000-0005-0000-0000-00008BCC0000}"/>
    <cellStyle name="Normal 61 8 2 3" xfId="56796" xr:uid="{00000000-0005-0000-0000-00008CCC0000}"/>
    <cellStyle name="Normal 61 8 3" xfId="56797" xr:uid="{00000000-0005-0000-0000-00008DCC0000}"/>
    <cellStyle name="Normal 61 8 4" xfId="56798" xr:uid="{00000000-0005-0000-0000-00008ECC0000}"/>
    <cellStyle name="Normal 61 9" xfId="56799" xr:uid="{00000000-0005-0000-0000-00008FCC0000}"/>
    <cellStyle name="Normal 61 9 2" xfId="56800" xr:uid="{00000000-0005-0000-0000-000090CC0000}"/>
    <cellStyle name="Normal 61 9 2 2" xfId="56801" xr:uid="{00000000-0005-0000-0000-000091CC0000}"/>
    <cellStyle name="Normal 61 9 2 3" xfId="56802" xr:uid="{00000000-0005-0000-0000-000092CC0000}"/>
    <cellStyle name="Normal 61 9 3" xfId="56803" xr:uid="{00000000-0005-0000-0000-000093CC0000}"/>
    <cellStyle name="Normal 61 9 4" xfId="56804" xr:uid="{00000000-0005-0000-0000-000094CC0000}"/>
    <cellStyle name="Normal 62" xfId="1701" xr:uid="{00000000-0005-0000-0000-000095CC0000}"/>
    <cellStyle name="Normal 62 10" xfId="1702" xr:uid="{00000000-0005-0000-0000-000096CC0000}"/>
    <cellStyle name="Normal 62 10 2" xfId="56805" xr:uid="{00000000-0005-0000-0000-000097CC0000}"/>
    <cellStyle name="Normal 62 10 2 2" xfId="56806" xr:uid="{00000000-0005-0000-0000-000098CC0000}"/>
    <cellStyle name="Normal 62 10 2 3" xfId="56807" xr:uid="{00000000-0005-0000-0000-000099CC0000}"/>
    <cellStyle name="Normal 62 10 3" xfId="56808" xr:uid="{00000000-0005-0000-0000-00009ACC0000}"/>
    <cellStyle name="Normal 62 10 4" xfId="56809" xr:uid="{00000000-0005-0000-0000-00009BCC0000}"/>
    <cellStyle name="Normal 62 11" xfId="1703" xr:uid="{00000000-0005-0000-0000-00009CCC0000}"/>
    <cellStyle name="Normal 62 11 2" xfId="56810" xr:uid="{00000000-0005-0000-0000-00009DCC0000}"/>
    <cellStyle name="Normal 62 11 3" xfId="56811" xr:uid="{00000000-0005-0000-0000-00009ECC0000}"/>
    <cellStyle name="Normal 62 12" xfId="1704" xr:uid="{00000000-0005-0000-0000-00009FCC0000}"/>
    <cellStyle name="Normal 62 12 2" xfId="56812" xr:uid="{00000000-0005-0000-0000-0000A0CC0000}"/>
    <cellStyle name="Normal 62 13" xfId="1705" xr:uid="{00000000-0005-0000-0000-0000A1CC0000}"/>
    <cellStyle name="Normal 62 14" xfId="1706" xr:uid="{00000000-0005-0000-0000-0000A2CC0000}"/>
    <cellStyle name="Normal 62 15" xfId="1707" xr:uid="{00000000-0005-0000-0000-0000A3CC0000}"/>
    <cellStyle name="Normal 62 16" xfId="1708" xr:uid="{00000000-0005-0000-0000-0000A4CC0000}"/>
    <cellStyle name="Normal 62 17" xfId="1709" xr:uid="{00000000-0005-0000-0000-0000A5CC0000}"/>
    <cellStyle name="Normal 62 18" xfId="1710" xr:uid="{00000000-0005-0000-0000-0000A6CC0000}"/>
    <cellStyle name="Normal 62 19" xfId="1711" xr:uid="{00000000-0005-0000-0000-0000A7CC0000}"/>
    <cellStyle name="Normal 62 2" xfId="1712" xr:uid="{00000000-0005-0000-0000-0000A8CC0000}"/>
    <cellStyle name="Normal 62 2 2" xfId="56813" xr:uid="{00000000-0005-0000-0000-0000A9CC0000}"/>
    <cellStyle name="Normal 62 2 2 2" xfId="56814" xr:uid="{00000000-0005-0000-0000-0000AACC0000}"/>
    <cellStyle name="Normal 62 2 2 3" xfId="56815" xr:uid="{00000000-0005-0000-0000-0000ABCC0000}"/>
    <cellStyle name="Normal 62 2 3" xfId="56816" xr:uid="{00000000-0005-0000-0000-0000ACCC0000}"/>
    <cellStyle name="Normal 62 2 3 2" xfId="56817" xr:uid="{00000000-0005-0000-0000-0000ADCC0000}"/>
    <cellStyle name="Normal 62 2 3 3" xfId="56818" xr:uid="{00000000-0005-0000-0000-0000AECC0000}"/>
    <cellStyle name="Normal 62 2 4" xfId="56819" xr:uid="{00000000-0005-0000-0000-0000AFCC0000}"/>
    <cellStyle name="Normal 62 2 4 2" xfId="56820" xr:uid="{00000000-0005-0000-0000-0000B0CC0000}"/>
    <cellStyle name="Normal 62 2 4 3" xfId="56821" xr:uid="{00000000-0005-0000-0000-0000B1CC0000}"/>
    <cellStyle name="Normal 62 2 5" xfId="56822" xr:uid="{00000000-0005-0000-0000-0000B2CC0000}"/>
    <cellStyle name="Normal 62 2 5 2" xfId="56823" xr:uid="{00000000-0005-0000-0000-0000B3CC0000}"/>
    <cellStyle name="Normal 62 2 5 3" xfId="56824" xr:uid="{00000000-0005-0000-0000-0000B4CC0000}"/>
    <cellStyle name="Normal 62 2 6" xfId="56825" xr:uid="{00000000-0005-0000-0000-0000B5CC0000}"/>
    <cellStyle name="Normal 62 2 6 2" xfId="56826" xr:uid="{00000000-0005-0000-0000-0000B6CC0000}"/>
    <cellStyle name="Normal 62 2 6 3" xfId="56827" xr:uid="{00000000-0005-0000-0000-0000B7CC0000}"/>
    <cellStyle name="Normal 62 2 7" xfId="56828" xr:uid="{00000000-0005-0000-0000-0000B8CC0000}"/>
    <cellStyle name="Normal 62 2 7 2" xfId="56829" xr:uid="{00000000-0005-0000-0000-0000B9CC0000}"/>
    <cellStyle name="Normal 62 2 7 3" xfId="56830" xr:uid="{00000000-0005-0000-0000-0000BACC0000}"/>
    <cellStyle name="Normal 62 2 8" xfId="56831" xr:uid="{00000000-0005-0000-0000-0000BBCC0000}"/>
    <cellStyle name="Normal 62 2 9" xfId="56832" xr:uid="{00000000-0005-0000-0000-0000BCCC0000}"/>
    <cellStyle name="Normal 62 20" xfId="1713" xr:uid="{00000000-0005-0000-0000-0000BDCC0000}"/>
    <cellStyle name="Normal 62 21" xfId="1714" xr:uid="{00000000-0005-0000-0000-0000BECC0000}"/>
    <cellStyle name="Normal 62 22" xfId="1715" xr:uid="{00000000-0005-0000-0000-0000BFCC0000}"/>
    <cellStyle name="Normal 62 3" xfId="1716" xr:uid="{00000000-0005-0000-0000-0000C0CC0000}"/>
    <cellStyle name="Normal 62 3 2" xfId="56833" xr:uid="{00000000-0005-0000-0000-0000C1CC0000}"/>
    <cellStyle name="Normal 62 3 2 2" xfId="56834" xr:uid="{00000000-0005-0000-0000-0000C2CC0000}"/>
    <cellStyle name="Normal 62 3 2 3" xfId="56835" xr:uid="{00000000-0005-0000-0000-0000C3CC0000}"/>
    <cellStyle name="Normal 62 3 3" xfId="56836" xr:uid="{00000000-0005-0000-0000-0000C4CC0000}"/>
    <cellStyle name="Normal 62 3 3 2" xfId="56837" xr:uid="{00000000-0005-0000-0000-0000C5CC0000}"/>
    <cellStyle name="Normal 62 3 3 3" xfId="56838" xr:uid="{00000000-0005-0000-0000-0000C6CC0000}"/>
    <cellStyle name="Normal 62 3 4" xfId="56839" xr:uid="{00000000-0005-0000-0000-0000C7CC0000}"/>
    <cellStyle name="Normal 62 3 4 2" xfId="56840" xr:uid="{00000000-0005-0000-0000-0000C8CC0000}"/>
    <cellStyle name="Normal 62 3 4 3" xfId="56841" xr:uid="{00000000-0005-0000-0000-0000C9CC0000}"/>
    <cellStyle name="Normal 62 3 5" xfId="56842" xr:uid="{00000000-0005-0000-0000-0000CACC0000}"/>
    <cellStyle name="Normal 62 3 5 2" xfId="56843" xr:uid="{00000000-0005-0000-0000-0000CBCC0000}"/>
    <cellStyle name="Normal 62 3 5 3" xfId="56844" xr:uid="{00000000-0005-0000-0000-0000CCCC0000}"/>
    <cellStyle name="Normal 62 3 6" xfId="56845" xr:uid="{00000000-0005-0000-0000-0000CDCC0000}"/>
    <cellStyle name="Normal 62 3 6 2" xfId="56846" xr:uid="{00000000-0005-0000-0000-0000CECC0000}"/>
    <cellStyle name="Normal 62 3 6 3" xfId="56847" xr:uid="{00000000-0005-0000-0000-0000CFCC0000}"/>
    <cellStyle name="Normal 62 3 7" xfId="56848" xr:uid="{00000000-0005-0000-0000-0000D0CC0000}"/>
    <cellStyle name="Normal 62 3 8" xfId="56849" xr:uid="{00000000-0005-0000-0000-0000D1CC0000}"/>
    <cellStyle name="Normal 62 4" xfId="1717" xr:uid="{00000000-0005-0000-0000-0000D2CC0000}"/>
    <cellStyle name="Normal 62 4 2" xfId="56850" xr:uid="{00000000-0005-0000-0000-0000D3CC0000}"/>
    <cellStyle name="Normal 62 4 2 2" xfId="56851" xr:uid="{00000000-0005-0000-0000-0000D4CC0000}"/>
    <cellStyle name="Normal 62 4 2 3" xfId="56852" xr:uid="{00000000-0005-0000-0000-0000D5CC0000}"/>
    <cellStyle name="Normal 62 4 3" xfId="56853" xr:uid="{00000000-0005-0000-0000-0000D6CC0000}"/>
    <cellStyle name="Normal 62 4 3 2" xfId="56854" xr:uid="{00000000-0005-0000-0000-0000D7CC0000}"/>
    <cellStyle name="Normal 62 4 3 3" xfId="56855" xr:uid="{00000000-0005-0000-0000-0000D8CC0000}"/>
    <cellStyle name="Normal 62 4 4" xfId="56856" xr:uid="{00000000-0005-0000-0000-0000D9CC0000}"/>
    <cellStyle name="Normal 62 4 4 2" xfId="56857" xr:uid="{00000000-0005-0000-0000-0000DACC0000}"/>
    <cellStyle name="Normal 62 4 4 3" xfId="56858" xr:uid="{00000000-0005-0000-0000-0000DBCC0000}"/>
    <cellStyle name="Normal 62 4 5" xfId="56859" xr:uid="{00000000-0005-0000-0000-0000DCCC0000}"/>
    <cellStyle name="Normal 62 4 5 2" xfId="56860" xr:uid="{00000000-0005-0000-0000-0000DDCC0000}"/>
    <cellStyle name="Normal 62 4 5 3" xfId="56861" xr:uid="{00000000-0005-0000-0000-0000DECC0000}"/>
    <cellStyle name="Normal 62 4 6" xfId="56862" xr:uid="{00000000-0005-0000-0000-0000DFCC0000}"/>
    <cellStyle name="Normal 62 4 7" xfId="56863" xr:uid="{00000000-0005-0000-0000-0000E0CC0000}"/>
    <cellStyle name="Normal 62 5" xfId="1718" xr:uid="{00000000-0005-0000-0000-0000E1CC0000}"/>
    <cellStyle name="Normal 62 5 2" xfId="56864" xr:uid="{00000000-0005-0000-0000-0000E2CC0000}"/>
    <cellStyle name="Normal 62 5 2 2" xfId="56865" xr:uid="{00000000-0005-0000-0000-0000E3CC0000}"/>
    <cellStyle name="Normal 62 5 2 3" xfId="56866" xr:uid="{00000000-0005-0000-0000-0000E4CC0000}"/>
    <cellStyle name="Normal 62 5 3" xfId="56867" xr:uid="{00000000-0005-0000-0000-0000E5CC0000}"/>
    <cellStyle name="Normal 62 5 3 2" xfId="56868" xr:uid="{00000000-0005-0000-0000-0000E6CC0000}"/>
    <cellStyle name="Normal 62 5 3 3" xfId="56869" xr:uid="{00000000-0005-0000-0000-0000E7CC0000}"/>
    <cellStyle name="Normal 62 5 4" xfId="56870" xr:uid="{00000000-0005-0000-0000-0000E8CC0000}"/>
    <cellStyle name="Normal 62 5 4 2" xfId="56871" xr:uid="{00000000-0005-0000-0000-0000E9CC0000}"/>
    <cellStyle name="Normal 62 5 4 3" xfId="56872" xr:uid="{00000000-0005-0000-0000-0000EACC0000}"/>
    <cellStyle name="Normal 62 5 5" xfId="56873" xr:uid="{00000000-0005-0000-0000-0000EBCC0000}"/>
    <cellStyle name="Normal 62 5 5 2" xfId="56874" xr:uid="{00000000-0005-0000-0000-0000ECCC0000}"/>
    <cellStyle name="Normal 62 5 5 3" xfId="56875" xr:uid="{00000000-0005-0000-0000-0000EDCC0000}"/>
    <cellStyle name="Normal 62 5 6" xfId="56876" xr:uid="{00000000-0005-0000-0000-0000EECC0000}"/>
    <cellStyle name="Normal 62 5 7" xfId="56877" xr:uid="{00000000-0005-0000-0000-0000EFCC0000}"/>
    <cellStyle name="Normal 62 6" xfId="1719" xr:uid="{00000000-0005-0000-0000-0000F0CC0000}"/>
    <cellStyle name="Normal 62 6 2" xfId="56878" xr:uid="{00000000-0005-0000-0000-0000F1CC0000}"/>
    <cellStyle name="Normal 62 6 2 2" xfId="56879" xr:uid="{00000000-0005-0000-0000-0000F2CC0000}"/>
    <cellStyle name="Normal 62 6 2 3" xfId="56880" xr:uid="{00000000-0005-0000-0000-0000F3CC0000}"/>
    <cellStyle name="Normal 62 6 3" xfId="56881" xr:uid="{00000000-0005-0000-0000-0000F4CC0000}"/>
    <cellStyle name="Normal 62 6 3 2" xfId="56882" xr:uid="{00000000-0005-0000-0000-0000F5CC0000}"/>
    <cellStyle name="Normal 62 6 3 3" xfId="56883" xr:uid="{00000000-0005-0000-0000-0000F6CC0000}"/>
    <cellStyle name="Normal 62 6 4" xfId="56884" xr:uid="{00000000-0005-0000-0000-0000F7CC0000}"/>
    <cellStyle name="Normal 62 6 4 2" xfId="56885" xr:uid="{00000000-0005-0000-0000-0000F8CC0000}"/>
    <cellStyle name="Normal 62 6 4 3" xfId="56886" xr:uid="{00000000-0005-0000-0000-0000F9CC0000}"/>
    <cellStyle name="Normal 62 6 5" xfId="56887" xr:uid="{00000000-0005-0000-0000-0000FACC0000}"/>
    <cellStyle name="Normal 62 6 5 2" xfId="56888" xr:uid="{00000000-0005-0000-0000-0000FBCC0000}"/>
    <cellStyle name="Normal 62 6 5 3" xfId="56889" xr:uid="{00000000-0005-0000-0000-0000FCCC0000}"/>
    <cellStyle name="Normal 62 6 6" xfId="56890" xr:uid="{00000000-0005-0000-0000-0000FDCC0000}"/>
    <cellStyle name="Normal 62 6 7" xfId="56891" xr:uid="{00000000-0005-0000-0000-0000FECC0000}"/>
    <cellStyle name="Normal 62 7" xfId="1720" xr:uid="{00000000-0005-0000-0000-0000FFCC0000}"/>
    <cellStyle name="Normal 62 7 2" xfId="56892" xr:uid="{00000000-0005-0000-0000-000000CD0000}"/>
    <cellStyle name="Normal 62 7 2 2" xfId="56893" xr:uid="{00000000-0005-0000-0000-000001CD0000}"/>
    <cellStyle name="Normal 62 7 2 3" xfId="56894" xr:uid="{00000000-0005-0000-0000-000002CD0000}"/>
    <cellStyle name="Normal 62 7 3" xfId="56895" xr:uid="{00000000-0005-0000-0000-000003CD0000}"/>
    <cellStyle name="Normal 62 7 3 2" xfId="56896" xr:uid="{00000000-0005-0000-0000-000004CD0000}"/>
    <cellStyle name="Normal 62 7 3 3" xfId="56897" xr:uid="{00000000-0005-0000-0000-000005CD0000}"/>
    <cellStyle name="Normal 62 7 4" xfId="56898" xr:uid="{00000000-0005-0000-0000-000006CD0000}"/>
    <cellStyle name="Normal 62 7 4 2" xfId="56899" xr:uid="{00000000-0005-0000-0000-000007CD0000}"/>
    <cellStyle name="Normal 62 7 4 3" xfId="56900" xr:uid="{00000000-0005-0000-0000-000008CD0000}"/>
    <cellStyle name="Normal 62 7 5" xfId="56901" xr:uid="{00000000-0005-0000-0000-000009CD0000}"/>
    <cellStyle name="Normal 62 7 5 2" xfId="56902" xr:uid="{00000000-0005-0000-0000-00000ACD0000}"/>
    <cellStyle name="Normal 62 7 5 3" xfId="56903" xr:uid="{00000000-0005-0000-0000-00000BCD0000}"/>
    <cellStyle name="Normal 62 7 6" xfId="56904" xr:uid="{00000000-0005-0000-0000-00000CCD0000}"/>
    <cellStyle name="Normal 62 7 7" xfId="56905" xr:uid="{00000000-0005-0000-0000-00000DCD0000}"/>
    <cellStyle name="Normal 62 8" xfId="1721" xr:uid="{00000000-0005-0000-0000-00000ECD0000}"/>
    <cellStyle name="Normal 62 8 2" xfId="56906" xr:uid="{00000000-0005-0000-0000-00000FCD0000}"/>
    <cellStyle name="Normal 62 8 2 2" xfId="56907" xr:uid="{00000000-0005-0000-0000-000010CD0000}"/>
    <cellStyle name="Normal 62 8 2 3" xfId="56908" xr:uid="{00000000-0005-0000-0000-000011CD0000}"/>
    <cellStyle name="Normal 62 8 3" xfId="56909" xr:uid="{00000000-0005-0000-0000-000012CD0000}"/>
    <cellStyle name="Normal 62 8 4" xfId="56910" xr:uid="{00000000-0005-0000-0000-000013CD0000}"/>
    <cellStyle name="Normal 62 9" xfId="1722" xr:uid="{00000000-0005-0000-0000-000014CD0000}"/>
    <cellStyle name="Normal 62 9 2" xfId="56911" xr:uid="{00000000-0005-0000-0000-000015CD0000}"/>
    <cellStyle name="Normal 62 9 2 2" xfId="56912" xr:uid="{00000000-0005-0000-0000-000016CD0000}"/>
    <cellStyle name="Normal 62 9 2 3" xfId="56913" xr:uid="{00000000-0005-0000-0000-000017CD0000}"/>
    <cellStyle name="Normal 62 9 3" xfId="56914" xr:uid="{00000000-0005-0000-0000-000018CD0000}"/>
    <cellStyle name="Normal 62 9 4" xfId="56915" xr:uid="{00000000-0005-0000-0000-000019CD0000}"/>
    <cellStyle name="Normal 63" xfId="1723" xr:uid="{00000000-0005-0000-0000-00001ACD0000}"/>
    <cellStyle name="Normal 63 10" xfId="56916" xr:uid="{00000000-0005-0000-0000-00001BCD0000}"/>
    <cellStyle name="Normal 63 10 2" xfId="56917" xr:uid="{00000000-0005-0000-0000-00001CCD0000}"/>
    <cellStyle name="Normal 63 10 2 2" xfId="56918" xr:uid="{00000000-0005-0000-0000-00001DCD0000}"/>
    <cellStyle name="Normal 63 10 2 3" xfId="56919" xr:uid="{00000000-0005-0000-0000-00001ECD0000}"/>
    <cellStyle name="Normal 63 10 3" xfId="56920" xr:uid="{00000000-0005-0000-0000-00001FCD0000}"/>
    <cellStyle name="Normal 63 10 4" xfId="56921" xr:uid="{00000000-0005-0000-0000-000020CD0000}"/>
    <cellStyle name="Normal 63 11" xfId="56922" xr:uid="{00000000-0005-0000-0000-000021CD0000}"/>
    <cellStyle name="Normal 63 11 2" xfId="56923" xr:uid="{00000000-0005-0000-0000-000022CD0000}"/>
    <cellStyle name="Normal 63 11 3" xfId="56924" xr:uid="{00000000-0005-0000-0000-000023CD0000}"/>
    <cellStyle name="Normal 63 12" xfId="56925" xr:uid="{00000000-0005-0000-0000-000024CD0000}"/>
    <cellStyle name="Normal 63 13" xfId="56926" xr:uid="{00000000-0005-0000-0000-000025CD0000}"/>
    <cellStyle name="Normal 63 2" xfId="56927" xr:uid="{00000000-0005-0000-0000-000026CD0000}"/>
    <cellStyle name="Normal 63 2 2" xfId="56928" xr:uid="{00000000-0005-0000-0000-000027CD0000}"/>
    <cellStyle name="Normal 63 2 2 2" xfId="56929" xr:uid="{00000000-0005-0000-0000-000028CD0000}"/>
    <cellStyle name="Normal 63 2 2 3" xfId="56930" xr:uid="{00000000-0005-0000-0000-000029CD0000}"/>
    <cellStyle name="Normal 63 2 3" xfId="56931" xr:uid="{00000000-0005-0000-0000-00002ACD0000}"/>
    <cellStyle name="Normal 63 2 3 2" xfId="56932" xr:uid="{00000000-0005-0000-0000-00002BCD0000}"/>
    <cellStyle name="Normal 63 2 3 3" xfId="56933" xr:uid="{00000000-0005-0000-0000-00002CCD0000}"/>
    <cellStyle name="Normal 63 2 4" xfId="56934" xr:uid="{00000000-0005-0000-0000-00002DCD0000}"/>
    <cellStyle name="Normal 63 2 4 2" xfId="56935" xr:uid="{00000000-0005-0000-0000-00002ECD0000}"/>
    <cellStyle name="Normal 63 2 4 3" xfId="56936" xr:uid="{00000000-0005-0000-0000-00002FCD0000}"/>
    <cellStyle name="Normal 63 2 5" xfId="56937" xr:uid="{00000000-0005-0000-0000-000030CD0000}"/>
    <cellStyle name="Normal 63 2 5 2" xfId="56938" xr:uid="{00000000-0005-0000-0000-000031CD0000}"/>
    <cellStyle name="Normal 63 2 5 3" xfId="56939" xr:uid="{00000000-0005-0000-0000-000032CD0000}"/>
    <cellStyle name="Normal 63 2 6" xfId="56940" xr:uid="{00000000-0005-0000-0000-000033CD0000}"/>
    <cellStyle name="Normal 63 2 6 2" xfId="56941" xr:uid="{00000000-0005-0000-0000-000034CD0000}"/>
    <cellStyle name="Normal 63 2 6 3" xfId="56942" xr:uid="{00000000-0005-0000-0000-000035CD0000}"/>
    <cellStyle name="Normal 63 2 7" xfId="56943" xr:uid="{00000000-0005-0000-0000-000036CD0000}"/>
    <cellStyle name="Normal 63 2 7 2" xfId="56944" xr:uid="{00000000-0005-0000-0000-000037CD0000}"/>
    <cellStyle name="Normal 63 2 7 3" xfId="56945" xr:uid="{00000000-0005-0000-0000-000038CD0000}"/>
    <cellStyle name="Normal 63 2 8" xfId="56946" xr:uid="{00000000-0005-0000-0000-000039CD0000}"/>
    <cellStyle name="Normal 63 2 9" xfId="56947" xr:uid="{00000000-0005-0000-0000-00003ACD0000}"/>
    <cellStyle name="Normal 63 3" xfId="56948" xr:uid="{00000000-0005-0000-0000-00003BCD0000}"/>
    <cellStyle name="Normal 63 3 2" xfId="56949" xr:uid="{00000000-0005-0000-0000-00003CCD0000}"/>
    <cellStyle name="Normal 63 3 2 2" xfId="56950" xr:uid="{00000000-0005-0000-0000-00003DCD0000}"/>
    <cellStyle name="Normal 63 3 2 3" xfId="56951" xr:uid="{00000000-0005-0000-0000-00003ECD0000}"/>
    <cellStyle name="Normal 63 3 3" xfId="56952" xr:uid="{00000000-0005-0000-0000-00003FCD0000}"/>
    <cellStyle name="Normal 63 3 3 2" xfId="56953" xr:uid="{00000000-0005-0000-0000-000040CD0000}"/>
    <cellStyle name="Normal 63 3 3 3" xfId="56954" xr:uid="{00000000-0005-0000-0000-000041CD0000}"/>
    <cellStyle name="Normal 63 3 4" xfId="56955" xr:uid="{00000000-0005-0000-0000-000042CD0000}"/>
    <cellStyle name="Normal 63 3 4 2" xfId="56956" xr:uid="{00000000-0005-0000-0000-000043CD0000}"/>
    <cellStyle name="Normal 63 3 4 3" xfId="56957" xr:uid="{00000000-0005-0000-0000-000044CD0000}"/>
    <cellStyle name="Normal 63 3 5" xfId="56958" xr:uid="{00000000-0005-0000-0000-000045CD0000}"/>
    <cellStyle name="Normal 63 3 5 2" xfId="56959" xr:uid="{00000000-0005-0000-0000-000046CD0000}"/>
    <cellStyle name="Normal 63 3 5 3" xfId="56960" xr:uid="{00000000-0005-0000-0000-000047CD0000}"/>
    <cellStyle name="Normal 63 3 6" xfId="56961" xr:uid="{00000000-0005-0000-0000-000048CD0000}"/>
    <cellStyle name="Normal 63 3 6 2" xfId="56962" xr:uid="{00000000-0005-0000-0000-000049CD0000}"/>
    <cellStyle name="Normal 63 3 6 3" xfId="56963" xr:uid="{00000000-0005-0000-0000-00004ACD0000}"/>
    <cellStyle name="Normal 63 3 7" xfId="56964" xr:uid="{00000000-0005-0000-0000-00004BCD0000}"/>
    <cellStyle name="Normal 63 3 8" xfId="56965" xr:uid="{00000000-0005-0000-0000-00004CCD0000}"/>
    <cellStyle name="Normal 63 4" xfId="56966" xr:uid="{00000000-0005-0000-0000-00004DCD0000}"/>
    <cellStyle name="Normal 63 4 2" xfId="56967" xr:uid="{00000000-0005-0000-0000-00004ECD0000}"/>
    <cellStyle name="Normal 63 4 2 2" xfId="56968" xr:uid="{00000000-0005-0000-0000-00004FCD0000}"/>
    <cellStyle name="Normal 63 4 2 3" xfId="56969" xr:uid="{00000000-0005-0000-0000-000050CD0000}"/>
    <cellStyle name="Normal 63 4 3" xfId="56970" xr:uid="{00000000-0005-0000-0000-000051CD0000}"/>
    <cellStyle name="Normal 63 4 3 2" xfId="56971" xr:uid="{00000000-0005-0000-0000-000052CD0000}"/>
    <cellStyle name="Normal 63 4 3 3" xfId="56972" xr:uid="{00000000-0005-0000-0000-000053CD0000}"/>
    <cellStyle name="Normal 63 4 4" xfId="56973" xr:uid="{00000000-0005-0000-0000-000054CD0000}"/>
    <cellStyle name="Normal 63 4 4 2" xfId="56974" xr:uid="{00000000-0005-0000-0000-000055CD0000}"/>
    <cellStyle name="Normal 63 4 4 3" xfId="56975" xr:uid="{00000000-0005-0000-0000-000056CD0000}"/>
    <cellStyle name="Normal 63 4 5" xfId="56976" xr:uid="{00000000-0005-0000-0000-000057CD0000}"/>
    <cellStyle name="Normal 63 4 5 2" xfId="56977" xr:uid="{00000000-0005-0000-0000-000058CD0000}"/>
    <cellStyle name="Normal 63 4 5 3" xfId="56978" xr:uid="{00000000-0005-0000-0000-000059CD0000}"/>
    <cellStyle name="Normal 63 4 6" xfId="56979" xr:uid="{00000000-0005-0000-0000-00005ACD0000}"/>
    <cellStyle name="Normal 63 4 7" xfId="56980" xr:uid="{00000000-0005-0000-0000-00005BCD0000}"/>
    <cellStyle name="Normal 63 5" xfId="56981" xr:uid="{00000000-0005-0000-0000-00005CCD0000}"/>
    <cellStyle name="Normal 63 5 2" xfId="56982" xr:uid="{00000000-0005-0000-0000-00005DCD0000}"/>
    <cellStyle name="Normal 63 5 2 2" xfId="56983" xr:uid="{00000000-0005-0000-0000-00005ECD0000}"/>
    <cellStyle name="Normal 63 5 2 3" xfId="56984" xr:uid="{00000000-0005-0000-0000-00005FCD0000}"/>
    <cellStyle name="Normal 63 5 3" xfId="56985" xr:uid="{00000000-0005-0000-0000-000060CD0000}"/>
    <cellStyle name="Normal 63 5 3 2" xfId="56986" xr:uid="{00000000-0005-0000-0000-000061CD0000}"/>
    <cellStyle name="Normal 63 5 3 3" xfId="56987" xr:uid="{00000000-0005-0000-0000-000062CD0000}"/>
    <cellStyle name="Normal 63 5 4" xfId="56988" xr:uid="{00000000-0005-0000-0000-000063CD0000}"/>
    <cellStyle name="Normal 63 5 4 2" xfId="56989" xr:uid="{00000000-0005-0000-0000-000064CD0000}"/>
    <cellStyle name="Normal 63 5 4 3" xfId="56990" xr:uid="{00000000-0005-0000-0000-000065CD0000}"/>
    <cellStyle name="Normal 63 5 5" xfId="56991" xr:uid="{00000000-0005-0000-0000-000066CD0000}"/>
    <cellStyle name="Normal 63 5 5 2" xfId="56992" xr:uid="{00000000-0005-0000-0000-000067CD0000}"/>
    <cellStyle name="Normal 63 5 5 3" xfId="56993" xr:uid="{00000000-0005-0000-0000-000068CD0000}"/>
    <cellStyle name="Normal 63 5 6" xfId="56994" xr:uid="{00000000-0005-0000-0000-000069CD0000}"/>
    <cellStyle name="Normal 63 5 7" xfId="56995" xr:uid="{00000000-0005-0000-0000-00006ACD0000}"/>
    <cellStyle name="Normal 63 6" xfId="56996" xr:uid="{00000000-0005-0000-0000-00006BCD0000}"/>
    <cellStyle name="Normal 63 6 2" xfId="56997" xr:uid="{00000000-0005-0000-0000-00006CCD0000}"/>
    <cellStyle name="Normal 63 6 2 2" xfId="56998" xr:uid="{00000000-0005-0000-0000-00006DCD0000}"/>
    <cellStyle name="Normal 63 6 2 3" xfId="56999" xr:uid="{00000000-0005-0000-0000-00006ECD0000}"/>
    <cellStyle name="Normal 63 6 3" xfId="57000" xr:uid="{00000000-0005-0000-0000-00006FCD0000}"/>
    <cellStyle name="Normal 63 6 3 2" xfId="57001" xr:uid="{00000000-0005-0000-0000-000070CD0000}"/>
    <cellStyle name="Normal 63 6 3 3" xfId="57002" xr:uid="{00000000-0005-0000-0000-000071CD0000}"/>
    <cellStyle name="Normal 63 6 4" xfId="57003" xr:uid="{00000000-0005-0000-0000-000072CD0000}"/>
    <cellStyle name="Normal 63 6 4 2" xfId="57004" xr:uid="{00000000-0005-0000-0000-000073CD0000}"/>
    <cellStyle name="Normal 63 6 4 3" xfId="57005" xr:uid="{00000000-0005-0000-0000-000074CD0000}"/>
    <cellStyle name="Normal 63 6 5" xfId="57006" xr:uid="{00000000-0005-0000-0000-000075CD0000}"/>
    <cellStyle name="Normal 63 6 5 2" xfId="57007" xr:uid="{00000000-0005-0000-0000-000076CD0000}"/>
    <cellStyle name="Normal 63 6 5 3" xfId="57008" xr:uid="{00000000-0005-0000-0000-000077CD0000}"/>
    <cellStyle name="Normal 63 6 6" xfId="57009" xr:uid="{00000000-0005-0000-0000-000078CD0000}"/>
    <cellStyle name="Normal 63 6 7" xfId="57010" xr:uid="{00000000-0005-0000-0000-000079CD0000}"/>
    <cellStyle name="Normal 63 7" xfId="57011" xr:uid="{00000000-0005-0000-0000-00007ACD0000}"/>
    <cellStyle name="Normal 63 7 2" xfId="57012" xr:uid="{00000000-0005-0000-0000-00007BCD0000}"/>
    <cellStyle name="Normal 63 7 2 2" xfId="57013" xr:uid="{00000000-0005-0000-0000-00007CCD0000}"/>
    <cellStyle name="Normal 63 7 2 3" xfId="57014" xr:uid="{00000000-0005-0000-0000-00007DCD0000}"/>
    <cellStyle name="Normal 63 7 3" xfId="57015" xr:uid="{00000000-0005-0000-0000-00007ECD0000}"/>
    <cellStyle name="Normal 63 7 3 2" xfId="57016" xr:uid="{00000000-0005-0000-0000-00007FCD0000}"/>
    <cellStyle name="Normal 63 7 3 3" xfId="57017" xr:uid="{00000000-0005-0000-0000-000080CD0000}"/>
    <cellStyle name="Normal 63 7 4" xfId="57018" xr:uid="{00000000-0005-0000-0000-000081CD0000}"/>
    <cellStyle name="Normal 63 7 4 2" xfId="57019" xr:uid="{00000000-0005-0000-0000-000082CD0000}"/>
    <cellStyle name="Normal 63 7 4 3" xfId="57020" xr:uid="{00000000-0005-0000-0000-000083CD0000}"/>
    <cellStyle name="Normal 63 7 5" xfId="57021" xr:uid="{00000000-0005-0000-0000-000084CD0000}"/>
    <cellStyle name="Normal 63 7 5 2" xfId="57022" xr:uid="{00000000-0005-0000-0000-000085CD0000}"/>
    <cellStyle name="Normal 63 7 5 3" xfId="57023" xr:uid="{00000000-0005-0000-0000-000086CD0000}"/>
    <cellStyle name="Normal 63 7 6" xfId="57024" xr:uid="{00000000-0005-0000-0000-000087CD0000}"/>
    <cellStyle name="Normal 63 7 7" xfId="57025" xr:uid="{00000000-0005-0000-0000-000088CD0000}"/>
    <cellStyle name="Normal 63 8" xfId="57026" xr:uid="{00000000-0005-0000-0000-000089CD0000}"/>
    <cellStyle name="Normal 63 8 2" xfId="57027" xr:uid="{00000000-0005-0000-0000-00008ACD0000}"/>
    <cellStyle name="Normal 63 8 2 2" xfId="57028" xr:uid="{00000000-0005-0000-0000-00008BCD0000}"/>
    <cellStyle name="Normal 63 8 2 3" xfId="57029" xr:uid="{00000000-0005-0000-0000-00008CCD0000}"/>
    <cellStyle name="Normal 63 8 3" xfId="57030" xr:uid="{00000000-0005-0000-0000-00008DCD0000}"/>
    <cellStyle name="Normal 63 8 4" xfId="57031" xr:uid="{00000000-0005-0000-0000-00008ECD0000}"/>
    <cellStyle name="Normal 63 9" xfId="57032" xr:uid="{00000000-0005-0000-0000-00008FCD0000}"/>
    <cellStyle name="Normal 63 9 2" xfId="57033" xr:uid="{00000000-0005-0000-0000-000090CD0000}"/>
    <cellStyle name="Normal 63 9 2 2" xfId="57034" xr:uid="{00000000-0005-0000-0000-000091CD0000}"/>
    <cellStyle name="Normal 63 9 2 3" xfId="57035" xr:uid="{00000000-0005-0000-0000-000092CD0000}"/>
    <cellStyle name="Normal 63 9 3" xfId="57036" xr:uid="{00000000-0005-0000-0000-000093CD0000}"/>
    <cellStyle name="Normal 63 9 4" xfId="57037" xr:uid="{00000000-0005-0000-0000-000094CD0000}"/>
    <cellStyle name="Normal 64" xfId="1724" xr:uid="{00000000-0005-0000-0000-000095CD0000}"/>
    <cellStyle name="Normal 64 10" xfId="57038" xr:uid="{00000000-0005-0000-0000-000096CD0000}"/>
    <cellStyle name="Normal 64 10 2" xfId="57039" xr:uid="{00000000-0005-0000-0000-000097CD0000}"/>
    <cellStyle name="Normal 64 10 2 2" xfId="57040" xr:uid="{00000000-0005-0000-0000-000098CD0000}"/>
    <cellStyle name="Normal 64 10 2 3" xfId="57041" xr:uid="{00000000-0005-0000-0000-000099CD0000}"/>
    <cellStyle name="Normal 64 10 3" xfId="57042" xr:uid="{00000000-0005-0000-0000-00009ACD0000}"/>
    <cellStyle name="Normal 64 10 4" xfId="57043" xr:uid="{00000000-0005-0000-0000-00009BCD0000}"/>
    <cellStyle name="Normal 64 11" xfId="57044" xr:uid="{00000000-0005-0000-0000-00009CCD0000}"/>
    <cellStyle name="Normal 64 11 2" xfId="57045" xr:uid="{00000000-0005-0000-0000-00009DCD0000}"/>
    <cellStyle name="Normal 64 11 3" xfId="57046" xr:uid="{00000000-0005-0000-0000-00009ECD0000}"/>
    <cellStyle name="Normal 64 12" xfId="57047" xr:uid="{00000000-0005-0000-0000-00009FCD0000}"/>
    <cellStyle name="Normal 64 13" xfId="57048" xr:uid="{00000000-0005-0000-0000-0000A0CD0000}"/>
    <cellStyle name="Normal 64 2" xfId="57049" xr:uid="{00000000-0005-0000-0000-0000A1CD0000}"/>
    <cellStyle name="Normal 64 2 2" xfId="57050" xr:uid="{00000000-0005-0000-0000-0000A2CD0000}"/>
    <cellStyle name="Normal 64 2 2 2" xfId="57051" xr:uid="{00000000-0005-0000-0000-0000A3CD0000}"/>
    <cellStyle name="Normal 64 2 2 3" xfId="57052" xr:uid="{00000000-0005-0000-0000-0000A4CD0000}"/>
    <cellStyle name="Normal 64 2 3" xfId="57053" xr:uid="{00000000-0005-0000-0000-0000A5CD0000}"/>
    <cellStyle name="Normal 64 2 3 2" xfId="57054" xr:uid="{00000000-0005-0000-0000-0000A6CD0000}"/>
    <cellStyle name="Normal 64 2 3 3" xfId="57055" xr:uid="{00000000-0005-0000-0000-0000A7CD0000}"/>
    <cellStyle name="Normal 64 2 4" xfId="57056" xr:uid="{00000000-0005-0000-0000-0000A8CD0000}"/>
    <cellStyle name="Normal 64 2 4 2" xfId="57057" xr:uid="{00000000-0005-0000-0000-0000A9CD0000}"/>
    <cellStyle name="Normal 64 2 4 3" xfId="57058" xr:uid="{00000000-0005-0000-0000-0000AACD0000}"/>
    <cellStyle name="Normal 64 2 5" xfId="57059" xr:uid="{00000000-0005-0000-0000-0000ABCD0000}"/>
    <cellStyle name="Normal 64 2 5 2" xfId="57060" xr:uid="{00000000-0005-0000-0000-0000ACCD0000}"/>
    <cellStyle name="Normal 64 2 5 3" xfId="57061" xr:uid="{00000000-0005-0000-0000-0000ADCD0000}"/>
    <cellStyle name="Normal 64 2 6" xfId="57062" xr:uid="{00000000-0005-0000-0000-0000AECD0000}"/>
    <cellStyle name="Normal 64 2 6 2" xfId="57063" xr:uid="{00000000-0005-0000-0000-0000AFCD0000}"/>
    <cellStyle name="Normal 64 2 6 3" xfId="57064" xr:uid="{00000000-0005-0000-0000-0000B0CD0000}"/>
    <cellStyle name="Normal 64 2 7" xfId="57065" xr:uid="{00000000-0005-0000-0000-0000B1CD0000}"/>
    <cellStyle name="Normal 64 2 7 2" xfId="57066" xr:uid="{00000000-0005-0000-0000-0000B2CD0000}"/>
    <cellStyle name="Normal 64 2 7 3" xfId="57067" xr:uid="{00000000-0005-0000-0000-0000B3CD0000}"/>
    <cellStyle name="Normal 64 2 8" xfId="57068" xr:uid="{00000000-0005-0000-0000-0000B4CD0000}"/>
    <cellStyle name="Normal 64 2 9" xfId="57069" xr:uid="{00000000-0005-0000-0000-0000B5CD0000}"/>
    <cellStyle name="Normal 64 3" xfId="57070" xr:uid="{00000000-0005-0000-0000-0000B6CD0000}"/>
    <cellStyle name="Normal 64 3 2" xfId="57071" xr:uid="{00000000-0005-0000-0000-0000B7CD0000}"/>
    <cellStyle name="Normal 64 3 2 2" xfId="57072" xr:uid="{00000000-0005-0000-0000-0000B8CD0000}"/>
    <cellStyle name="Normal 64 3 2 3" xfId="57073" xr:uid="{00000000-0005-0000-0000-0000B9CD0000}"/>
    <cellStyle name="Normal 64 3 3" xfId="57074" xr:uid="{00000000-0005-0000-0000-0000BACD0000}"/>
    <cellStyle name="Normal 64 3 3 2" xfId="57075" xr:uid="{00000000-0005-0000-0000-0000BBCD0000}"/>
    <cellStyle name="Normal 64 3 3 3" xfId="57076" xr:uid="{00000000-0005-0000-0000-0000BCCD0000}"/>
    <cellStyle name="Normal 64 3 4" xfId="57077" xr:uid="{00000000-0005-0000-0000-0000BDCD0000}"/>
    <cellStyle name="Normal 64 3 4 2" xfId="57078" xr:uid="{00000000-0005-0000-0000-0000BECD0000}"/>
    <cellStyle name="Normal 64 3 4 3" xfId="57079" xr:uid="{00000000-0005-0000-0000-0000BFCD0000}"/>
    <cellStyle name="Normal 64 3 5" xfId="57080" xr:uid="{00000000-0005-0000-0000-0000C0CD0000}"/>
    <cellStyle name="Normal 64 3 5 2" xfId="57081" xr:uid="{00000000-0005-0000-0000-0000C1CD0000}"/>
    <cellStyle name="Normal 64 3 5 3" xfId="57082" xr:uid="{00000000-0005-0000-0000-0000C2CD0000}"/>
    <cellStyle name="Normal 64 3 6" xfId="57083" xr:uid="{00000000-0005-0000-0000-0000C3CD0000}"/>
    <cellStyle name="Normal 64 3 6 2" xfId="57084" xr:uid="{00000000-0005-0000-0000-0000C4CD0000}"/>
    <cellStyle name="Normal 64 3 6 3" xfId="57085" xr:uid="{00000000-0005-0000-0000-0000C5CD0000}"/>
    <cellStyle name="Normal 64 3 7" xfId="57086" xr:uid="{00000000-0005-0000-0000-0000C6CD0000}"/>
    <cellStyle name="Normal 64 3 8" xfId="57087" xr:uid="{00000000-0005-0000-0000-0000C7CD0000}"/>
    <cellStyle name="Normal 64 4" xfId="57088" xr:uid="{00000000-0005-0000-0000-0000C8CD0000}"/>
    <cellStyle name="Normal 64 4 2" xfId="57089" xr:uid="{00000000-0005-0000-0000-0000C9CD0000}"/>
    <cellStyle name="Normal 64 4 2 2" xfId="57090" xr:uid="{00000000-0005-0000-0000-0000CACD0000}"/>
    <cellStyle name="Normal 64 4 2 3" xfId="57091" xr:uid="{00000000-0005-0000-0000-0000CBCD0000}"/>
    <cellStyle name="Normal 64 4 3" xfId="57092" xr:uid="{00000000-0005-0000-0000-0000CCCD0000}"/>
    <cellStyle name="Normal 64 4 3 2" xfId="57093" xr:uid="{00000000-0005-0000-0000-0000CDCD0000}"/>
    <cellStyle name="Normal 64 4 3 3" xfId="57094" xr:uid="{00000000-0005-0000-0000-0000CECD0000}"/>
    <cellStyle name="Normal 64 4 4" xfId="57095" xr:uid="{00000000-0005-0000-0000-0000CFCD0000}"/>
    <cellStyle name="Normal 64 4 4 2" xfId="57096" xr:uid="{00000000-0005-0000-0000-0000D0CD0000}"/>
    <cellStyle name="Normal 64 4 4 3" xfId="57097" xr:uid="{00000000-0005-0000-0000-0000D1CD0000}"/>
    <cellStyle name="Normal 64 4 5" xfId="57098" xr:uid="{00000000-0005-0000-0000-0000D2CD0000}"/>
    <cellStyle name="Normal 64 4 5 2" xfId="57099" xr:uid="{00000000-0005-0000-0000-0000D3CD0000}"/>
    <cellStyle name="Normal 64 4 5 3" xfId="57100" xr:uid="{00000000-0005-0000-0000-0000D4CD0000}"/>
    <cellStyle name="Normal 64 4 6" xfId="57101" xr:uid="{00000000-0005-0000-0000-0000D5CD0000}"/>
    <cellStyle name="Normal 64 4 7" xfId="57102" xr:uid="{00000000-0005-0000-0000-0000D6CD0000}"/>
    <cellStyle name="Normal 64 5" xfId="57103" xr:uid="{00000000-0005-0000-0000-0000D7CD0000}"/>
    <cellStyle name="Normal 64 5 2" xfId="57104" xr:uid="{00000000-0005-0000-0000-0000D8CD0000}"/>
    <cellStyle name="Normal 64 5 2 2" xfId="57105" xr:uid="{00000000-0005-0000-0000-0000D9CD0000}"/>
    <cellStyle name="Normal 64 5 2 3" xfId="57106" xr:uid="{00000000-0005-0000-0000-0000DACD0000}"/>
    <cellStyle name="Normal 64 5 3" xfId="57107" xr:uid="{00000000-0005-0000-0000-0000DBCD0000}"/>
    <cellStyle name="Normal 64 5 3 2" xfId="57108" xr:uid="{00000000-0005-0000-0000-0000DCCD0000}"/>
    <cellStyle name="Normal 64 5 3 3" xfId="57109" xr:uid="{00000000-0005-0000-0000-0000DDCD0000}"/>
    <cellStyle name="Normal 64 5 4" xfId="57110" xr:uid="{00000000-0005-0000-0000-0000DECD0000}"/>
    <cellStyle name="Normal 64 5 4 2" xfId="57111" xr:uid="{00000000-0005-0000-0000-0000DFCD0000}"/>
    <cellStyle name="Normal 64 5 4 3" xfId="57112" xr:uid="{00000000-0005-0000-0000-0000E0CD0000}"/>
    <cellStyle name="Normal 64 5 5" xfId="57113" xr:uid="{00000000-0005-0000-0000-0000E1CD0000}"/>
    <cellStyle name="Normal 64 5 5 2" xfId="57114" xr:uid="{00000000-0005-0000-0000-0000E2CD0000}"/>
    <cellStyle name="Normal 64 5 5 3" xfId="57115" xr:uid="{00000000-0005-0000-0000-0000E3CD0000}"/>
    <cellStyle name="Normal 64 5 6" xfId="57116" xr:uid="{00000000-0005-0000-0000-0000E4CD0000}"/>
    <cellStyle name="Normal 64 5 7" xfId="57117" xr:uid="{00000000-0005-0000-0000-0000E5CD0000}"/>
    <cellStyle name="Normal 64 6" xfId="57118" xr:uid="{00000000-0005-0000-0000-0000E6CD0000}"/>
    <cellStyle name="Normal 64 6 2" xfId="57119" xr:uid="{00000000-0005-0000-0000-0000E7CD0000}"/>
    <cellStyle name="Normal 64 6 2 2" xfId="57120" xr:uid="{00000000-0005-0000-0000-0000E8CD0000}"/>
    <cellStyle name="Normal 64 6 2 3" xfId="57121" xr:uid="{00000000-0005-0000-0000-0000E9CD0000}"/>
    <cellStyle name="Normal 64 6 3" xfId="57122" xr:uid="{00000000-0005-0000-0000-0000EACD0000}"/>
    <cellStyle name="Normal 64 6 3 2" xfId="57123" xr:uid="{00000000-0005-0000-0000-0000EBCD0000}"/>
    <cellStyle name="Normal 64 6 3 3" xfId="57124" xr:uid="{00000000-0005-0000-0000-0000ECCD0000}"/>
    <cellStyle name="Normal 64 6 4" xfId="57125" xr:uid="{00000000-0005-0000-0000-0000EDCD0000}"/>
    <cellStyle name="Normal 64 6 4 2" xfId="57126" xr:uid="{00000000-0005-0000-0000-0000EECD0000}"/>
    <cellStyle name="Normal 64 6 4 3" xfId="57127" xr:uid="{00000000-0005-0000-0000-0000EFCD0000}"/>
    <cellStyle name="Normal 64 6 5" xfId="57128" xr:uid="{00000000-0005-0000-0000-0000F0CD0000}"/>
    <cellStyle name="Normal 64 6 5 2" xfId="57129" xr:uid="{00000000-0005-0000-0000-0000F1CD0000}"/>
    <cellStyle name="Normal 64 6 5 3" xfId="57130" xr:uid="{00000000-0005-0000-0000-0000F2CD0000}"/>
    <cellStyle name="Normal 64 6 6" xfId="57131" xr:uid="{00000000-0005-0000-0000-0000F3CD0000}"/>
    <cellStyle name="Normal 64 6 7" xfId="57132" xr:uid="{00000000-0005-0000-0000-0000F4CD0000}"/>
    <cellStyle name="Normal 64 7" xfId="57133" xr:uid="{00000000-0005-0000-0000-0000F5CD0000}"/>
    <cellStyle name="Normal 64 7 2" xfId="57134" xr:uid="{00000000-0005-0000-0000-0000F6CD0000}"/>
    <cellStyle name="Normal 64 7 2 2" xfId="57135" xr:uid="{00000000-0005-0000-0000-0000F7CD0000}"/>
    <cellStyle name="Normal 64 7 2 3" xfId="57136" xr:uid="{00000000-0005-0000-0000-0000F8CD0000}"/>
    <cellStyle name="Normal 64 7 3" xfId="57137" xr:uid="{00000000-0005-0000-0000-0000F9CD0000}"/>
    <cellStyle name="Normal 64 7 3 2" xfId="57138" xr:uid="{00000000-0005-0000-0000-0000FACD0000}"/>
    <cellStyle name="Normal 64 7 3 3" xfId="57139" xr:uid="{00000000-0005-0000-0000-0000FBCD0000}"/>
    <cellStyle name="Normal 64 7 4" xfId="57140" xr:uid="{00000000-0005-0000-0000-0000FCCD0000}"/>
    <cellStyle name="Normal 64 7 4 2" xfId="57141" xr:uid="{00000000-0005-0000-0000-0000FDCD0000}"/>
    <cellStyle name="Normal 64 7 4 3" xfId="57142" xr:uid="{00000000-0005-0000-0000-0000FECD0000}"/>
    <cellStyle name="Normal 64 7 5" xfId="57143" xr:uid="{00000000-0005-0000-0000-0000FFCD0000}"/>
    <cellStyle name="Normal 64 7 5 2" xfId="57144" xr:uid="{00000000-0005-0000-0000-000000CE0000}"/>
    <cellStyle name="Normal 64 7 5 3" xfId="57145" xr:uid="{00000000-0005-0000-0000-000001CE0000}"/>
    <cellStyle name="Normal 64 7 6" xfId="57146" xr:uid="{00000000-0005-0000-0000-000002CE0000}"/>
    <cellStyle name="Normal 64 7 7" xfId="57147" xr:uid="{00000000-0005-0000-0000-000003CE0000}"/>
    <cellStyle name="Normal 64 8" xfId="57148" xr:uid="{00000000-0005-0000-0000-000004CE0000}"/>
    <cellStyle name="Normal 64 8 2" xfId="57149" xr:uid="{00000000-0005-0000-0000-000005CE0000}"/>
    <cellStyle name="Normal 64 8 2 2" xfId="57150" xr:uid="{00000000-0005-0000-0000-000006CE0000}"/>
    <cellStyle name="Normal 64 8 2 3" xfId="57151" xr:uid="{00000000-0005-0000-0000-000007CE0000}"/>
    <cellStyle name="Normal 64 8 3" xfId="57152" xr:uid="{00000000-0005-0000-0000-000008CE0000}"/>
    <cellStyle name="Normal 64 8 4" xfId="57153" xr:uid="{00000000-0005-0000-0000-000009CE0000}"/>
    <cellStyle name="Normal 64 9" xfId="57154" xr:uid="{00000000-0005-0000-0000-00000ACE0000}"/>
    <cellStyle name="Normal 64 9 2" xfId="57155" xr:uid="{00000000-0005-0000-0000-00000BCE0000}"/>
    <cellStyle name="Normal 64 9 2 2" xfId="57156" xr:uid="{00000000-0005-0000-0000-00000CCE0000}"/>
    <cellStyle name="Normal 64 9 2 3" xfId="57157" xr:uid="{00000000-0005-0000-0000-00000DCE0000}"/>
    <cellStyle name="Normal 64 9 3" xfId="57158" xr:uid="{00000000-0005-0000-0000-00000ECE0000}"/>
    <cellStyle name="Normal 64 9 4" xfId="57159" xr:uid="{00000000-0005-0000-0000-00000FCE0000}"/>
    <cellStyle name="Normal 65" xfId="57160" xr:uid="{00000000-0005-0000-0000-000010CE0000}"/>
    <cellStyle name="Normal 65 10" xfId="57161" xr:uid="{00000000-0005-0000-0000-000011CE0000}"/>
    <cellStyle name="Normal 65 10 2" xfId="57162" xr:uid="{00000000-0005-0000-0000-000012CE0000}"/>
    <cellStyle name="Normal 65 10 2 2" xfId="57163" xr:uid="{00000000-0005-0000-0000-000013CE0000}"/>
    <cellStyle name="Normal 65 10 2 3" xfId="57164" xr:uid="{00000000-0005-0000-0000-000014CE0000}"/>
    <cellStyle name="Normal 65 10 3" xfId="57165" xr:uid="{00000000-0005-0000-0000-000015CE0000}"/>
    <cellStyle name="Normal 65 10 4" xfId="57166" xr:uid="{00000000-0005-0000-0000-000016CE0000}"/>
    <cellStyle name="Normal 65 11" xfId="57167" xr:uid="{00000000-0005-0000-0000-000017CE0000}"/>
    <cellStyle name="Normal 65 11 2" xfId="57168" xr:uid="{00000000-0005-0000-0000-000018CE0000}"/>
    <cellStyle name="Normal 65 11 3" xfId="57169" xr:uid="{00000000-0005-0000-0000-000019CE0000}"/>
    <cellStyle name="Normal 65 12" xfId="57170" xr:uid="{00000000-0005-0000-0000-00001ACE0000}"/>
    <cellStyle name="Normal 65 13" xfId="57171" xr:uid="{00000000-0005-0000-0000-00001BCE0000}"/>
    <cellStyle name="Normal 65 2" xfId="57172" xr:uid="{00000000-0005-0000-0000-00001CCE0000}"/>
    <cellStyle name="Normal 65 2 2" xfId="57173" xr:uid="{00000000-0005-0000-0000-00001DCE0000}"/>
    <cellStyle name="Normal 65 2 2 2" xfId="57174" xr:uid="{00000000-0005-0000-0000-00001ECE0000}"/>
    <cellStyle name="Normal 65 2 2 3" xfId="57175" xr:uid="{00000000-0005-0000-0000-00001FCE0000}"/>
    <cellStyle name="Normal 65 2 3" xfId="57176" xr:uid="{00000000-0005-0000-0000-000020CE0000}"/>
    <cellStyle name="Normal 65 2 3 2" xfId="57177" xr:uid="{00000000-0005-0000-0000-000021CE0000}"/>
    <cellStyle name="Normal 65 2 3 3" xfId="57178" xr:uid="{00000000-0005-0000-0000-000022CE0000}"/>
    <cellStyle name="Normal 65 2 4" xfId="57179" xr:uid="{00000000-0005-0000-0000-000023CE0000}"/>
    <cellStyle name="Normal 65 2 4 2" xfId="57180" xr:uid="{00000000-0005-0000-0000-000024CE0000}"/>
    <cellStyle name="Normal 65 2 4 3" xfId="57181" xr:uid="{00000000-0005-0000-0000-000025CE0000}"/>
    <cellStyle name="Normal 65 2 5" xfId="57182" xr:uid="{00000000-0005-0000-0000-000026CE0000}"/>
    <cellStyle name="Normal 65 2 5 2" xfId="57183" xr:uid="{00000000-0005-0000-0000-000027CE0000}"/>
    <cellStyle name="Normal 65 2 5 3" xfId="57184" xr:uid="{00000000-0005-0000-0000-000028CE0000}"/>
    <cellStyle name="Normal 65 2 6" xfId="57185" xr:uid="{00000000-0005-0000-0000-000029CE0000}"/>
    <cellStyle name="Normal 65 2 6 2" xfId="57186" xr:uid="{00000000-0005-0000-0000-00002ACE0000}"/>
    <cellStyle name="Normal 65 2 6 3" xfId="57187" xr:uid="{00000000-0005-0000-0000-00002BCE0000}"/>
    <cellStyle name="Normal 65 2 7" xfId="57188" xr:uid="{00000000-0005-0000-0000-00002CCE0000}"/>
    <cellStyle name="Normal 65 2 7 2" xfId="57189" xr:uid="{00000000-0005-0000-0000-00002DCE0000}"/>
    <cellStyle name="Normal 65 2 7 3" xfId="57190" xr:uid="{00000000-0005-0000-0000-00002ECE0000}"/>
    <cellStyle name="Normal 65 2 8" xfId="57191" xr:uid="{00000000-0005-0000-0000-00002FCE0000}"/>
    <cellStyle name="Normal 65 2 9" xfId="57192" xr:uid="{00000000-0005-0000-0000-000030CE0000}"/>
    <cellStyle name="Normal 65 3" xfId="57193" xr:uid="{00000000-0005-0000-0000-000031CE0000}"/>
    <cellStyle name="Normal 65 3 2" xfId="57194" xr:uid="{00000000-0005-0000-0000-000032CE0000}"/>
    <cellStyle name="Normal 65 3 2 2" xfId="57195" xr:uid="{00000000-0005-0000-0000-000033CE0000}"/>
    <cellStyle name="Normal 65 3 2 3" xfId="57196" xr:uid="{00000000-0005-0000-0000-000034CE0000}"/>
    <cellStyle name="Normal 65 3 3" xfId="57197" xr:uid="{00000000-0005-0000-0000-000035CE0000}"/>
    <cellStyle name="Normal 65 3 3 2" xfId="57198" xr:uid="{00000000-0005-0000-0000-000036CE0000}"/>
    <cellStyle name="Normal 65 3 3 3" xfId="57199" xr:uid="{00000000-0005-0000-0000-000037CE0000}"/>
    <cellStyle name="Normal 65 3 4" xfId="57200" xr:uid="{00000000-0005-0000-0000-000038CE0000}"/>
    <cellStyle name="Normal 65 3 4 2" xfId="57201" xr:uid="{00000000-0005-0000-0000-000039CE0000}"/>
    <cellStyle name="Normal 65 3 4 3" xfId="57202" xr:uid="{00000000-0005-0000-0000-00003ACE0000}"/>
    <cellStyle name="Normal 65 3 5" xfId="57203" xr:uid="{00000000-0005-0000-0000-00003BCE0000}"/>
    <cellStyle name="Normal 65 3 5 2" xfId="57204" xr:uid="{00000000-0005-0000-0000-00003CCE0000}"/>
    <cellStyle name="Normal 65 3 5 3" xfId="57205" xr:uid="{00000000-0005-0000-0000-00003DCE0000}"/>
    <cellStyle name="Normal 65 3 6" xfId="57206" xr:uid="{00000000-0005-0000-0000-00003ECE0000}"/>
    <cellStyle name="Normal 65 3 6 2" xfId="57207" xr:uid="{00000000-0005-0000-0000-00003FCE0000}"/>
    <cellStyle name="Normal 65 3 6 3" xfId="57208" xr:uid="{00000000-0005-0000-0000-000040CE0000}"/>
    <cellStyle name="Normal 65 3 7" xfId="57209" xr:uid="{00000000-0005-0000-0000-000041CE0000}"/>
    <cellStyle name="Normal 65 3 8" xfId="57210" xr:uid="{00000000-0005-0000-0000-000042CE0000}"/>
    <cellStyle name="Normal 65 4" xfId="57211" xr:uid="{00000000-0005-0000-0000-000043CE0000}"/>
    <cellStyle name="Normal 65 4 2" xfId="57212" xr:uid="{00000000-0005-0000-0000-000044CE0000}"/>
    <cellStyle name="Normal 65 4 2 2" xfId="57213" xr:uid="{00000000-0005-0000-0000-000045CE0000}"/>
    <cellStyle name="Normal 65 4 2 3" xfId="57214" xr:uid="{00000000-0005-0000-0000-000046CE0000}"/>
    <cellStyle name="Normal 65 4 3" xfId="57215" xr:uid="{00000000-0005-0000-0000-000047CE0000}"/>
    <cellStyle name="Normal 65 4 3 2" xfId="57216" xr:uid="{00000000-0005-0000-0000-000048CE0000}"/>
    <cellStyle name="Normal 65 4 3 3" xfId="57217" xr:uid="{00000000-0005-0000-0000-000049CE0000}"/>
    <cellStyle name="Normal 65 4 4" xfId="57218" xr:uid="{00000000-0005-0000-0000-00004ACE0000}"/>
    <cellStyle name="Normal 65 4 4 2" xfId="57219" xr:uid="{00000000-0005-0000-0000-00004BCE0000}"/>
    <cellStyle name="Normal 65 4 4 3" xfId="57220" xr:uid="{00000000-0005-0000-0000-00004CCE0000}"/>
    <cellStyle name="Normal 65 4 5" xfId="57221" xr:uid="{00000000-0005-0000-0000-00004DCE0000}"/>
    <cellStyle name="Normal 65 4 5 2" xfId="57222" xr:uid="{00000000-0005-0000-0000-00004ECE0000}"/>
    <cellStyle name="Normal 65 4 5 3" xfId="57223" xr:uid="{00000000-0005-0000-0000-00004FCE0000}"/>
    <cellStyle name="Normal 65 4 6" xfId="57224" xr:uid="{00000000-0005-0000-0000-000050CE0000}"/>
    <cellStyle name="Normal 65 4 7" xfId="57225" xr:uid="{00000000-0005-0000-0000-000051CE0000}"/>
    <cellStyle name="Normal 65 5" xfId="57226" xr:uid="{00000000-0005-0000-0000-000052CE0000}"/>
    <cellStyle name="Normal 65 5 2" xfId="57227" xr:uid="{00000000-0005-0000-0000-000053CE0000}"/>
    <cellStyle name="Normal 65 5 2 2" xfId="57228" xr:uid="{00000000-0005-0000-0000-000054CE0000}"/>
    <cellStyle name="Normal 65 5 2 3" xfId="57229" xr:uid="{00000000-0005-0000-0000-000055CE0000}"/>
    <cellStyle name="Normal 65 5 3" xfId="57230" xr:uid="{00000000-0005-0000-0000-000056CE0000}"/>
    <cellStyle name="Normal 65 5 3 2" xfId="57231" xr:uid="{00000000-0005-0000-0000-000057CE0000}"/>
    <cellStyle name="Normal 65 5 3 3" xfId="57232" xr:uid="{00000000-0005-0000-0000-000058CE0000}"/>
    <cellStyle name="Normal 65 5 4" xfId="57233" xr:uid="{00000000-0005-0000-0000-000059CE0000}"/>
    <cellStyle name="Normal 65 5 4 2" xfId="57234" xr:uid="{00000000-0005-0000-0000-00005ACE0000}"/>
    <cellStyle name="Normal 65 5 4 3" xfId="57235" xr:uid="{00000000-0005-0000-0000-00005BCE0000}"/>
    <cellStyle name="Normal 65 5 5" xfId="57236" xr:uid="{00000000-0005-0000-0000-00005CCE0000}"/>
    <cellStyle name="Normal 65 5 5 2" xfId="57237" xr:uid="{00000000-0005-0000-0000-00005DCE0000}"/>
    <cellStyle name="Normal 65 5 5 3" xfId="57238" xr:uid="{00000000-0005-0000-0000-00005ECE0000}"/>
    <cellStyle name="Normal 65 5 6" xfId="57239" xr:uid="{00000000-0005-0000-0000-00005FCE0000}"/>
    <cellStyle name="Normal 65 5 7" xfId="57240" xr:uid="{00000000-0005-0000-0000-000060CE0000}"/>
    <cellStyle name="Normal 65 6" xfId="57241" xr:uid="{00000000-0005-0000-0000-000061CE0000}"/>
    <cellStyle name="Normal 65 6 2" xfId="57242" xr:uid="{00000000-0005-0000-0000-000062CE0000}"/>
    <cellStyle name="Normal 65 6 2 2" xfId="57243" xr:uid="{00000000-0005-0000-0000-000063CE0000}"/>
    <cellStyle name="Normal 65 6 2 3" xfId="57244" xr:uid="{00000000-0005-0000-0000-000064CE0000}"/>
    <cellStyle name="Normal 65 6 3" xfId="57245" xr:uid="{00000000-0005-0000-0000-000065CE0000}"/>
    <cellStyle name="Normal 65 6 3 2" xfId="57246" xr:uid="{00000000-0005-0000-0000-000066CE0000}"/>
    <cellStyle name="Normal 65 6 3 3" xfId="57247" xr:uid="{00000000-0005-0000-0000-000067CE0000}"/>
    <cellStyle name="Normal 65 6 4" xfId="57248" xr:uid="{00000000-0005-0000-0000-000068CE0000}"/>
    <cellStyle name="Normal 65 6 4 2" xfId="57249" xr:uid="{00000000-0005-0000-0000-000069CE0000}"/>
    <cellStyle name="Normal 65 6 4 3" xfId="57250" xr:uid="{00000000-0005-0000-0000-00006ACE0000}"/>
    <cellStyle name="Normal 65 6 5" xfId="57251" xr:uid="{00000000-0005-0000-0000-00006BCE0000}"/>
    <cellStyle name="Normal 65 6 5 2" xfId="57252" xr:uid="{00000000-0005-0000-0000-00006CCE0000}"/>
    <cellStyle name="Normal 65 6 5 3" xfId="57253" xr:uid="{00000000-0005-0000-0000-00006DCE0000}"/>
    <cellStyle name="Normal 65 6 6" xfId="57254" xr:uid="{00000000-0005-0000-0000-00006ECE0000}"/>
    <cellStyle name="Normal 65 6 7" xfId="57255" xr:uid="{00000000-0005-0000-0000-00006FCE0000}"/>
    <cellStyle name="Normal 65 7" xfId="57256" xr:uid="{00000000-0005-0000-0000-000070CE0000}"/>
    <cellStyle name="Normal 65 7 2" xfId="57257" xr:uid="{00000000-0005-0000-0000-000071CE0000}"/>
    <cellStyle name="Normal 65 7 2 2" xfId="57258" xr:uid="{00000000-0005-0000-0000-000072CE0000}"/>
    <cellStyle name="Normal 65 7 2 3" xfId="57259" xr:uid="{00000000-0005-0000-0000-000073CE0000}"/>
    <cellStyle name="Normal 65 7 3" xfId="57260" xr:uid="{00000000-0005-0000-0000-000074CE0000}"/>
    <cellStyle name="Normal 65 7 3 2" xfId="57261" xr:uid="{00000000-0005-0000-0000-000075CE0000}"/>
    <cellStyle name="Normal 65 7 3 3" xfId="57262" xr:uid="{00000000-0005-0000-0000-000076CE0000}"/>
    <cellStyle name="Normal 65 7 4" xfId="57263" xr:uid="{00000000-0005-0000-0000-000077CE0000}"/>
    <cellStyle name="Normal 65 7 4 2" xfId="57264" xr:uid="{00000000-0005-0000-0000-000078CE0000}"/>
    <cellStyle name="Normal 65 7 4 3" xfId="57265" xr:uid="{00000000-0005-0000-0000-000079CE0000}"/>
    <cellStyle name="Normal 65 7 5" xfId="57266" xr:uid="{00000000-0005-0000-0000-00007ACE0000}"/>
    <cellStyle name="Normal 65 7 5 2" xfId="57267" xr:uid="{00000000-0005-0000-0000-00007BCE0000}"/>
    <cellStyle name="Normal 65 7 5 3" xfId="57268" xr:uid="{00000000-0005-0000-0000-00007CCE0000}"/>
    <cellStyle name="Normal 65 7 6" xfId="57269" xr:uid="{00000000-0005-0000-0000-00007DCE0000}"/>
    <cellStyle name="Normal 65 7 7" xfId="57270" xr:uid="{00000000-0005-0000-0000-00007ECE0000}"/>
    <cellStyle name="Normal 65 8" xfId="57271" xr:uid="{00000000-0005-0000-0000-00007FCE0000}"/>
    <cellStyle name="Normal 65 8 2" xfId="57272" xr:uid="{00000000-0005-0000-0000-000080CE0000}"/>
    <cellStyle name="Normal 65 8 2 2" xfId="57273" xr:uid="{00000000-0005-0000-0000-000081CE0000}"/>
    <cellStyle name="Normal 65 8 2 3" xfId="57274" xr:uid="{00000000-0005-0000-0000-000082CE0000}"/>
    <cellStyle name="Normal 65 8 3" xfId="57275" xr:uid="{00000000-0005-0000-0000-000083CE0000}"/>
    <cellStyle name="Normal 65 8 4" xfId="57276" xr:uid="{00000000-0005-0000-0000-000084CE0000}"/>
    <cellStyle name="Normal 65 9" xfId="57277" xr:uid="{00000000-0005-0000-0000-000085CE0000}"/>
    <cellStyle name="Normal 65 9 2" xfId="57278" xr:uid="{00000000-0005-0000-0000-000086CE0000}"/>
    <cellStyle name="Normal 65 9 2 2" xfId="57279" xr:uid="{00000000-0005-0000-0000-000087CE0000}"/>
    <cellStyle name="Normal 65 9 2 3" xfId="57280" xr:uid="{00000000-0005-0000-0000-000088CE0000}"/>
    <cellStyle name="Normal 65 9 3" xfId="57281" xr:uid="{00000000-0005-0000-0000-000089CE0000}"/>
    <cellStyle name="Normal 65 9 4" xfId="57282" xr:uid="{00000000-0005-0000-0000-00008ACE0000}"/>
    <cellStyle name="Normal 66" xfId="57283" xr:uid="{00000000-0005-0000-0000-00008BCE0000}"/>
    <cellStyle name="Normal 66 10" xfId="57284" xr:uid="{00000000-0005-0000-0000-00008CCE0000}"/>
    <cellStyle name="Normal 66 10 2" xfId="57285" xr:uid="{00000000-0005-0000-0000-00008DCE0000}"/>
    <cellStyle name="Normal 66 10 2 2" xfId="57286" xr:uid="{00000000-0005-0000-0000-00008ECE0000}"/>
    <cellStyle name="Normal 66 10 2 3" xfId="57287" xr:uid="{00000000-0005-0000-0000-00008FCE0000}"/>
    <cellStyle name="Normal 66 10 3" xfId="57288" xr:uid="{00000000-0005-0000-0000-000090CE0000}"/>
    <cellStyle name="Normal 66 10 4" xfId="57289" xr:uid="{00000000-0005-0000-0000-000091CE0000}"/>
    <cellStyle name="Normal 66 11" xfId="57290" xr:uid="{00000000-0005-0000-0000-000092CE0000}"/>
    <cellStyle name="Normal 66 11 2" xfId="57291" xr:uid="{00000000-0005-0000-0000-000093CE0000}"/>
    <cellStyle name="Normal 66 11 3" xfId="57292" xr:uid="{00000000-0005-0000-0000-000094CE0000}"/>
    <cellStyle name="Normal 66 12" xfId="57293" xr:uid="{00000000-0005-0000-0000-000095CE0000}"/>
    <cellStyle name="Normal 66 13" xfId="57294" xr:uid="{00000000-0005-0000-0000-000096CE0000}"/>
    <cellStyle name="Normal 66 2" xfId="57295" xr:uid="{00000000-0005-0000-0000-000097CE0000}"/>
    <cellStyle name="Normal 66 2 2" xfId="57296" xr:uid="{00000000-0005-0000-0000-000098CE0000}"/>
    <cellStyle name="Normal 66 2 2 2" xfId="57297" xr:uid="{00000000-0005-0000-0000-000099CE0000}"/>
    <cellStyle name="Normal 66 2 2 3" xfId="57298" xr:uid="{00000000-0005-0000-0000-00009ACE0000}"/>
    <cellStyle name="Normal 66 2 3" xfId="57299" xr:uid="{00000000-0005-0000-0000-00009BCE0000}"/>
    <cellStyle name="Normal 66 2 3 2" xfId="57300" xr:uid="{00000000-0005-0000-0000-00009CCE0000}"/>
    <cellStyle name="Normal 66 2 3 3" xfId="57301" xr:uid="{00000000-0005-0000-0000-00009DCE0000}"/>
    <cellStyle name="Normal 66 2 4" xfId="57302" xr:uid="{00000000-0005-0000-0000-00009ECE0000}"/>
    <cellStyle name="Normal 66 2 4 2" xfId="57303" xr:uid="{00000000-0005-0000-0000-00009FCE0000}"/>
    <cellStyle name="Normal 66 2 4 3" xfId="57304" xr:uid="{00000000-0005-0000-0000-0000A0CE0000}"/>
    <cellStyle name="Normal 66 2 5" xfId="57305" xr:uid="{00000000-0005-0000-0000-0000A1CE0000}"/>
    <cellStyle name="Normal 66 2 5 2" xfId="57306" xr:uid="{00000000-0005-0000-0000-0000A2CE0000}"/>
    <cellStyle name="Normal 66 2 5 3" xfId="57307" xr:uid="{00000000-0005-0000-0000-0000A3CE0000}"/>
    <cellStyle name="Normal 66 2 6" xfId="57308" xr:uid="{00000000-0005-0000-0000-0000A4CE0000}"/>
    <cellStyle name="Normal 66 2 6 2" xfId="57309" xr:uid="{00000000-0005-0000-0000-0000A5CE0000}"/>
    <cellStyle name="Normal 66 2 6 3" xfId="57310" xr:uid="{00000000-0005-0000-0000-0000A6CE0000}"/>
    <cellStyle name="Normal 66 2 7" xfId="57311" xr:uid="{00000000-0005-0000-0000-0000A7CE0000}"/>
    <cellStyle name="Normal 66 2 7 2" xfId="57312" xr:uid="{00000000-0005-0000-0000-0000A8CE0000}"/>
    <cellStyle name="Normal 66 2 7 3" xfId="57313" xr:uid="{00000000-0005-0000-0000-0000A9CE0000}"/>
    <cellStyle name="Normal 66 2 8" xfId="57314" xr:uid="{00000000-0005-0000-0000-0000AACE0000}"/>
    <cellStyle name="Normal 66 2 9" xfId="57315" xr:uid="{00000000-0005-0000-0000-0000ABCE0000}"/>
    <cellStyle name="Normal 66 3" xfId="57316" xr:uid="{00000000-0005-0000-0000-0000ACCE0000}"/>
    <cellStyle name="Normal 66 3 2" xfId="57317" xr:uid="{00000000-0005-0000-0000-0000ADCE0000}"/>
    <cellStyle name="Normal 66 3 2 2" xfId="57318" xr:uid="{00000000-0005-0000-0000-0000AECE0000}"/>
    <cellStyle name="Normal 66 3 2 3" xfId="57319" xr:uid="{00000000-0005-0000-0000-0000AFCE0000}"/>
    <cellStyle name="Normal 66 3 3" xfId="57320" xr:uid="{00000000-0005-0000-0000-0000B0CE0000}"/>
    <cellStyle name="Normal 66 3 3 2" xfId="57321" xr:uid="{00000000-0005-0000-0000-0000B1CE0000}"/>
    <cellStyle name="Normal 66 3 3 3" xfId="57322" xr:uid="{00000000-0005-0000-0000-0000B2CE0000}"/>
    <cellStyle name="Normal 66 3 4" xfId="57323" xr:uid="{00000000-0005-0000-0000-0000B3CE0000}"/>
    <cellStyle name="Normal 66 3 4 2" xfId="57324" xr:uid="{00000000-0005-0000-0000-0000B4CE0000}"/>
    <cellStyle name="Normal 66 3 4 3" xfId="57325" xr:uid="{00000000-0005-0000-0000-0000B5CE0000}"/>
    <cellStyle name="Normal 66 3 5" xfId="57326" xr:uid="{00000000-0005-0000-0000-0000B6CE0000}"/>
    <cellStyle name="Normal 66 3 5 2" xfId="57327" xr:uid="{00000000-0005-0000-0000-0000B7CE0000}"/>
    <cellStyle name="Normal 66 3 5 3" xfId="57328" xr:uid="{00000000-0005-0000-0000-0000B8CE0000}"/>
    <cellStyle name="Normal 66 3 6" xfId="57329" xr:uid="{00000000-0005-0000-0000-0000B9CE0000}"/>
    <cellStyle name="Normal 66 3 6 2" xfId="57330" xr:uid="{00000000-0005-0000-0000-0000BACE0000}"/>
    <cellStyle name="Normal 66 3 6 3" xfId="57331" xr:uid="{00000000-0005-0000-0000-0000BBCE0000}"/>
    <cellStyle name="Normal 66 3 7" xfId="57332" xr:uid="{00000000-0005-0000-0000-0000BCCE0000}"/>
    <cellStyle name="Normal 66 3 8" xfId="57333" xr:uid="{00000000-0005-0000-0000-0000BDCE0000}"/>
    <cellStyle name="Normal 66 4" xfId="57334" xr:uid="{00000000-0005-0000-0000-0000BECE0000}"/>
    <cellStyle name="Normal 66 4 2" xfId="57335" xr:uid="{00000000-0005-0000-0000-0000BFCE0000}"/>
    <cellStyle name="Normal 66 4 2 2" xfId="57336" xr:uid="{00000000-0005-0000-0000-0000C0CE0000}"/>
    <cellStyle name="Normal 66 4 2 3" xfId="57337" xr:uid="{00000000-0005-0000-0000-0000C1CE0000}"/>
    <cellStyle name="Normal 66 4 3" xfId="57338" xr:uid="{00000000-0005-0000-0000-0000C2CE0000}"/>
    <cellStyle name="Normal 66 4 3 2" xfId="57339" xr:uid="{00000000-0005-0000-0000-0000C3CE0000}"/>
    <cellStyle name="Normal 66 4 3 3" xfId="57340" xr:uid="{00000000-0005-0000-0000-0000C4CE0000}"/>
    <cellStyle name="Normal 66 4 4" xfId="57341" xr:uid="{00000000-0005-0000-0000-0000C5CE0000}"/>
    <cellStyle name="Normal 66 4 4 2" xfId="57342" xr:uid="{00000000-0005-0000-0000-0000C6CE0000}"/>
    <cellStyle name="Normal 66 4 4 3" xfId="57343" xr:uid="{00000000-0005-0000-0000-0000C7CE0000}"/>
    <cellStyle name="Normal 66 4 5" xfId="57344" xr:uid="{00000000-0005-0000-0000-0000C8CE0000}"/>
    <cellStyle name="Normal 66 4 5 2" xfId="57345" xr:uid="{00000000-0005-0000-0000-0000C9CE0000}"/>
    <cellStyle name="Normal 66 4 5 3" xfId="57346" xr:uid="{00000000-0005-0000-0000-0000CACE0000}"/>
    <cellStyle name="Normal 66 4 6" xfId="57347" xr:uid="{00000000-0005-0000-0000-0000CBCE0000}"/>
    <cellStyle name="Normal 66 4 7" xfId="57348" xr:uid="{00000000-0005-0000-0000-0000CCCE0000}"/>
    <cellStyle name="Normal 66 5" xfId="57349" xr:uid="{00000000-0005-0000-0000-0000CDCE0000}"/>
    <cellStyle name="Normal 66 5 2" xfId="57350" xr:uid="{00000000-0005-0000-0000-0000CECE0000}"/>
    <cellStyle name="Normal 66 5 2 2" xfId="57351" xr:uid="{00000000-0005-0000-0000-0000CFCE0000}"/>
    <cellStyle name="Normal 66 5 2 3" xfId="57352" xr:uid="{00000000-0005-0000-0000-0000D0CE0000}"/>
    <cellStyle name="Normal 66 5 3" xfId="57353" xr:uid="{00000000-0005-0000-0000-0000D1CE0000}"/>
    <cellStyle name="Normal 66 5 3 2" xfId="57354" xr:uid="{00000000-0005-0000-0000-0000D2CE0000}"/>
    <cellStyle name="Normal 66 5 3 3" xfId="57355" xr:uid="{00000000-0005-0000-0000-0000D3CE0000}"/>
    <cellStyle name="Normal 66 5 4" xfId="57356" xr:uid="{00000000-0005-0000-0000-0000D4CE0000}"/>
    <cellStyle name="Normal 66 5 4 2" xfId="57357" xr:uid="{00000000-0005-0000-0000-0000D5CE0000}"/>
    <cellStyle name="Normal 66 5 4 3" xfId="57358" xr:uid="{00000000-0005-0000-0000-0000D6CE0000}"/>
    <cellStyle name="Normal 66 5 5" xfId="57359" xr:uid="{00000000-0005-0000-0000-0000D7CE0000}"/>
    <cellStyle name="Normal 66 5 5 2" xfId="57360" xr:uid="{00000000-0005-0000-0000-0000D8CE0000}"/>
    <cellStyle name="Normal 66 5 5 3" xfId="57361" xr:uid="{00000000-0005-0000-0000-0000D9CE0000}"/>
    <cellStyle name="Normal 66 5 6" xfId="57362" xr:uid="{00000000-0005-0000-0000-0000DACE0000}"/>
    <cellStyle name="Normal 66 5 7" xfId="57363" xr:uid="{00000000-0005-0000-0000-0000DBCE0000}"/>
    <cellStyle name="Normal 66 6" xfId="57364" xr:uid="{00000000-0005-0000-0000-0000DCCE0000}"/>
    <cellStyle name="Normal 66 6 2" xfId="57365" xr:uid="{00000000-0005-0000-0000-0000DDCE0000}"/>
    <cellStyle name="Normal 66 6 2 2" xfId="57366" xr:uid="{00000000-0005-0000-0000-0000DECE0000}"/>
    <cellStyle name="Normal 66 6 2 3" xfId="57367" xr:uid="{00000000-0005-0000-0000-0000DFCE0000}"/>
    <cellStyle name="Normal 66 6 3" xfId="57368" xr:uid="{00000000-0005-0000-0000-0000E0CE0000}"/>
    <cellStyle name="Normal 66 6 3 2" xfId="57369" xr:uid="{00000000-0005-0000-0000-0000E1CE0000}"/>
    <cellStyle name="Normal 66 6 3 3" xfId="57370" xr:uid="{00000000-0005-0000-0000-0000E2CE0000}"/>
    <cellStyle name="Normal 66 6 4" xfId="57371" xr:uid="{00000000-0005-0000-0000-0000E3CE0000}"/>
    <cellStyle name="Normal 66 6 4 2" xfId="57372" xr:uid="{00000000-0005-0000-0000-0000E4CE0000}"/>
    <cellStyle name="Normal 66 6 4 3" xfId="57373" xr:uid="{00000000-0005-0000-0000-0000E5CE0000}"/>
    <cellStyle name="Normal 66 6 5" xfId="57374" xr:uid="{00000000-0005-0000-0000-0000E6CE0000}"/>
    <cellStyle name="Normal 66 6 5 2" xfId="57375" xr:uid="{00000000-0005-0000-0000-0000E7CE0000}"/>
    <cellStyle name="Normal 66 6 5 3" xfId="57376" xr:uid="{00000000-0005-0000-0000-0000E8CE0000}"/>
    <cellStyle name="Normal 66 6 6" xfId="57377" xr:uid="{00000000-0005-0000-0000-0000E9CE0000}"/>
    <cellStyle name="Normal 66 6 7" xfId="57378" xr:uid="{00000000-0005-0000-0000-0000EACE0000}"/>
    <cellStyle name="Normal 66 7" xfId="57379" xr:uid="{00000000-0005-0000-0000-0000EBCE0000}"/>
    <cellStyle name="Normal 66 7 2" xfId="57380" xr:uid="{00000000-0005-0000-0000-0000ECCE0000}"/>
    <cellStyle name="Normal 66 7 2 2" xfId="57381" xr:uid="{00000000-0005-0000-0000-0000EDCE0000}"/>
    <cellStyle name="Normal 66 7 2 3" xfId="57382" xr:uid="{00000000-0005-0000-0000-0000EECE0000}"/>
    <cellStyle name="Normal 66 7 3" xfId="57383" xr:uid="{00000000-0005-0000-0000-0000EFCE0000}"/>
    <cellStyle name="Normal 66 7 3 2" xfId="57384" xr:uid="{00000000-0005-0000-0000-0000F0CE0000}"/>
    <cellStyle name="Normal 66 7 3 3" xfId="57385" xr:uid="{00000000-0005-0000-0000-0000F1CE0000}"/>
    <cellStyle name="Normal 66 7 4" xfId="57386" xr:uid="{00000000-0005-0000-0000-0000F2CE0000}"/>
    <cellStyle name="Normal 66 7 4 2" xfId="57387" xr:uid="{00000000-0005-0000-0000-0000F3CE0000}"/>
    <cellStyle name="Normal 66 7 4 3" xfId="57388" xr:uid="{00000000-0005-0000-0000-0000F4CE0000}"/>
    <cellStyle name="Normal 66 7 5" xfId="57389" xr:uid="{00000000-0005-0000-0000-0000F5CE0000}"/>
    <cellStyle name="Normal 66 7 5 2" xfId="57390" xr:uid="{00000000-0005-0000-0000-0000F6CE0000}"/>
    <cellStyle name="Normal 66 7 5 3" xfId="57391" xr:uid="{00000000-0005-0000-0000-0000F7CE0000}"/>
    <cellStyle name="Normal 66 7 6" xfId="57392" xr:uid="{00000000-0005-0000-0000-0000F8CE0000}"/>
    <cellStyle name="Normal 66 7 7" xfId="57393" xr:uid="{00000000-0005-0000-0000-0000F9CE0000}"/>
    <cellStyle name="Normal 66 8" xfId="57394" xr:uid="{00000000-0005-0000-0000-0000FACE0000}"/>
    <cellStyle name="Normal 66 8 2" xfId="57395" xr:uid="{00000000-0005-0000-0000-0000FBCE0000}"/>
    <cellStyle name="Normal 66 8 2 2" xfId="57396" xr:uid="{00000000-0005-0000-0000-0000FCCE0000}"/>
    <cellStyle name="Normal 66 8 2 3" xfId="57397" xr:uid="{00000000-0005-0000-0000-0000FDCE0000}"/>
    <cellStyle name="Normal 66 8 3" xfId="57398" xr:uid="{00000000-0005-0000-0000-0000FECE0000}"/>
    <cellStyle name="Normal 66 8 4" xfId="57399" xr:uid="{00000000-0005-0000-0000-0000FFCE0000}"/>
    <cellStyle name="Normal 66 9" xfId="57400" xr:uid="{00000000-0005-0000-0000-000000CF0000}"/>
    <cellStyle name="Normal 66 9 2" xfId="57401" xr:uid="{00000000-0005-0000-0000-000001CF0000}"/>
    <cellStyle name="Normal 66 9 2 2" xfId="57402" xr:uid="{00000000-0005-0000-0000-000002CF0000}"/>
    <cellStyle name="Normal 66 9 2 3" xfId="57403" xr:uid="{00000000-0005-0000-0000-000003CF0000}"/>
    <cellStyle name="Normal 66 9 3" xfId="57404" xr:uid="{00000000-0005-0000-0000-000004CF0000}"/>
    <cellStyle name="Normal 66 9 4" xfId="57405" xr:uid="{00000000-0005-0000-0000-000005CF0000}"/>
    <cellStyle name="Normal 67" xfId="57406" xr:uid="{00000000-0005-0000-0000-000006CF0000}"/>
    <cellStyle name="Normal 67 10" xfId="57407" xr:uid="{00000000-0005-0000-0000-000007CF0000}"/>
    <cellStyle name="Normal 67 10 2" xfId="57408" xr:uid="{00000000-0005-0000-0000-000008CF0000}"/>
    <cellStyle name="Normal 67 10 2 2" xfId="57409" xr:uid="{00000000-0005-0000-0000-000009CF0000}"/>
    <cellStyle name="Normal 67 10 2 3" xfId="57410" xr:uid="{00000000-0005-0000-0000-00000ACF0000}"/>
    <cellStyle name="Normal 67 10 3" xfId="57411" xr:uid="{00000000-0005-0000-0000-00000BCF0000}"/>
    <cellStyle name="Normal 67 10 4" xfId="57412" xr:uid="{00000000-0005-0000-0000-00000CCF0000}"/>
    <cellStyle name="Normal 67 11" xfId="57413" xr:uid="{00000000-0005-0000-0000-00000DCF0000}"/>
    <cellStyle name="Normal 67 11 2" xfId="57414" xr:uid="{00000000-0005-0000-0000-00000ECF0000}"/>
    <cellStyle name="Normal 67 11 3" xfId="57415" xr:uid="{00000000-0005-0000-0000-00000FCF0000}"/>
    <cellStyle name="Normal 67 12" xfId="57416" xr:uid="{00000000-0005-0000-0000-000010CF0000}"/>
    <cellStyle name="Normal 67 13" xfId="57417" xr:uid="{00000000-0005-0000-0000-000011CF0000}"/>
    <cellStyle name="Normal 67 2" xfId="57418" xr:uid="{00000000-0005-0000-0000-000012CF0000}"/>
    <cellStyle name="Normal 67 2 2" xfId="57419" xr:uid="{00000000-0005-0000-0000-000013CF0000}"/>
    <cellStyle name="Normal 67 2 2 2" xfId="57420" xr:uid="{00000000-0005-0000-0000-000014CF0000}"/>
    <cellStyle name="Normal 67 2 2 3" xfId="57421" xr:uid="{00000000-0005-0000-0000-000015CF0000}"/>
    <cellStyle name="Normal 67 2 3" xfId="57422" xr:uid="{00000000-0005-0000-0000-000016CF0000}"/>
    <cellStyle name="Normal 67 2 3 2" xfId="57423" xr:uid="{00000000-0005-0000-0000-000017CF0000}"/>
    <cellStyle name="Normal 67 2 3 3" xfId="57424" xr:uid="{00000000-0005-0000-0000-000018CF0000}"/>
    <cellStyle name="Normal 67 2 4" xfId="57425" xr:uid="{00000000-0005-0000-0000-000019CF0000}"/>
    <cellStyle name="Normal 67 2 4 2" xfId="57426" xr:uid="{00000000-0005-0000-0000-00001ACF0000}"/>
    <cellStyle name="Normal 67 2 4 3" xfId="57427" xr:uid="{00000000-0005-0000-0000-00001BCF0000}"/>
    <cellStyle name="Normal 67 2 5" xfId="57428" xr:uid="{00000000-0005-0000-0000-00001CCF0000}"/>
    <cellStyle name="Normal 67 2 5 2" xfId="57429" xr:uid="{00000000-0005-0000-0000-00001DCF0000}"/>
    <cellStyle name="Normal 67 2 5 3" xfId="57430" xr:uid="{00000000-0005-0000-0000-00001ECF0000}"/>
    <cellStyle name="Normal 67 2 6" xfId="57431" xr:uid="{00000000-0005-0000-0000-00001FCF0000}"/>
    <cellStyle name="Normal 67 2 6 2" xfId="57432" xr:uid="{00000000-0005-0000-0000-000020CF0000}"/>
    <cellStyle name="Normal 67 2 6 3" xfId="57433" xr:uid="{00000000-0005-0000-0000-000021CF0000}"/>
    <cellStyle name="Normal 67 2 7" xfId="57434" xr:uid="{00000000-0005-0000-0000-000022CF0000}"/>
    <cellStyle name="Normal 67 2 7 2" xfId="57435" xr:uid="{00000000-0005-0000-0000-000023CF0000}"/>
    <cellStyle name="Normal 67 2 7 3" xfId="57436" xr:uid="{00000000-0005-0000-0000-000024CF0000}"/>
    <cellStyle name="Normal 67 2 8" xfId="57437" xr:uid="{00000000-0005-0000-0000-000025CF0000}"/>
    <cellStyle name="Normal 67 2 9" xfId="57438" xr:uid="{00000000-0005-0000-0000-000026CF0000}"/>
    <cellStyle name="Normal 67 3" xfId="57439" xr:uid="{00000000-0005-0000-0000-000027CF0000}"/>
    <cellStyle name="Normal 67 3 2" xfId="57440" xr:uid="{00000000-0005-0000-0000-000028CF0000}"/>
    <cellStyle name="Normal 67 3 2 2" xfId="57441" xr:uid="{00000000-0005-0000-0000-000029CF0000}"/>
    <cellStyle name="Normal 67 3 2 3" xfId="57442" xr:uid="{00000000-0005-0000-0000-00002ACF0000}"/>
    <cellStyle name="Normal 67 3 3" xfId="57443" xr:uid="{00000000-0005-0000-0000-00002BCF0000}"/>
    <cellStyle name="Normal 67 3 3 2" xfId="57444" xr:uid="{00000000-0005-0000-0000-00002CCF0000}"/>
    <cellStyle name="Normal 67 3 3 3" xfId="57445" xr:uid="{00000000-0005-0000-0000-00002DCF0000}"/>
    <cellStyle name="Normal 67 3 4" xfId="57446" xr:uid="{00000000-0005-0000-0000-00002ECF0000}"/>
    <cellStyle name="Normal 67 3 4 2" xfId="57447" xr:uid="{00000000-0005-0000-0000-00002FCF0000}"/>
    <cellStyle name="Normal 67 3 4 3" xfId="57448" xr:uid="{00000000-0005-0000-0000-000030CF0000}"/>
    <cellStyle name="Normal 67 3 5" xfId="57449" xr:uid="{00000000-0005-0000-0000-000031CF0000}"/>
    <cellStyle name="Normal 67 3 5 2" xfId="57450" xr:uid="{00000000-0005-0000-0000-000032CF0000}"/>
    <cellStyle name="Normal 67 3 5 3" xfId="57451" xr:uid="{00000000-0005-0000-0000-000033CF0000}"/>
    <cellStyle name="Normal 67 3 6" xfId="57452" xr:uid="{00000000-0005-0000-0000-000034CF0000}"/>
    <cellStyle name="Normal 67 3 6 2" xfId="57453" xr:uid="{00000000-0005-0000-0000-000035CF0000}"/>
    <cellStyle name="Normal 67 3 6 3" xfId="57454" xr:uid="{00000000-0005-0000-0000-000036CF0000}"/>
    <cellStyle name="Normal 67 3 7" xfId="57455" xr:uid="{00000000-0005-0000-0000-000037CF0000}"/>
    <cellStyle name="Normal 67 3 8" xfId="57456" xr:uid="{00000000-0005-0000-0000-000038CF0000}"/>
    <cellStyle name="Normal 67 4" xfId="57457" xr:uid="{00000000-0005-0000-0000-000039CF0000}"/>
    <cellStyle name="Normal 67 4 2" xfId="57458" xr:uid="{00000000-0005-0000-0000-00003ACF0000}"/>
    <cellStyle name="Normal 67 4 2 2" xfId="57459" xr:uid="{00000000-0005-0000-0000-00003BCF0000}"/>
    <cellStyle name="Normal 67 4 2 3" xfId="57460" xr:uid="{00000000-0005-0000-0000-00003CCF0000}"/>
    <cellStyle name="Normal 67 4 3" xfId="57461" xr:uid="{00000000-0005-0000-0000-00003DCF0000}"/>
    <cellStyle name="Normal 67 4 3 2" xfId="57462" xr:uid="{00000000-0005-0000-0000-00003ECF0000}"/>
    <cellStyle name="Normal 67 4 3 3" xfId="57463" xr:uid="{00000000-0005-0000-0000-00003FCF0000}"/>
    <cellStyle name="Normal 67 4 4" xfId="57464" xr:uid="{00000000-0005-0000-0000-000040CF0000}"/>
    <cellStyle name="Normal 67 4 4 2" xfId="57465" xr:uid="{00000000-0005-0000-0000-000041CF0000}"/>
    <cellStyle name="Normal 67 4 4 3" xfId="57466" xr:uid="{00000000-0005-0000-0000-000042CF0000}"/>
    <cellStyle name="Normal 67 4 5" xfId="57467" xr:uid="{00000000-0005-0000-0000-000043CF0000}"/>
    <cellStyle name="Normal 67 4 5 2" xfId="57468" xr:uid="{00000000-0005-0000-0000-000044CF0000}"/>
    <cellStyle name="Normal 67 4 5 3" xfId="57469" xr:uid="{00000000-0005-0000-0000-000045CF0000}"/>
    <cellStyle name="Normal 67 4 6" xfId="57470" xr:uid="{00000000-0005-0000-0000-000046CF0000}"/>
    <cellStyle name="Normal 67 4 7" xfId="57471" xr:uid="{00000000-0005-0000-0000-000047CF0000}"/>
    <cellStyle name="Normal 67 5" xfId="57472" xr:uid="{00000000-0005-0000-0000-000048CF0000}"/>
    <cellStyle name="Normal 67 5 2" xfId="57473" xr:uid="{00000000-0005-0000-0000-000049CF0000}"/>
    <cellStyle name="Normal 67 5 2 2" xfId="57474" xr:uid="{00000000-0005-0000-0000-00004ACF0000}"/>
    <cellStyle name="Normal 67 5 2 3" xfId="57475" xr:uid="{00000000-0005-0000-0000-00004BCF0000}"/>
    <cellStyle name="Normal 67 5 3" xfId="57476" xr:uid="{00000000-0005-0000-0000-00004CCF0000}"/>
    <cellStyle name="Normal 67 5 3 2" xfId="57477" xr:uid="{00000000-0005-0000-0000-00004DCF0000}"/>
    <cellStyle name="Normal 67 5 3 3" xfId="57478" xr:uid="{00000000-0005-0000-0000-00004ECF0000}"/>
    <cellStyle name="Normal 67 5 4" xfId="57479" xr:uid="{00000000-0005-0000-0000-00004FCF0000}"/>
    <cellStyle name="Normal 67 5 4 2" xfId="57480" xr:uid="{00000000-0005-0000-0000-000050CF0000}"/>
    <cellStyle name="Normal 67 5 4 3" xfId="57481" xr:uid="{00000000-0005-0000-0000-000051CF0000}"/>
    <cellStyle name="Normal 67 5 5" xfId="57482" xr:uid="{00000000-0005-0000-0000-000052CF0000}"/>
    <cellStyle name="Normal 67 5 5 2" xfId="57483" xr:uid="{00000000-0005-0000-0000-000053CF0000}"/>
    <cellStyle name="Normal 67 5 5 3" xfId="57484" xr:uid="{00000000-0005-0000-0000-000054CF0000}"/>
    <cellStyle name="Normal 67 5 6" xfId="57485" xr:uid="{00000000-0005-0000-0000-000055CF0000}"/>
    <cellStyle name="Normal 67 5 7" xfId="57486" xr:uid="{00000000-0005-0000-0000-000056CF0000}"/>
    <cellStyle name="Normal 67 6" xfId="57487" xr:uid="{00000000-0005-0000-0000-000057CF0000}"/>
    <cellStyle name="Normal 67 6 2" xfId="57488" xr:uid="{00000000-0005-0000-0000-000058CF0000}"/>
    <cellStyle name="Normal 67 6 2 2" xfId="57489" xr:uid="{00000000-0005-0000-0000-000059CF0000}"/>
    <cellStyle name="Normal 67 6 2 3" xfId="57490" xr:uid="{00000000-0005-0000-0000-00005ACF0000}"/>
    <cellStyle name="Normal 67 6 3" xfId="57491" xr:uid="{00000000-0005-0000-0000-00005BCF0000}"/>
    <cellStyle name="Normal 67 6 3 2" xfId="57492" xr:uid="{00000000-0005-0000-0000-00005CCF0000}"/>
    <cellStyle name="Normal 67 6 3 3" xfId="57493" xr:uid="{00000000-0005-0000-0000-00005DCF0000}"/>
    <cellStyle name="Normal 67 6 4" xfId="57494" xr:uid="{00000000-0005-0000-0000-00005ECF0000}"/>
    <cellStyle name="Normal 67 6 4 2" xfId="57495" xr:uid="{00000000-0005-0000-0000-00005FCF0000}"/>
    <cellStyle name="Normal 67 6 4 3" xfId="57496" xr:uid="{00000000-0005-0000-0000-000060CF0000}"/>
    <cellStyle name="Normal 67 6 5" xfId="57497" xr:uid="{00000000-0005-0000-0000-000061CF0000}"/>
    <cellStyle name="Normal 67 6 5 2" xfId="57498" xr:uid="{00000000-0005-0000-0000-000062CF0000}"/>
    <cellStyle name="Normal 67 6 5 3" xfId="57499" xr:uid="{00000000-0005-0000-0000-000063CF0000}"/>
    <cellStyle name="Normal 67 6 6" xfId="57500" xr:uid="{00000000-0005-0000-0000-000064CF0000}"/>
    <cellStyle name="Normal 67 6 7" xfId="57501" xr:uid="{00000000-0005-0000-0000-000065CF0000}"/>
    <cellStyle name="Normal 67 7" xfId="57502" xr:uid="{00000000-0005-0000-0000-000066CF0000}"/>
    <cellStyle name="Normal 67 7 2" xfId="57503" xr:uid="{00000000-0005-0000-0000-000067CF0000}"/>
    <cellStyle name="Normal 67 7 2 2" xfId="57504" xr:uid="{00000000-0005-0000-0000-000068CF0000}"/>
    <cellStyle name="Normal 67 7 2 3" xfId="57505" xr:uid="{00000000-0005-0000-0000-000069CF0000}"/>
    <cellStyle name="Normal 67 7 3" xfId="57506" xr:uid="{00000000-0005-0000-0000-00006ACF0000}"/>
    <cellStyle name="Normal 67 7 3 2" xfId="57507" xr:uid="{00000000-0005-0000-0000-00006BCF0000}"/>
    <cellStyle name="Normal 67 7 3 3" xfId="57508" xr:uid="{00000000-0005-0000-0000-00006CCF0000}"/>
    <cellStyle name="Normal 67 7 4" xfId="57509" xr:uid="{00000000-0005-0000-0000-00006DCF0000}"/>
    <cellStyle name="Normal 67 7 4 2" xfId="57510" xr:uid="{00000000-0005-0000-0000-00006ECF0000}"/>
    <cellStyle name="Normal 67 7 4 3" xfId="57511" xr:uid="{00000000-0005-0000-0000-00006FCF0000}"/>
    <cellStyle name="Normal 67 7 5" xfId="57512" xr:uid="{00000000-0005-0000-0000-000070CF0000}"/>
    <cellStyle name="Normal 67 7 5 2" xfId="57513" xr:uid="{00000000-0005-0000-0000-000071CF0000}"/>
    <cellStyle name="Normal 67 7 5 3" xfId="57514" xr:uid="{00000000-0005-0000-0000-000072CF0000}"/>
    <cellStyle name="Normal 67 7 6" xfId="57515" xr:uid="{00000000-0005-0000-0000-000073CF0000}"/>
    <cellStyle name="Normal 67 7 7" xfId="57516" xr:uid="{00000000-0005-0000-0000-000074CF0000}"/>
    <cellStyle name="Normal 67 8" xfId="57517" xr:uid="{00000000-0005-0000-0000-000075CF0000}"/>
    <cellStyle name="Normal 67 8 2" xfId="57518" xr:uid="{00000000-0005-0000-0000-000076CF0000}"/>
    <cellStyle name="Normal 67 8 2 2" xfId="57519" xr:uid="{00000000-0005-0000-0000-000077CF0000}"/>
    <cellStyle name="Normal 67 8 2 3" xfId="57520" xr:uid="{00000000-0005-0000-0000-000078CF0000}"/>
    <cellStyle name="Normal 67 8 3" xfId="57521" xr:uid="{00000000-0005-0000-0000-000079CF0000}"/>
    <cellStyle name="Normal 67 8 4" xfId="57522" xr:uid="{00000000-0005-0000-0000-00007ACF0000}"/>
    <cellStyle name="Normal 67 9" xfId="57523" xr:uid="{00000000-0005-0000-0000-00007BCF0000}"/>
    <cellStyle name="Normal 67 9 2" xfId="57524" xr:uid="{00000000-0005-0000-0000-00007CCF0000}"/>
    <cellStyle name="Normal 67 9 2 2" xfId="57525" xr:uid="{00000000-0005-0000-0000-00007DCF0000}"/>
    <cellStyle name="Normal 67 9 2 3" xfId="57526" xr:uid="{00000000-0005-0000-0000-00007ECF0000}"/>
    <cellStyle name="Normal 67 9 3" xfId="57527" xr:uid="{00000000-0005-0000-0000-00007FCF0000}"/>
    <cellStyle name="Normal 67 9 4" xfId="57528" xr:uid="{00000000-0005-0000-0000-000080CF0000}"/>
    <cellStyle name="Normal 68" xfId="57529" xr:uid="{00000000-0005-0000-0000-000081CF0000}"/>
    <cellStyle name="Normal 68 10" xfId="57530" xr:uid="{00000000-0005-0000-0000-000082CF0000}"/>
    <cellStyle name="Normal 68 11" xfId="57531" xr:uid="{00000000-0005-0000-0000-000083CF0000}"/>
    <cellStyle name="Normal 68 2" xfId="57532" xr:uid="{00000000-0005-0000-0000-000084CF0000}"/>
    <cellStyle name="Normal 68 2 2" xfId="57533" xr:uid="{00000000-0005-0000-0000-000085CF0000}"/>
    <cellStyle name="Normal 68 2 2 2" xfId="57534" xr:uid="{00000000-0005-0000-0000-000086CF0000}"/>
    <cellStyle name="Normal 68 2 2 3" xfId="57535" xr:uid="{00000000-0005-0000-0000-000087CF0000}"/>
    <cellStyle name="Normal 68 2 3" xfId="57536" xr:uid="{00000000-0005-0000-0000-000088CF0000}"/>
    <cellStyle name="Normal 68 2 3 2" xfId="57537" xr:uid="{00000000-0005-0000-0000-000089CF0000}"/>
    <cellStyle name="Normal 68 2 3 3" xfId="57538" xr:uid="{00000000-0005-0000-0000-00008ACF0000}"/>
    <cellStyle name="Normal 68 2 4" xfId="57539" xr:uid="{00000000-0005-0000-0000-00008BCF0000}"/>
    <cellStyle name="Normal 68 2 4 2" xfId="57540" xr:uid="{00000000-0005-0000-0000-00008CCF0000}"/>
    <cellStyle name="Normal 68 2 4 3" xfId="57541" xr:uid="{00000000-0005-0000-0000-00008DCF0000}"/>
    <cellStyle name="Normal 68 2 5" xfId="57542" xr:uid="{00000000-0005-0000-0000-00008ECF0000}"/>
    <cellStyle name="Normal 68 2 5 2" xfId="57543" xr:uid="{00000000-0005-0000-0000-00008FCF0000}"/>
    <cellStyle name="Normal 68 2 5 3" xfId="57544" xr:uid="{00000000-0005-0000-0000-000090CF0000}"/>
    <cellStyle name="Normal 68 2 6" xfId="57545" xr:uid="{00000000-0005-0000-0000-000091CF0000}"/>
    <cellStyle name="Normal 68 2 6 2" xfId="57546" xr:uid="{00000000-0005-0000-0000-000092CF0000}"/>
    <cellStyle name="Normal 68 2 6 3" xfId="57547" xr:uid="{00000000-0005-0000-0000-000093CF0000}"/>
    <cellStyle name="Normal 68 2 7" xfId="57548" xr:uid="{00000000-0005-0000-0000-000094CF0000}"/>
    <cellStyle name="Normal 68 2 7 2" xfId="57549" xr:uid="{00000000-0005-0000-0000-000095CF0000}"/>
    <cellStyle name="Normal 68 2 7 3" xfId="57550" xr:uid="{00000000-0005-0000-0000-000096CF0000}"/>
    <cellStyle name="Normal 68 2 8" xfId="57551" xr:uid="{00000000-0005-0000-0000-000097CF0000}"/>
    <cellStyle name="Normal 68 2 9" xfId="57552" xr:uid="{00000000-0005-0000-0000-000098CF0000}"/>
    <cellStyle name="Normal 68 3" xfId="57553" xr:uid="{00000000-0005-0000-0000-000099CF0000}"/>
    <cellStyle name="Normal 68 3 2" xfId="57554" xr:uid="{00000000-0005-0000-0000-00009ACF0000}"/>
    <cellStyle name="Normal 68 3 2 2" xfId="57555" xr:uid="{00000000-0005-0000-0000-00009BCF0000}"/>
    <cellStyle name="Normal 68 3 2 3" xfId="57556" xr:uid="{00000000-0005-0000-0000-00009CCF0000}"/>
    <cellStyle name="Normal 68 3 3" xfId="57557" xr:uid="{00000000-0005-0000-0000-00009DCF0000}"/>
    <cellStyle name="Normal 68 3 3 2" xfId="57558" xr:uid="{00000000-0005-0000-0000-00009ECF0000}"/>
    <cellStyle name="Normal 68 3 3 3" xfId="57559" xr:uid="{00000000-0005-0000-0000-00009FCF0000}"/>
    <cellStyle name="Normal 68 3 4" xfId="57560" xr:uid="{00000000-0005-0000-0000-0000A0CF0000}"/>
    <cellStyle name="Normal 68 3 4 2" xfId="57561" xr:uid="{00000000-0005-0000-0000-0000A1CF0000}"/>
    <cellStyle name="Normal 68 3 4 3" xfId="57562" xr:uid="{00000000-0005-0000-0000-0000A2CF0000}"/>
    <cellStyle name="Normal 68 3 5" xfId="57563" xr:uid="{00000000-0005-0000-0000-0000A3CF0000}"/>
    <cellStyle name="Normal 68 3 5 2" xfId="57564" xr:uid="{00000000-0005-0000-0000-0000A4CF0000}"/>
    <cellStyle name="Normal 68 3 5 3" xfId="57565" xr:uid="{00000000-0005-0000-0000-0000A5CF0000}"/>
    <cellStyle name="Normal 68 3 6" xfId="57566" xr:uid="{00000000-0005-0000-0000-0000A6CF0000}"/>
    <cellStyle name="Normal 68 3 7" xfId="57567" xr:uid="{00000000-0005-0000-0000-0000A7CF0000}"/>
    <cellStyle name="Normal 68 4" xfId="57568" xr:uid="{00000000-0005-0000-0000-0000A8CF0000}"/>
    <cellStyle name="Normal 68 4 2" xfId="57569" xr:uid="{00000000-0005-0000-0000-0000A9CF0000}"/>
    <cellStyle name="Normal 68 4 3" xfId="57570" xr:uid="{00000000-0005-0000-0000-0000AACF0000}"/>
    <cellStyle name="Normal 68 5" xfId="57571" xr:uid="{00000000-0005-0000-0000-0000ABCF0000}"/>
    <cellStyle name="Normal 68 5 2" xfId="57572" xr:uid="{00000000-0005-0000-0000-0000ACCF0000}"/>
    <cellStyle name="Normal 68 5 3" xfId="57573" xr:uid="{00000000-0005-0000-0000-0000ADCF0000}"/>
    <cellStyle name="Normal 68 6" xfId="57574" xr:uid="{00000000-0005-0000-0000-0000AECF0000}"/>
    <cellStyle name="Normal 68 6 2" xfId="57575" xr:uid="{00000000-0005-0000-0000-0000AFCF0000}"/>
    <cellStyle name="Normal 68 6 3" xfId="57576" xr:uid="{00000000-0005-0000-0000-0000B0CF0000}"/>
    <cellStyle name="Normal 68 7" xfId="57577" xr:uid="{00000000-0005-0000-0000-0000B1CF0000}"/>
    <cellStyle name="Normal 68 7 2" xfId="57578" xr:uid="{00000000-0005-0000-0000-0000B2CF0000}"/>
    <cellStyle name="Normal 68 7 3" xfId="57579" xr:uid="{00000000-0005-0000-0000-0000B3CF0000}"/>
    <cellStyle name="Normal 68 8" xfId="57580" xr:uid="{00000000-0005-0000-0000-0000B4CF0000}"/>
    <cellStyle name="Normal 68 8 2" xfId="57581" xr:uid="{00000000-0005-0000-0000-0000B5CF0000}"/>
    <cellStyle name="Normal 68 8 3" xfId="57582" xr:uid="{00000000-0005-0000-0000-0000B6CF0000}"/>
    <cellStyle name="Normal 68 9" xfId="57583" xr:uid="{00000000-0005-0000-0000-0000B7CF0000}"/>
    <cellStyle name="Normal 68 9 2" xfId="57584" xr:uid="{00000000-0005-0000-0000-0000B8CF0000}"/>
    <cellStyle name="Normal 68 9 3" xfId="57585" xr:uid="{00000000-0005-0000-0000-0000B9CF0000}"/>
    <cellStyle name="Normal 69" xfId="57586" xr:uid="{00000000-0005-0000-0000-0000BACF0000}"/>
    <cellStyle name="Normal 69 10" xfId="57587" xr:uid="{00000000-0005-0000-0000-0000BBCF0000}"/>
    <cellStyle name="Normal 69 11" xfId="57588" xr:uid="{00000000-0005-0000-0000-0000BCCF0000}"/>
    <cellStyle name="Normal 69 2" xfId="57589" xr:uid="{00000000-0005-0000-0000-0000BDCF0000}"/>
    <cellStyle name="Normal 69 2 2" xfId="57590" xr:uid="{00000000-0005-0000-0000-0000BECF0000}"/>
    <cellStyle name="Normal 69 2 2 2" xfId="57591" xr:uid="{00000000-0005-0000-0000-0000BFCF0000}"/>
    <cellStyle name="Normal 69 2 2 3" xfId="57592" xr:uid="{00000000-0005-0000-0000-0000C0CF0000}"/>
    <cellStyle name="Normal 69 2 3" xfId="57593" xr:uid="{00000000-0005-0000-0000-0000C1CF0000}"/>
    <cellStyle name="Normal 69 2 3 2" xfId="57594" xr:uid="{00000000-0005-0000-0000-0000C2CF0000}"/>
    <cellStyle name="Normal 69 2 3 3" xfId="57595" xr:uid="{00000000-0005-0000-0000-0000C3CF0000}"/>
    <cellStyle name="Normal 69 2 4" xfId="57596" xr:uid="{00000000-0005-0000-0000-0000C4CF0000}"/>
    <cellStyle name="Normal 69 2 4 2" xfId="57597" xr:uid="{00000000-0005-0000-0000-0000C5CF0000}"/>
    <cellStyle name="Normal 69 2 4 3" xfId="57598" xr:uid="{00000000-0005-0000-0000-0000C6CF0000}"/>
    <cellStyle name="Normal 69 2 5" xfId="57599" xr:uid="{00000000-0005-0000-0000-0000C7CF0000}"/>
    <cellStyle name="Normal 69 2 5 2" xfId="57600" xr:uid="{00000000-0005-0000-0000-0000C8CF0000}"/>
    <cellStyle name="Normal 69 2 5 3" xfId="57601" xr:uid="{00000000-0005-0000-0000-0000C9CF0000}"/>
    <cellStyle name="Normal 69 2 6" xfId="57602" xr:uid="{00000000-0005-0000-0000-0000CACF0000}"/>
    <cellStyle name="Normal 69 2 6 2" xfId="57603" xr:uid="{00000000-0005-0000-0000-0000CBCF0000}"/>
    <cellStyle name="Normal 69 2 6 3" xfId="57604" xr:uid="{00000000-0005-0000-0000-0000CCCF0000}"/>
    <cellStyle name="Normal 69 2 7" xfId="57605" xr:uid="{00000000-0005-0000-0000-0000CDCF0000}"/>
    <cellStyle name="Normal 69 2 7 2" xfId="57606" xr:uid="{00000000-0005-0000-0000-0000CECF0000}"/>
    <cellStyle name="Normal 69 2 7 3" xfId="57607" xr:uid="{00000000-0005-0000-0000-0000CFCF0000}"/>
    <cellStyle name="Normal 69 2 8" xfId="57608" xr:uid="{00000000-0005-0000-0000-0000D0CF0000}"/>
    <cellStyle name="Normal 69 2 9" xfId="57609" xr:uid="{00000000-0005-0000-0000-0000D1CF0000}"/>
    <cellStyle name="Normal 69 3" xfId="57610" xr:uid="{00000000-0005-0000-0000-0000D2CF0000}"/>
    <cellStyle name="Normal 69 3 2" xfId="57611" xr:uid="{00000000-0005-0000-0000-0000D3CF0000}"/>
    <cellStyle name="Normal 69 3 2 2" xfId="57612" xr:uid="{00000000-0005-0000-0000-0000D4CF0000}"/>
    <cellStyle name="Normal 69 3 2 3" xfId="57613" xr:uid="{00000000-0005-0000-0000-0000D5CF0000}"/>
    <cellStyle name="Normal 69 3 3" xfId="57614" xr:uid="{00000000-0005-0000-0000-0000D6CF0000}"/>
    <cellStyle name="Normal 69 3 3 2" xfId="57615" xr:uid="{00000000-0005-0000-0000-0000D7CF0000}"/>
    <cellStyle name="Normal 69 3 3 3" xfId="57616" xr:uid="{00000000-0005-0000-0000-0000D8CF0000}"/>
    <cellStyle name="Normal 69 3 4" xfId="57617" xr:uid="{00000000-0005-0000-0000-0000D9CF0000}"/>
    <cellStyle name="Normal 69 3 4 2" xfId="57618" xr:uid="{00000000-0005-0000-0000-0000DACF0000}"/>
    <cellStyle name="Normal 69 3 4 3" xfId="57619" xr:uid="{00000000-0005-0000-0000-0000DBCF0000}"/>
    <cellStyle name="Normal 69 3 5" xfId="57620" xr:uid="{00000000-0005-0000-0000-0000DCCF0000}"/>
    <cellStyle name="Normal 69 3 5 2" xfId="57621" xr:uid="{00000000-0005-0000-0000-0000DDCF0000}"/>
    <cellStyle name="Normal 69 3 5 3" xfId="57622" xr:uid="{00000000-0005-0000-0000-0000DECF0000}"/>
    <cellStyle name="Normal 69 3 6" xfId="57623" xr:uid="{00000000-0005-0000-0000-0000DFCF0000}"/>
    <cellStyle name="Normal 69 3 7" xfId="57624" xr:uid="{00000000-0005-0000-0000-0000E0CF0000}"/>
    <cellStyle name="Normal 69 4" xfId="57625" xr:uid="{00000000-0005-0000-0000-0000E1CF0000}"/>
    <cellStyle name="Normal 69 4 2" xfId="57626" xr:uid="{00000000-0005-0000-0000-0000E2CF0000}"/>
    <cellStyle name="Normal 69 4 3" xfId="57627" xr:uid="{00000000-0005-0000-0000-0000E3CF0000}"/>
    <cellStyle name="Normal 69 5" xfId="57628" xr:uid="{00000000-0005-0000-0000-0000E4CF0000}"/>
    <cellStyle name="Normal 69 5 2" xfId="57629" xr:uid="{00000000-0005-0000-0000-0000E5CF0000}"/>
    <cellStyle name="Normal 69 5 3" xfId="57630" xr:uid="{00000000-0005-0000-0000-0000E6CF0000}"/>
    <cellStyle name="Normal 69 6" xfId="57631" xr:uid="{00000000-0005-0000-0000-0000E7CF0000}"/>
    <cellStyle name="Normal 69 6 2" xfId="57632" xr:uid="{00000000-0005-0000-0000-0000E8CF0000}"/>
    <cellStyle name="Normal 69 6 3" xfId="57633" xr:uid="{00000000-0005-0000-0000-0000E9CF0000}"/>
    <cellStyle name="Normal 69 7" xfId="57634" xr:uid="{00000000-0005-0000-0000-0000EACF0000}"/>
    <cellStyle name="Normal 69 7 2" xfId="57635" xr:uid="{00000000-0005-0000-0000-0000EBCF0000}"/>
    <cellStyle name="Normal 69 7 3" xfId="57636" xr:uid="{00000000-0005-0000-0000-0000ECCF0000}"/>
    <cellStyle name="Normal 69 8" xfId="57637" xr:uid="{00000000-0005-0000-0000-0000EDCF0000}"/>
    <cellStyle name="Normal 69 8 2" xfId="57638" xr:uid="{00000000-0005-0000-0000-0000EECF0000}"/>
    <cellStyle name="Normal 69 8 3" xfId="57639" xr:uid="{00000000-0005-0000-0000-0000EFCF0000}"/>
    <cellStyle name="Normal 69 9" xfId="57640" xr:uid="{00000000-0005-0000-0000-0000F0CF0000}"/>
    <cellStyle name="Normal 69 9 2" xfId="57641" xr:uid="{00000000-0005-0000-0000-0000F1CF0000}"/>
    <cellStyle name="Normal 69 9 3" xfId="57642" xr:uid="{00000000-0005-0000-0000-0000F2CF0000}"/>
    <cellStyle name="Normal 7" xfId="1725" xr:uid="{00000000-0005-0000-0000-0000F3CF0000}"/>
    <cellStyle name="Normal 7 2" xfId="1726" xr:uid="{00000000-0005-0000-0000-0000F4CF0000}"/>
    <cellStyle name="Normal 7 2 2" xfId="1727" xr:uid="{00000000-0005-0000-0000-0000F5CF0000}"/>
    <cellStyle name="Normal 7 2 2 2" xfId="1728" xr:uid="{00000000-0005-0000-0000-0000F6CF0000}"/>
    <cellStyle name="Normal 7 2 3" xfId="1729" xr:uid="{00000000-0005-0000-0000-0000F7CF0000}"/>
    <cellStyle name="Normal 7 2 3 2" xfId="1730" xr:uid="{00000000-0005-0000-0000-0000F8CF0000}"/>
    <cellStyle name="Normal 7 2 4" xfId="1731" xr:uid="{00000000-0005-0000-0000-0000F9CF0000}"/>
    <cellStyle name="Normal 7 2 4 2" xfId="1732" xr:uid="{00000000-0005-0000-0000-0000FACF0000}"/>
    <cellStyle name="Normal 7 2 5" xfId="1733" xr:uid="{00000000-0005-0000-0000-0000FBCF0000}"/>
    <cellStyle name="Normal 7 2 5 2" xfId="1734" xr:uid="{00000000-0005-0000-0000-0000FCCF0000}"/>
    <cellStyle name="Normal 7 2 6" xfId="1735" xr:uid="{00000000-0005-0000-0000-0000FDCF0000}"/>
    <cellStyle name="Normal 7 2 6 2" xfId="1736" xr:uid="{00000000-0005-0000-0000-0000FECF0000}"/>
    <cellStyle name="Normal 7 3" xfId="1737" xr:uid="{00000000-0005-0000-0000-0000FFCF0000}"/>
    <cellStyle name="Normal 7 3 2" xfId="1738" xr:uid="{00000000-0005-0000-0000-000000D00000}"/>
    <cellStyle name="Normal 7 3 2 2" xfId="1739" xr:uid="{00000000-0005-0000-0000-000001D00000}"/>
    <cellStyle name="Normal 7 3 3" xfId="1740" xr:uid="{00000000-0005-0000-0000-000002D00000}"/>
    <cellStyle name="Normal 7 3 3 2" xfId="1741" xr:uid="{00000000-0005-0000-0000-000003D00000}"/>
    <cellStyle name="Normal 7 3 4" xfId="1742" xr:uid="{00000000-0005-0000-0000-000004D00000}"/>
    <cellStyle name="Normal 7 3 4 2" xfId="1743" xr:uid="{00000000-0005-0000-0000-000005D00000}"/>
    <cellStyle name="Normal 7 3 5" xfId="1744" xr:uid="{00000000-0005-0000-0000-000006D00000}"/>
    <cellStyle name="Normal 7 3 5 2" xfId="1745" xr:uid="{00000000-0005-0000-0000-000007D00000}"/>
    <cellStyle name="Normal 7 3 6" xfId="1746" xr:uid="{00000000-0005-0000-0000-000008D00000}"/>
    <cellStyle name="Normal 7 3 6 2" xfId="1747" xr:uid="{00000000-0005-0000-0000-000009D00000}"/>
    <cellStyle name="Normal 7 4" xfId="1748" xr:uid="{00000000-0005-0000-0000-00000AD00000}"/>
    <cellStyle name="Normal 7 4 2" xfId="1749" xr:uid="{00000000-0005-0000-0000-00000BD00000}"/>
    <cellStyle name="Normal 7 4 2 2" xfId="1750" xr:uid="{00000000-0005-0000-0000-00000CD00000}"/>
    <cellStyle name="Normal 7 4 3" xfId="1751" xr:uid="{00000000-0005-0000-0000-00000DD00000}"/>
    <cellStyle name="Normal 7 4 3 2" xfId="1752" xr:uid="{00000000-0005-0000-0000-00000ED00000}"/>
    <cellStyle name="Normal 7 4 4" xfId="1753" xr:uid="{00000000-0005-0000-0000-00000FD00000}"/>
    <cellStyle name="Normal 7 4 4 2" xfId="1754" xr:uid="{00000000-0005-0000-0000-000010D00000}"/>
    <cellStyle name="Normal 7 4 5" xfId="1755" xr:uid="{00000000-0005-0000-0000-000011D00000}"/>
    <cellStyle name="Normal 7 4 5 2" xfId="1756" xr:uid="{00000000-0005-0000-0000-000012D00000}"/>
    <cellStyle name="Normal 7 4 6" xfId="1757" xr:uid="{00000000-0005-0000-0000-000013D00000}"/>
    <cellStyle name="Normal 7 4 6 2" xfId="1758" xr:uid="{00000000-0005-0000-0000-000014D00000}"/>
    <cellStyle name="Normal 7 5" xfId="1759" xr:uid="{00000000-0005-0000-0000-000015D00000}"/>
    <cellStyle name="Normal 7 5 2" xfId="1760" xr:uid="{00000000-0005-0000-0000-000016D00000}"/>
    <cellStyle name="Normal 7 5 2 2" xfId="1761" xr:uid="{00000000-0005-0000-0000-000017D00000}"/>
    <cellStyle name="Normal 7 5 3" xfId="1762" xr:uid="{00000000-0005-0000-0000-000018D00000}"/>
    <cellStyle name="Normal 7 5 3 2" xfId="1763" xr:uid="{00000000-0005-0000-0000-000019D00000}"/>
    <cellStyle name="Normal 7 5 4" xfId="1764" xr:uid="{00000000-0005-0000-0000-00001AD00000}"/>
    <cellStyle name="Normal 7 5 4 2" xfId="1765" xr:uid="{00000000-0005-0000-0000-00001BD00000}"/>
    <cellStyle name="Normal 7 5 5" xfId="1766" xr:uid="{00000000-0005-0000-0000-00001CD00000}"/>
    <cellStyle name="Normal 7 5 5 2" xfId="1767" xr:uid="{00000000-0005-0000-0000-00001DD00000}"/>
    <cellStyle name="Normal 7 5 6" xfId="1768" xr:uid="{00000000-0005-0000-0000-00001ED00000}"/>
    <cellStyle name="Normal 7 5 6 2" xfId="1769" xr:uid="{00000000-0005-0000-0000-00001FD00000}"/>
    <cellStyle name="Normal 7 6" xfId="1770" xr:uid="{00000000-0005-0000-0000-000020D00000}"/>
    <cellStyle name="Normal 7 6 2" xfId="1771" xr:uid="{00000000-0005-0000-0000-000021D00000}"/>
    <cellStyle name="Normal 7 6 2 2" xfId="1772" xr:uid="{00000000-0005-0000-0000-000022D00000}"/>
    <cellStyle name="Normal 7 6 3" xfId="1773" xr:uid="{00000000-0005-0000-0000-000023D00000}"/>
    <cellStyle name="Normal 7 6 3 2" xfId="1774" xr:uid="{00000000-0005-0000-0000-000024D00000}"/>
    <cellStyle name="Normal 7 6 4" xfId="1775" xr:uid="{00000000-0005-0000-0000-000025D00000}"/>
    <cellStyle name="Normal 7 6 4 2" xfId="1776" xr:uid="{00000000-0005-0000-0000-000026D00000}"/>
    <cellStyle name="Normal 7 6 5" xfId="1777" xr:uid="{00000000-0005-0000-0000-000027D00000}"/>
    <cellStyle name="Normal 7 6 5 2" xfId="1778" xr:uid="{00000000-0005-0000-0000-000028D00000}"/>
    <cellStyle name="Normal 7 6 6" xfId="1779" xr:uid="{00000000-0005-0000-0000-000029D00000}"/>
    <cellStyle name="Normal 7 6 6 2" xfId="1780" xr:uid="{00000000-0005-0000-0000-00002AD00000}"/>
    <cellStyle name="Normal 7 7" xfId="1781" xr:uid="{00000000-0005-0000-0000-00002BD00000}"/>
    <cellStyle name="Normal 7 7 2" xfId="1782" xr:uid="{00000000-0005-0000-0000-00002CD00000}"/>
    <cellStyle name="Normal 7 7 2 2" xfId="1783" xr:uid="{00000000-0005-0000-0000-00002DD00000}"/>
    <cellStyle name="Normal 7 7 3" xfId="1784" xr:uid="{00000000-0005-0000-0000-00002ED00000}"/>
    <cellStyle name="Normal 7 7 3 2" xfId="1785" xr:uid="{00000000-0005-0000-0000-00002FD00000}"/>
    <cellStyle name="Normal 7 7 4" xfId="1786" xr:uid="{00000000-0005-0000-0000-000030D00000}"/>
    <cellStyle name="Normal 7 7 4 2" xfId="1787" xr:uid="{00000000-0005-0000-0000-000031D00000}"/>
    <cellStyle name="Normal 7 7 5" xfId="1788" xr:uid="{00000000-0005-0000-0000-000032D00000}"/>
    <cellStyle name="Normal 7 7 5 2" xfId="1789" xr:uid="{00000000-0005-0000-0000-000033D00000}"/>
    <cellStyle name="Normal 7 7 6" xfId="1790" xr:uid="{00000000-0005-0000-0000-000034D00000}"/>
    <cellStyle name="Normal 7 7 6 2" xfId="1791" xr:uid="{00000000-0005-0000-0000-000035D00000}"/>
    <cellStyle name="Normal 7 8" xfId="1792" xr:uid="{00000000-0005-0000-0000-000036D00000}"/>
    <cellStyle name="Normal 7 8 2" xfId="1793" xr:uid="{00000000-0005-0000-0000-000037D00000}"/>
    <cellStyle name="Normal 7 8 2 2" xfId="1794" xr:uid="{00000000-0005-0000-0000-000038D00000}"/>
    <cellStyle name="Normal 7 8 3" xfId="1795" xr:uid="{00000000-0005-0000-0000-000039D00000}"/>
    <cellStyle name="Normal 7 8 3 2" xfId="1796" xr:uid="{00000000-0005-0000-0000-00003AD00000}"/>
    <cellStyle name="Normal 7 8 4" xfId="1797" xr:uid="{00000000-0005-0000-0000-00003BD00000}"/>
    <cellStyle name="Normal 7 8 4 2" xfId="1798" xr:uid="{00000000-0005-0000-0000-00003CD00000}"/>
    <cellStyle name="Normal 7 8 5" xfId="1799" xr:uid="{00000000-0005-0000-0000-00003DD00000}"/>
    <cellStyle name="Normal 7 8 5 2" xfId="1800" xr:uid="{00000000-0005-0000-0000-00003ED00000}"/>
    <cellStyle name="Normal 7 8 6" xfId="1801" xr:uid="{00000000-0005-0000-0000-00003FD00000}"/>
    <cellStyle name="Normal 7 8 6 2" xfId="1802" xr:uid="{00000000-0005-0000-0000-000040D00000}"/>
    <cellStyle name="Normal 70" xfId="57643" xr:uid="{00000000-0005-0000-0000-000041D00000}"/>
    <cellStyle name="Normal 70 10" xfId="57644" xr:uid="{00000000-0005-0000-0000-000042D00000}"/>
    <cellStyle name="Normal 70 11" xfId="57645" xr:uid="{00000000-0005-0000-0000-000043D00000}"/>
    <cellStyle name="Normal 70 2" xfId="57646" xr:uid="{00000000-0005-0000-0000-000044D00000}"/>
    <cellStyle name="Normal 70 2 2" xfId="57647" xr:uid="{00000000-0005-0000-0000-000045D00000}"/>
    <cellStyle name="Normal 70 2 2 2" xfId="57648" xr:uid="{00000000-0005-0000-0000-000046D00000}"/>
    <cellStyle name="Normal 70 2 2 3" xfId="57649" xr:uid="{00000000-0005-0000-0000-000047D00000}"/>
    <cellStyle name="Normal 70 2 3" xfId="57650" xr:uid="{00000000-0005-0000-0000-000048D00000}"/>
    <cellStyle name="Normal 70 2 3 2" xfId="57651" xr:uid="{00000000-0005-0000-0000-000049D00000}"/>
    <cellStyle name="Normal 70 2 3 3" xfId="57652" xr:uid="{00000000-0005-0000-0000-00004AD00000}"/>
    <cellStyle name="Normal 70 2 4" xfId="57653" xr:uid="{00000000-0005-0000-0000-00004BD00000}"/>
    <cellStyle name="Normal 70 2 4 2" xfId="57654" xr:uid="{00000000-0005-0000-0000-00004CD00000}"/>
    <cellStyle name="Normal 70 2 4 3" xfId="57655" xr:uid="{00000000-0005-0000-0000-00004DD00000}"/>
    <cellStyle name="Normal 70 2 5" xfId="57656" xr:uid="{00000000-0005-0000-0000-00004ED00000}"/>
    <cellStyle name="Normal 70 2 5 2" xfId="57657" xr:uid="{00000000-0005-0000-0000-00004FD00000}"/>
    <cellStyle name="Normal 70 2 5 3" xfId="57658" xr:uid="{00000000-0005-0000-0000-000050D00000}"/>
    <cellStyle name="Normal 70 2 6" xfId="57659" xr:uid="{00000000-0005-0000-0000-000051D00000}"/>
    <cellStyle name="Normal 70 2 6 2" xfId="57660" xr:uid="{00000000-0005-0000-0000-000052D00000}"/>
    <cellStyle name="Normal 70 2 6 3" xfId="57661" xr:uid="{00000000-0005-0000-0000-000053D00000}"/>
    <cellStyle name="Normal 70 2 7" xfId="57662" xr:uid="{00000000-0005-0000-0000-000054D00000}"/>
    <cellStyle name="Normal 70 2 7 2" xfId="57663" xr:uid="{00000000-0005-0000-0000-000055D00000}"/>
    <cellStyle name="Normal 70 2 7 3" xfId="57664" xr:uid="{00000000-0005-0000-0000-000056D00000}"/>
    <cellStyle name="Normal 70 2 8" xfId="57665" xr:uid="{00000000-0005-0000-0000-000057D00000}"/>
    <cellStyle name="Normal 70 2 9" xfId="57666" xr:uid="{00000000-0005-0000-0000-000058D00000}"/>
    <cellStyle name="Normal 70 3" xfId="57667" xr:uid="{00000000-0005-0000-0000-000059D00000}"/>
    <cellStyle name="Normal 70 3 2" xfId="57668" xr:uid="{00000000-0005-0000-0000-00005AD00000}"/>
    <cellStyle name="Normal 70 3 2 2" xfId="57669" xr:uid="{00000000-0005-0000-0000-00005BD00000}"/>
    <cellStyle name="Normal 70 3 2 3" xfId="57670" xr:uid="{00000000-0005-0000-0000-00005CD00000}"/>
    <cellStyle name="Normal 70 3 3" xfId="57671" xr:uid="{00000000-0005-0000-0000-00005DD00000}"/>
    <cellStyle name="Normal 70 3 3 2" xfId="57672" xr:uid="{00000000-0005-0000-0000-00005ED00000}"/>
    <cellStyle name="Normal 70 3 3 3" xfId="57673" xr:uid="{00000000-0005-0000-0000-00005FD00000}"/>
    <cellStyle name="Normal 70 3 4" xfId="57674" xr:uid="{00000000-0005-0000-0000-000060D00000}"/>
    <cellStyle name="Normal 70 3 4 2" xfId="57675" xr:uid="{00000000-0005-0000-0000-000061D00000}"/>
    <cellStyle name="Normal 70 3 4 3" xfId="57676" xr:uid="{00000000-0005-0000-0000-000062D00000}"/>
    <cellStyle name="Normal 70 3 5" xfId="57677" xr:uid="{00000000-0005-0000-0000-000063D00000}"/>
    <cellStyle name="Normal 70 3 5 2" xfId="57678" xr:uid="{00000000-0005-0000-0000-000064D00000}"/>
    <cellStyle name="Normal 70 3 5 3" xfId="57679" xr:uid="{00000000-0005-0000-0000-000065D00000}"/>
    <cellStyle name="Normal 70 3 6" xfId="57680" xr:uid="{00000000-0005-0000-0000-000066D00000}"/>
    <cellStyle name="Normal 70 3 7" xfId="57681" xr:uid="{00000000-0005-0000-0000-000067D00000}"/>
    <cellStyle name="Normal 70 4" xfId="57682" xr:uid="{00000000-0005-0000-0000-000068D00000}"/>
    <cellStyle name="Normal 70 4 2" xfId="57683" xr:uid="{00000000-0005-0000-0000-000069D00000}"/>
    <cellStyle name="Normal 70 4 3" xfId="57684" xr:uid="{00000000-0005-0000-0000-00006AD00000}"/>
    <cellStyle name="Normal 70 5" xfId="57685" xr:uid="{00000000-0005-0000-0000-00006BD00000}"/>
    <cellStyle name="Normal 70 5 2" xfId="57686" xr:uid="{00000000-0005-0000-0000-00006CD00000}"/>
    <cellStyle name="Normal 70 5 3" xfId="57687" xr:uid="{00000000-0005-0000-0000-00006DD00000}"/>
    <cellStyle name="Normal 70 6" xfId="57688" xr:uid="{00000000-0005-0000-0000-00006ED00000}"/>
    <cellStyle name="Normal 70 6 2" xfId="57689" xr:uid="{00000000-0005-0000-0000-00006FD00000}"/>
    <cellStyle name="Normal 70 6 3" xfId="57690" xr:uid="{00000000-0005-0000-0000-000070D00000}"/>
    <cellStyle name="Normal 70 7" xfId="57691" xr:uid="{00000000-0005-0000-0000-000071D00000}"/>
    <cellStyle name="Normal 70 7 2" xfId="57692" xr:uid="{00000000-0005-0000-0000-000072D00000}"/>
    <cellStyle name="Normal 70 7 3" xfId="57693" xr:uid="{00000000-0005-0000-0000-000073D00000}"/>
    <cellStyle name="Normal 70 8" xfId="57694" xr:uid="{00000000-0005-0000-0000-000074D00000}"/>
    <cellStyle name="Normal 70 8 2" xfId="57695" xr:uid="{00000000-0005-0000-0000-000075D00000}"/>
    <cellStyle name="Normal 70 8 3" xfId="57696" xr:uid="{00000000-0005-0000-0000-000076D00000}"/>
    <cellStyle name="Normal 70 9" xfId="57697" xr:uid="{00000000-0005-0000-0000-000077D00000}"/>
    <cellStyle name="Normal 70 9 2" xfId="57698" xr:uid="{00000000-0005-0000-0000-000078D00000}"/>
    <cellStyle name="Normal 70 9 3" xfId="57699" xr:uid="{00000000-0005-0000-0000-000079D00000}"/>
    <cellStyle name="Normal 71" xfId="57700" xr:uid="{00000000-0005-0000-0000-00007AD00000}"/>
    <cellStyle name="Normal 71 10" xfId="57701" xr:uid="{00000000-0005-0000-0000-00007BD00000}"/>
    <cellStyle name="Normal 71 11" xfId="57702" xr:uid="{00000000-0005-0000-0000-00007CD00000}"/>
    <cellStyle name="Normal 71 2" xfId="57703" xr:uid="{00000000-0005-0000-0000-00007DD00000}"/>
    <cellStyle name="Normal 71 2 2" xfId="57704" xr:uid="{00000000-0005-0000-0000-00007ED00000}"/>
    <cellStyle name="Normal 71 2 2 2" xfId="57705" xr:uid="{00000000-0005-0000-0000-00007FD00000}"/>
    <cellStyle name="Normal 71 2 2 3" xfId="57706" xr:uid="{00000000-0005-0000-0000-000080D00000}"/>
    <cellStyle name="Normal 71 2 3" xfId="57707" xr:uid="{00000000-0005-0000-0000-000081D00000}"/>
    <cellStyle name="Normal 71 2 3 2" xfId="57708" xr:uid="{00000000-0005-0000-0000-000082D00000}"/>
    <cellStyle name="Normal 71 2 3 3" xfId="57709" xr:uid="{00000000-0005-0000-0000-000083D00000}"/>
    <cellStyle name="Normal 71 2 4" xfId="57710" xr:uid="{00000000-0005-0000-0000-000084D00000}"/>
    <cellStyle name="Normal 71 2 4 2" xfId="57711" xr:uid="{00000000-0005-0000-0000-000085D00000}"/>
    <cellStyle name="Normal 71 2 4 3" xfId="57712" xr:uid="{00000000-0005-0000-0000-000086D00000}"/>
    <cellStyle name="Normal 71 2 5" xfId="57713" xr:uid="{00000000-0005-0000-0000-000087D00000}"/>
    <cellStyle name="Normal 71 2 5 2" xfId="57714" xr:uid="{00000000-0005-0000-0000-000088D00000}"/>
    <cellStyle name="Normal 71 2 5 3" xfId="57715" xr:uid="{00000000-0005-0000-0000-000089D00000}"/>
    <cellStyle name="Normal 71 2 6" xfId="57716" xr:uid="{00000000-0005-0000-0000-00008AD00000}"/>
    <cellStyle name="Normal 71 2 6 2" xfId="57717" xr:uid="{00000000-0005-0000-0000-00008BD00000}"/>
    <cellStyle name="Normal 71 2 6 3" xfId="57718" xr:uid="{00000000-0005-0000-0000-00008CD00000}"/>
    <cellStyle name="Normal 71 2 7" xfId="57719" xr:uid="{00000000-0005-0000-0000-00008DD00000}"/>
    <cellStyle name="Normal 71 2 7 2" xfId="57720" xr:uid="{00000000-0005-0000-0000-00008ED00000}"/>
    <cellStyle name="Normal 71 2 7 3" xfId="57721" xr:uid="{00000000-0005-0000-0000-00008FD00000}"/>
    <cellStyle name="Normal 71 2 8" xfId="57722" xr:uid="{00000000-0005-0000-0000-000090D00000}"/>
    <cellStyle name="Normal 71 2 9" xfId="57723" xr:uid="{00000000-0005-0000-0000-000091D00000}"/>
    <cellStyle name="Normal 71 3" xfId="57724" xr:uid="{00000000-0005-0000-0000-000092D00000}"/>
    <cellStyle name="Normal 71 3 2" xfId="57725" xr:uid="{00000000-0005-0000-0000-000093D00000}"/>
    <cellStyle name="Normal 71 3 2 2" xfId="57726" xr:uid="{00000000-0005-0000-0000-000094D00000}"/>
    <cellStyle name="Normal 71 3 2 3" xfId="57727" xr:uid="{00000000-0005-0000-0000-000095D00000}"/>
    <cellStyle name="Normal 71 3 3" xfId="57728" xr:uid="{00000000-0005-0000-0000-000096D00000}"/>
    <cellStyle name="Normal 71 3 3 2" xfId="57729" xr:uid="{00000000-0005-0000-0000-000097D00000}"/>
    <cellStyle name="Normal 71 3 3 3" xfId="57730" xr:uid="{00000000-0005-0000-0000-000098D00000}"/>
    <cellStyle name="Normal 71 3 4" xfId="57731" xr:uid="{00000000-0005-0000-0000-000099D00000}"/>
    <cellStyle name="Normal 71 3 4 2" xfId="57732" xr:uid="{00000000-0005-0000-0000-00009AD00000}"/>
    <cellStyle name="Normal 71 3 4 3" xfId="57733" xr:uid="{00000000-0005-0000-0000-00009BD00000}"/>
    <cellStyle name="Normal 71 3 5" xfId="57734" xr:uid="{00000000-0005-0000-0000-00009CD00000}"/>
    <cellStyle name="Normal 71 3 5 2" xfId="57735" xr:uid="{00000000-0005-0000-0000-00009DD00000}"/>
    <cellStyle name="Normal 71 3 5 3" xfId="57736" xr:uid="{00000000-0005-0000-0000-00009ED00000}"/>
    <cellStyle name="Normal 71 3 6" xfId="57737" xr:uid="{00000000-0005-0000-0000-00009FD00000}"/>
    <cellStyle name="Normal 71 3 7" xfId="57738" xr:uid="{00000000-0005-0000-0000-0000A0D00000}"/>
    <cellStyle name="Normal 71 4" xfId="57739" xr:uid="{00000000-0005-0000-0000-0000A1D00000}"/>
    <cellStyle name="Normal 71 4 2" xfId="57740" xr:uid="{00000000-0005-0000-0000-0000A2D00000}"/>
    <cellStyle name="Normal 71 4 3" xfId="57741" xr:uid="{00000000-0005-0000-0000-0000A3D00000}"/>
    <cellStyle name="Normal 71 5" xfId="57742" xr:uid="{00000000-0005-0000-0000-0000A4D00000}"/>
    <cellStyle name="Normal 71 5 2" xfId="57743" xr:uid="{00000000-0005-0000-0000-0000A5D00000}"/>
    <cellStyle name="Normal 71 5 3" xfId="57744" xr:uid="{00000000-0005-0000-0000-0000A6D00000}"/>
    <cellStyle name="Normal 71 6" xfId="57745" xr:uid="{00000000-0005-0000-0000-0000A7D00000}"/>
    <cellStyle name="Normal 71 6 2" xfId="57746" xr:uid="{00000000-0005-0000-0000-0000A8D00000}"/>
    <cellStyle name="Normal 71 6 3" xfId="57747" xr:uid="{00000000-0005-0000-0000-0000A9D00000}"/>
    <cellStyle name="Normal 71 7" xfId="57748" xr:uid="{00000000-0005-0000-0000-0000AAD00000}"/>
    <cellStyle name="Normal 71 7 2" xfId="57749" xr:uid="{00000000-0005-0000-0000-0000ABD00000}"/>
    <cellStyle name="Normal 71 7 3" xfId="57750" xr:uid="{00000000-0005-0000-0000-0000ACD00000}"/>
    <cellStyle name="Normal 71 8" xfId="57751" xr:uid="{00000000-0005-0000-0000-0000ADD00000}"/>
    <cellStyle name="Normal 71 8 2" xfId="57752" xr:uid="{00000000-0005-0000-0000-0000AED00000}"/>
    <cellStyle name="Normal 71 8 3" xfId="57753" xr:uid="{00000000-0005-0000-0000-0000AFD00000}"/>
    <cellStyle name="Normal 71 9" xfId="57754" xr:uid="{00000000-0005-0000-0000-0000B0D00000}"/>
    <cellStyle name="Normal 71 9 2" xfId="57755" xr:uid="{00000000-0005-0000-0000-0000B1D00000}"/>
    <cellStyle name="Normal 71 9 3" xfId="57756" xr:uid="{00000000-0005-0000-0000-0000B2D00000}"/>
    <cellStyle name="Normal 72" xfId="57757" xr:uid="{00000000-0005-0000-0000-0000B3D00000}"/>
    <cellStyle name="Normal 72 10" xfId="57758" xr:uid="{00000000-0005-0000-0000-0000B4D00000}"/>
    <cellStyle name="Normal 72 11" xfId="57759" xr:uid="{00000000-0005-0000-0000-0000B5D00000}"/>
    <cellStyle name="Normal 72 2" xfId="57760" xr:uid="{00000000-0005-0000-0000-0000B6D00000}"/>
    <cellStyle name="Normal 72 2 2" xfId="57761" xr:uid="{00000000-0005-0000-0000-0000B7D00000}"/>
    <cellStyle name="Normal 72 2 2 2" xfId="57762" xr:uid="{00000000-0005-0000-0000-0000B8D00000}"/>
    <cellStyle name="Normal 72 2 2 3" xfId="57763" xr:uid="{00000000-0005-0000-0000-0000B9D00000}"/>
    <cellStyle name="Normal 72 2 3" xfId="57764" xr:uid="{00000000-0005-0000-0000-0000BAD00000}"/>
    <cellStyle name="Normal 72 2 3 2" xfId="57765" xr:uid="{00000000-0005-0000-0000-0000BBD00000}"/>
    <cellStyle name="Normal 72 2 3 3" xfId="57766" xr:uid="{00000000-0005-0000-0000-0000BCD00000}"/>
    <cellStyle name="Normal 72 2 4" xfId="57767" xr:uid="{00000000-0005-0000-0000-0000BDD00000}"/>
    <cellStyle name="Normal 72 2 4 2" xfId="57768" xr:uid="{00000000-0005-0000-0000-0000BED00000}"/>
    <cellStyle name="Normal 72 2 4 3" xfId="57769" xr:uid="{00000000-0005-0000-0000-0000BFD00000}"/>
    <cellStyle name="Normal 72 2 5" xfId="57770" xr:uid="{00000000-0005-0000-0000-0000C0D00000}"/>
    <cellStyle name="Normal 72 2 5 2" xfId="57771" xr:uid="{00000000-0005-0000-0000-0000C1D00000}"/>
    <cellStyle name="Normal 72 2 5 3" xfId="57772" xr:uid="{00000000-0005-0000-0000-0000C2D00000}"/>
    <cellStyle name="Normal 72 2 6" xfId="57773" xr:uid="{00000000-0005-0000-0000-0000C3D00000}"/>
    <cellStyle name="Normal 72 2 6 2" xfId="57774" xr:uid="{00000000-0005-0000-0000-0000C4D00000}"/>
    <cellStyle name="Normal 72 2 6 3" xfId="57775" xr:uid="{00000000-0005-0000-0000-0000C5D00000}"/>
    <cellStyle name="Normal 72 2 7" xfId="57776" xr:uid="{00000000-0005-0000-0000-0000C6D00000}"/>
    <cellStyle name="Normal 72 2 7 2" xfId="57777" xr:uid="{00000000-0005-0000-0000-0000C7D00000}"/>
    <cellStyle name="Normal 72 2 7 3" xfId="57778" xr:uid="{00000000-0005-0000-0000-0000C8D00000}"/>
    <cellStyle name="Normal 72 2 8" xfId="57779" xr:uid="{00000000-0005-0000-0000-0000C9D00000}"/>
    <cellStyle name="Normal 72 2 9" xfId="57780" xr:uid="{00000000-0005-0000-0000-0000CAD00000}"/>
    <cellStyle name="Normal 72 3" xfId="57781" xr:uid="{00000000-0005-0000-0000-0000CBD00000}"/>
    <cellStyle name="Normal 72 3 2" xfId="57782" xr:uid="{00000000-0005-0000-0000-0000CCD00000}"/>
    <cellStyle name="Normal 72 3 2 2" xfId="57783" xr:uid="{00000000-0005-0000-0000-0000CDD00000}"/>
    <cellStyle name="Normal 72 3 2 3" xfId="57784" xr:uid="{00000000-0005-0000-0000-0000CED00000}"/>
    <cellStyle name="Normal 72 3 3" xfId="57785" xr:uid="{00000000-0005-0000-0000-0000CFD00000}"/>
    <cellStyle name="Normal 72 3 3 2" xfId="57786" xr:uid="{00000000-0005-0000-0000-0000D0D00000}"/>
    <cellStyle name="Normal 72 3 3 3" xfId="57787" xr:uid="{00000000-0005-0000-0000-0000D1D00000}"/>
    <cellStyle name="Normal 72 3 4" xfId="57788" xr:uid="{00000000-0005-0000-0000-0000D2D00000}"/>
    <cellStyle name="Normal 72 3 4 2" xfId="57789" xr:uid="{00000000-0005-0000-0000-0000D3D00000}"/>
    <cellStyle name="Normal 72 3 4 3" xfId="57790" xr:uid="{00000000-0005-0000-0000-0000D4D00000}"/>
    <cellStyle name="Normal 72 3 5" xfId="57791" xr:uid="{00000000-0005-0000-0000-0000D5D00000}"/>
    <cellStyle name="Normal 72 3 5 2" xfId="57792" xr:uid="{00000000-0005-0000-0000-0000D6D00000}"/>
    <cellStyle name="Normal 72 3 5 3" xfId="57793" xr:uid="{00000000-0005-0000-0000-0000D7D00000}"/>
    <cellStyle name="Normal 72 3 6" xfId="57794" xr:uid="{00000000-0005-0000-0000-0000D8D00000}"/>
    <cellStyle name="Normal 72 3 7" xfId="57795" xr:uid="{00000000-0005-0000-0000-0000D9D00000}"/>
    <cellStyle name="Normal 72 4" xfId="57796" xr:uid="{00000000-0005-0000-0000-0000DAD00000}"/>
    <cellStyle name="Normal 72 4 2" xfId="57797" xr:uid="{00000000-0005-0000-0000-0000DBD00000}"/>
    <cellStyle name="Normal 72 4 3" xfId="57798" xr:uid="{00000000-0005-0000-0000-0000DCD00000}"/>
    <cellStyle name="Normal 72 5" xfId="57799" xr:uid="{00000000-0005-0000-0000-0000DDD00000}"/>
    <cellStyle name="Normal 72 5 2" xfId="57800" xr:uid="{00000000-0005-0000-0000-0000DED00000}"/>
    <cellStyle name="Normal 72 5 3" xfId="57801" xr:uid="{00000000-0005-0000-0000-0000DFD00000}"/>
    <cellStyle name="Normal 72 6" xfId="57802" xr:uid="{00000000-0005-0000-0000-0000E0D00000}"/>
    <cellStyle name="Normal 72 6 2" xfId="57803" xr:uid="{00000000-0005-0000-0000-0000E1D00000}"/>
    <cellStyle name="Normal 72 6 3" xfId="57804" xr:uid="{00000000-0005-0000-0000-0000E2D00000}"/>
    <cellStyle name="Normal 72 7" xfId="57805" xr:uid="{00000000-0005-0000-0000-0000E3D00000}"/>
    <cellStyle name="Normal 72 7 2" xfId="57806" xr:uid="{00000000-0005-0000-0000-0000E4D00000}"/>
    <cellStyle name="Normal 72 7 3" xfId="57807" xr:uid="{00000000-0005-0000-0000-0000E5D00000}"/>
    <cellStyle name="Normal 72 8" xfId="57808" xr:uid="{00000000-0005-0000-0000-0000E6D00000}"/>
    <cellStyle name="Normal 72 8 2" xfId="57809" xr:uid="{00000000-0005-0000-0000-0000E7D00000}"/>
    <cellStyle name="Normal 72 8 3" xfId="57810" xr:uid="{00000000-0005-0000-0000-0000E8D00000}"/>
    <cellStyle name="Normal 72 9" xfId="57811" xr:uid="{00000000-0005-0000-0000-0000E9D00000}"/>
    <cellStyle name="Normal 72 9 2" xfId="57812" xr:uid="{00000000-0005-0000-0000-0000EAD00000}"/>
    <cellStyle name="Normal 72 9 3" xfId="57813" xr:uid="{00000000-0005-0000-0000-0000EBD00000}"/>
    <cellStyle name="Normal 73" xfId="57814" xr:uid="{00000000-0005-0000-0000-0000ECD00000}"/>
    <cellStyle name="Normal 73 10" xfId="57815" xr:uid="{00000000-0005-0000-0000-0000EDD00000}"/>
    <cellStyle name="Normal 73 11" xfId="57816" xr:uid="{00000000-0005-0000-0000-0000EED00000}"/>
    <cellStyle name="Normal 73 2" xfId="57817" xr:uid="{00000000-0005-0000-0000-0000EFD00000}"/>
    <cellStyle name="Normal 73 2 2" xfId="57818" xr:uid="{00000000-0005-0000-0000-0000F0D00000}"/>
    <cellStyle name="Normal 73 2 2 2" xfId="57819" xr:uid="{00000000-0005-0000-0000-0000F1D00000}"/>
    <cellStyle name="Normal 73 2 2 3" xfId="57820" xr:uid="{00000000-0005-0000-0000-0000F2D00000}"/>
    <cellStyle name="Normal 73 2 3" xfId="57821" xr:uid="{00000000-0005-0000-0000-0000F3D00000}"/>
    <cellStyle name="Normal 73 2 3 2" xfId="57822" xr:uid="{00000000-0005-0000-0000-0000F4D00000}"/>
    <cellStyle name="Normal 73 2 3 3" xfId="57823" xr:uid="{00000000-0005-0000-0000-0000F5D00000}"/>
    <cellStyle name="Normal 73 2 4" xfId="57824" xr:uid="{00000000-0005-0000-0000-0000F6D00000}"/>
    <cellStyle name="Normal 73 2 4 2" xfId="57825" xr:uid="{00000000-0005-0000-0000-0000F7D00000}"/>
    <cellStyle name="Normal 73 2 4 3" xfId="57826" xr:uid="{00000000-0005-0000-0000-0000F8D00000}"/>
    <cellStyle name="Normal 73 2 5" xfId="57827" xr:uid="{00000000-0005-0000-0000-0000F9D00000}"/>
    <cellStyle name="Normal 73 2 5 2" xfId="57828" xr:uid="{00000000-0005-0000-0000-0000FAD00000}"/>
    <cellStyle name="Normal 73 2 5 3" xfId="57829" xr:uid="{00000000-0005-0000-0000-0000FBD00000}"/>
    <cellStyle name="Normal 73 2 6" xfId="57830" xr:uid="{00000000-0005-0000-0000-0000FCD00000}"/>
    <cellStyle name="Normal 73 2 6 2" xfId="57831" xr:uid="{00000000-0005-0000-0000-0000FDD00000}"/>
    <cellStyle name="Normal 73 2 6 3" xfId="57832" xr:uid="{00000000-0005-0000-0000-0000FED00000}"/>
    <cellStyle name="Normal 73 2 7" xfId="57833" xr:uid="{00000000-0005-0000-0000-0000FFD00000}"/>
    <cellStyle name="Normal 73 2 7 2" xfId="57834" xr:uid="{00000000-0005-0000-0000-000000D10000}"/>
    <cellStyle name="Normal 73 2 7 3" xfId="57835" xr:uid="{00000000-0005-0000-0000-000001D10000}"/>
    <cellStyle name="Normal 73 2 8" xfId="57836" xr:uid="{00000000-0005-0000-0000-000002D10000}"/>
    <cellStyle name="Normal 73 2 9" xfId="57837" xr:uid="{00000000-0005-0000-0000-000003D10000}"/>
    <cellStyle name="Normal 73 3" xfId="57838" xr:uid="{00000000-0005-0000-0000-000004D10000}"/>
    <cellStyle name="Normal 73 3 2" xfId="57839" xr:uid="{00000000-0005-0000-0000-000005D10000}"/>
    <cellStyle name="Normal 73 3 2 2" xfId="57840" xr:uid="{00000000-0005-0000-0000-000006D10000}"/>
    <cellStyle name="Normal 73 3 2 3" xfId="57841" xr:uid="{00000000-0005-0000-0000-000007D10000}"/>
    <cellStyle name="Normal 73 3 3" xfId="57842" xr:uid="{00000000-0005-0000-0000-000008D10000}"/>
    <cellStyle name="Normal 73 3 3 2" xfId="57843" xr:uid="{00000000-0005-0000-0000-000009D10000}"/>
    <cellStyle name="Normal 73 3 3 3" xfId="57844" xr:uid="{00000000-0005-0000-0000-00000AD10000}"/>
    <cellStyle name="Normal 73 3 4" xfId="57845" xr:uid="{00000000-0005-0000-0000-00000BD10000}"/>
    <cellStyle name="Normal 73 3 4 2" xfId="57846" xr:uid="{00000000-0005-0000-0000-00000CD10000}"/>
    <cellStyle name="Normal 73 3 4 3" xfId="57847" xr:uid="{00000000-0005-0000-0000-00000DD10000}"/>
    <cellStyle name="Normal 73 3 5" xfId="57848" xr:uid="{00000000-0005-0000-0000-00000ED10000}"/>
    <cellStyle name="Normal 73 3 5 2" xfId="57849" xr:uid="{00000000-0005-0000-0000-00000FD10000}"/>
    <cellStyle name="Normal 73 3 5 3" xfId="57850" xr:uid="{00000000-0005-0000-0000-000010D10000}"/>
    <cellStyle name="Normal 73 3 6" xfId="57851" xr:uid="{00000000-0005-0000-0000-000011D10000}"/>
    <cellStyle name="Normal 73 3 7" xfId="57852" xr:uid="{00000000-0005-0000-0000-000012D10000}"/>
    <cellStyle name="Normal 73 4" xfId="57853" xr:uid="{00000000-0005-0000-0000-000013D10000}"/>
    <cellStyle name="Normal 73 4 2" xfId="57854" xr:uid="{00000000-0005-0000-0000-000014D10000}"/>
    <cellStyle name="Normal 73 4 3" xfId="57855" xr:uid="{00000000-0005-0000-0000-000015D10000}"/>
    <cellStyle name="Normal 73 5" xfId="57856" xr:uid="{00000000-0005-0000-0000-000016D10000}"/>
    <cellStyle name="Normal 73 5 2" xfId="57857" xr:uid="{00000000-0005-0000-0000-000017D10000}"/>
    <cellStyle name="Normal 73 5 3" xfId="57858" xr:uid="{00000000-0005-0000-0000-000018D10000}"/>
    <cellStyle name="Normal 73 6" xfId="57859" xr:uid="{00000000-0005-0000-0000-000019D10000}"/>
    <cellStyle name="Normal 73 6 2" xfId="57860" xr:uid="{00000000-0005-0000-0000-00001AD10000}"/>
    <cellStyle name="Normal 73 6 3" xfId="57861" xr:uid="{00000000-0005-0000-0000-00001BD10000}"/>
    <cellStyle name="Normal 73 7" xfId="57862" xr:uid="{00000000-0005-0000-0000-00001CD10000}"/>
    <cellStyle name="Normal 73 7 2" xfId="57863" xr:uid="{00000000-0005-0000-0000-00001DD10000}"/>
    <cellStyle name="Normal 73 7 3" xfId="57864" xr:uid="{00000000-0005-0000-0000-00001ED10000}"/>
    <cellStyle name="Normal 73 8" xfId="57865" xr:uid="{00000000-0005-0000-0000-00001FD10000}"/>
    <cellStyle name="Normal 73 8 2" xfId="57866" xr:uid="{00000000-0005-0000-0000-000020D10000}"/>
    <cellStyle name="Normal 73 8 3" xfId="57867" xr:uid="{00000000-0005-0000-0000-000021D10000}"/>
    <cellStyle name="Normal 73 9" xfId="57868" xr:uid="{00000000-0005-0000-0000-000022D10000}"/>
    <cellStyle name="Normal 73 9 2" xfId="57869" xr:uid="{00000000-0005-0000-0000-000023D10000}"/>
    <cellStyle name="Normal 73 9 3" xfId="57870" xr:uid="{00000000-0005-0000-0000-000024D10000}"/>
    <cellStyle name="Normal 74" xfId="57871" xr:uid="{00000000-0005-0000-0000-000025D10000}"/>
    <cellStyle name="Normal 74 10" xfId="57872" xr:uid="{00000000-0005-0000-0000-000026D10000}"/>
    <cellStyle name="Normal 74 11" xfId="57873" xr:uid="{00000000-0005-0000-0000-000027D10000}"/>
    <cellStyle name="Normal 74 2" xfId="57874" xr:uid="{00000000-0005-0000-0000-000028D10000}"/>
    <cellStyle name="Normal 74 2 2" xfId="57875" xr:uid="{00000000-0005-0000-0000-000029D10000}"/>
    <cellStyle name="Normal 74 2 2 2" xfId="57876" xr:uid="{00000000-0005-0000-0000-00002AD10000}"/>
    <cellStyle name="Normal 74 2 2 3" xfId="57877" xr:uid="{00000000-0005-0000-0000-00002BD10000}"/>
    <cellStyle name="Normal 74 2 3" xfId="57878" xr:uid="{00000000-0005-0000-0000-00002CD10000}"/>
    <cellStyle name="Normal 74 2 3 2" xfId="57879" xr:uid="{00000000-0005-0000-0000-00002DD10000}"/>
    <cellStyle name="Normal 74 2 3 3" xfId="57880" xr:uid="{00000000-0005-0000-0000-00002ED10000}"/>
    <cellStyle name="Normal 74 2 4" xfId="57881" xr:uid="{00000000-0005-0000-0000-00002FD10000}"/>
    <cellStyle name="Normal 74 2 4 2" xfId="57882" xr:uid="{00000000-0005-0000-0000-000030D10000}"/>
    <cellStyle name="Normal 74 2 4 3" xfId="57883" xr:uid="{00000000-0005-0000-0000-000031D10000}"/>
    <cellStyle name="Normal 74 2 5" xfId="57884" xr:uid="{00000000-0005-0000-0000-000032D10000}"/>
    <cellStyle name="Normal 74 2 5 2" xfId="57885" xr:uid="{00000000-0005-0000-0000-000033D10000}"/>
    <cellStyle name="Normal 74 2 5 3" xfId="57886" xr:uid="{00000000-0005-0000-0000-000034D10000}"/>
    <cellStyle name="Normal 74 2 6" xfId="57887" xr:uid="{00000000-0005-0000-0000-000035D10000}"/>
    <cellStyle name="Normal 74 2 6 2" xfId="57888" xr:uid="{00000000-0005-0000-0000-000036D10000}"/>
    <cellStyle name="Normal 74 2 6 3" xfId="57889" xr:uid="{00000000-0005-0000-0000-000037D10000}"/>
    <cellStyle name="Normal 74 2 7" xfId="57890" xr:uid="{00000000-0005-0000-0000-000038D10000}"/>
    <cellStyle name="Normal 74 2 7 2" xfId="57891" xr:uid="{00000000-0005-0000-0000-000039D10000}"/>
    <cellStyle name="Normal 74 2 7 3" xfId="57892" xr:uid="{00000000-0005-0000-0000-00003AD10000}"/>
    <cellStyle name="Normal 74 2 8" xfId="57893" xr:uid="{00000000-0005-0000-0000-00003BD10000}"/>
    <cellStyle name="Normal 74 2 9" xfId="57894" xr:uid="{00000000-0005-0000-0000-00003CD10000}"/>
    <cellStyle name="Normal 74 3" xfId="57895" xr:uid="{00000000-0005-0000-0000-00003DD10000}"/>
    <cellStyle name="Normal 74 3 2" xfId="57896" xr:uid="{00000000-0005-0000-0000-00003ED10000}"/>
    <cellStyle name="Normal 74 3 2 2" xfId="57897" xr:uid="{00000000-0005-0000-0000-00003FD10000}"/>
    <cellStyle name="Normal 74 3 2 3" xfId="57898" xr:uid="{00000000-0005-0000-0000-000040D10000}"/>
    <cellStyle name="Normal 74 3 3" xfId="57899" xr:uid="{00000000-0005-0000-0000-000041D10000}"/>
    <cellStyle name="Normal 74 3 3 2" xfId="57900" xr:uid="{00000000-0005-0000-0000-000042D10000}"/>
    <cellStyle name="Normal 74 3 3 3" xfId="57901" xr:uid="{00000000-0005-0000-0000-000043D10000}"/>
    <cellStyle name="Normal 74 3 4" xfId="57902" xr:uid="{00000000-0005-0000-0000-000044D10000}"/>
    <cellStyle name="Normal 74 3 4 2" xfId="57903" xr:uid="{00000000-0005-0000-0000-000045D10000}"/>
    <cellStyle name="Normal 74 3 4 3" xfId="57904" xr:uid="{00000000-0005-0000-0000-000046D10000}"/>
    <cellStyle name="Normal 74 3 5" xfId="57905" xr:uid="{00000000-0005-0000-0000-000047D10000}"/>
    <cellStyle name="Normal 74 3 5 2" xfId="57906" xr:uid="{00000000-0005-0000-0000-000048D10000}"/>
    <cellStyle name="Normal 74 3 5 3" xfId="57907" xr:uid="{00000000-0005-0000-0000-000049D10000}"/>
    <cellStyle name="Normal 74 3 6" xfId="57908" xr:uid="{00000000-0005-0000-0000-00004AD10000}"/>
    <cellStyle name="Normal 74 3 7" xfId="57909" xr:uid="{00000000-0005-0000-0000-00004BD10000}"/>
    <cellStyle name="Normal 74 4" xfId="57910" xr:uid="{00000000-0005-0000-0000-00004CD10000}"/>
    <cellStyle name="Normal 74 4 2" xfId="57911" xr:uid="{00000000-0005-0000-0000-00004DD10000}"/>
    <cellStyle name="Normal 74 4 3" xfId="57912" xr:uid="{00000000-0005-0000-0000-00004ED10000}"/>
    <cellStyle name="Normal 74 5" xfId="57913" xr:uid="{00000000-0005-0000-0000-00004FD10000}"/>
    <cellStyle name="Normal 74 5 2" xfId="57914" xr:uid="{00000000-0005-0000-0000-000050D10000}"/>
    <cellStyle name="Normal 74 5 3" xfId="57915" xr:uid="{00000000-0005-0000-0000-000051D10000}"/>
    <cellStyle name="Normal 74 6" xfId="57916" xr:uid="{00000000-0005-0000-0000-000052D10000}"/>
    <cellStyle name="Normal 74 6 2" xfId="57917" xr:uid="{00000000-0005-0000-0000-000053D10000}"/>
    <cellStyle name="Normal 74 6 3" xfId="57918" xr:uid="{00000000-0005-0000-0000-000054D10000}"/>
    <cellStyle name="Normal 74 7" xfId="57919" xr:uid="{00000000-0005-0000-0000-000055D10000}"/>
    <cellStyle name="Normal 74 7 2" xfId="57920" xr:uid="{00000000-0005-0000-0000-000056D10000}"/>
    <cellStyle name="Normal 74 7 3" xfId="57921" xr:uid="{00000000-0005-0000-0000-000057D10000}"/>
    <cellStyle name="Normal 74 8" xfId="57922" xr:uid="{00000000-0005-0000-0000-000058D10000}"/>
    <cellStyle name="Normal 74 8 2" xfId="57923" xr:uid="{00000000-0005-0000-0000-000059D10000}"/>
    <cellStyle name="Normal 74 8 3" xfId="57924" xr:uid="{00000000-0005-0000-0000-00005AD10000}"/>
    <cellStyle name="Normal 74 9" xfId="57925" xr:uid="{00000000-0005-0000-0000-00005BD10000}"/>
    <cellStyle name="Normal 74 9 2" xfId="57926" xr:uid="{00000000-0005-0000-0000-00005CD10000}"/>
    <cellStyle name="Normal 74 9 3" xfId="57927" xr:uid="{00000000-0005-0000-0000-00005DD10000}"/>
    <cellStyle name="Normal 75" xfId="57928" xr:uid="{00000000-0005-0000-0000-00005ED10000}"/>
    <cellStyle name="Normal 75 10" xfId="57929" xr:uid="{00000000-0005-0000-0000-00005FD10000}"/>
    <cellStyle name="Normal 75 11" xfId="57930" xr:uid="{00000000-0005-0000-0000-000060D10000}"/>
    <cellStyle name="Normal 75 2" xfId="57931" xr:uid="{00000000-0005-0000-0000-000061D10000}"/>
    <cellStyle name="Normal 75 2 2" xfId="57932" xr:uid="{00000000-0005-0000-0000-000062D10000}"/>
    <cellStyle name="Normal 75 2 2 2" xfId="57933" xr:uid="{00000000-0005-0000-0000-000063D10000}"/>
    <cellStyle name="Normal 75 2 2 3" xfId="57934" xr:uid="{00000000-0005-0000-0000-000064D10000}"/>
    <cellStyle name="Normal 75 2 3" xfId="57935" xr:uid="{00000000-0005-0000-0000-000065D10000}"/>
    <cellStyle name="Normal 75 2 3 2" xfId="57936" xr:uid="{00000000-0005-0000-0000-000066D10000}"/>
    <cellStyle name="Normal 75 2 3 3" xfId="57937" xr:uid="{00000000-0005-0000-0000-000067D10000}"/>
    <cellStyle name="Normal 75 2 4" xfId="57938" xr:uid="{00000000-0005-0000-0000-000068D10000}"/>
    <cellStyle name="Normal 75 2 4 2" xfId="57939" xr:uid="{00000000-0005-0000-0000-000069D10000}"/>
    <cellStyle name="Normal 75 2 4 3" xfId="57940" xr:uid="{00000000-0005-0000-0000-00006AD10000}"/>
    <cellStyle name="Normal 75 2 5" xfId="57941" xr:uid="{00000000-0005-0000-0000-00006BD10000}"/>
    <cellStyle name="Normal 75 2 5 2" xfId="57942" xr:uid="{00000000-0005-0000-0000-00006CD10000}"/>
    <cellStyle name="Normal 75 2 5 3" xfId="57943" xr:uid="{00000000-0005-0000-0000-00006DD10000}"/>
    <cellStyle name="Normal 75 2 6" xfId="57944" xr:uid="{00000000-0005-0000-0000-00006ED10000}"/>
    <cellStyle name="Normal 75 2 6 2" xfId="57945" xr:uid="{00000000-0005-0000-0000-00006FD10000}"/>
    <cellStyle name="Normal 75 2 6 3" xfId="57946" xr:uid="{00000000-0005-0000-0000-000070D10000}"/>
    <cellStyle name="Normal 75 2 7" xfId="57947" xr:uid="{00000000-0005-0000-0000-000071D10000}"/>
    <cellStyle name="Normal 75 2 7 2" xfId="57948" xr:uid="{00000000-0005-0000-0000-000072D10000}"/>
    <cellStyle name="Normal 75 2 7 3" xfId="57949" xr:uid="{00000000-0005-0000-0000-000073D10000}"/>
    <cellStyle name="Normal 75 2 8" xfId="57950" xr:uid="{00000000-0005-0000-0000-000074D10000}"/>
    <cellStyle name="Normal 75 2 9" xfId="57951" xr:uid="{00000000-0005-0000-0000-000075D10000}"/>
    <cellStyle name="Normal 75 3" xfId="57952" xr:uid="{00000000-0005-0000-0000-000076D10000}"/>
    <cellStyle name="Normal 75 3 2" xfId="57953" xr:uid="{00000000-0005-0000-0000-000077D10000}"/>
    <cellStyle name="Normal 75 3 2 2" xfId="57954" xr:uid="{00000000-0005-0000-0000-000078D10000}"/>
    <cellStyle name="Normal 75 3 2 3" xfId="57955" xr:uid="{00000000-0005-0000-0000-000079D10000}"/>
    <cellStyle name="Normal 75 3 3" xfId="57956" xr:uid="{00000000-0005-0000-0000-00007AD10000}"/>
    <cellStyle name="Normal 75 3 3 2" xfId="57957" xr:uid="{00000000-0005-0000-0000-00007BD10000}"/>
    <cellStyle name="Normal 75 3 3 3" xfId="57958" xr:uid="{00000000-0005-0000-0000-00007CD10000}"/>
    <cellStyle name="Normal 75 3 4" xfId="57959" xr:uid="{00000000-0005-0000-0000-00007DD10000}"/>
    <cellStyle name="Normal 75 3 4 2" xfId="57960" xr:uid="{00000000-0005-0000-0000-00007ED10000}"/>
    <cellStyle name="Normal 75 3 4 3" xfId="57961" xr:uid="{00000000-0005-0000-0000-00007FD10000}"/>
    <cellStyle name="Normal 75 3 5" xfId="57962" xr:uid="{00000000-0005-0000-0000-000080D10000}"/>
    <cellStyle name="Normal 75 3 5 2" xfId="57963" xr:uid="{00000000-0005-0000-0000-000081D10000}"/>
    <cellStyle name="Normal 75 3 5 3" xfId="57964" xr:uid="{00000000-0005-0000-0000-000082D10000}"/>
    <cellStyle name="Normal 75 3 6" xfId="57965" xr:uid="{00000000-0005-0000-0000-000083D10000}"/>
    <cellStyle name="Normal 75 3 7" xfId="57966" xr:uid="{00000000-0005-0000-0000-000084D10000}"/>
    <cellStyle name="Normal 75 4" xfId="57967" xr:uid="{00000000-0005-0000-0000-000085D10000}"/>
    <cellStyle name="Normal 75 4 2" xfId="57968" xr:uid="{00000000-0005-0000-0000-000086D10000}"/>
    <cellStyle name="Normal 75 4 3" xfId="57969" xr:uid="{00000000-0005-0000-0000-000087D10000}"/>
    <cellStyle name="Normal 75 5" xfId="57970" xr:uid="{00000000-0005-0000-0000-000088D10000}"/>
    <cellStyle name="Normal 75 5 2" xfId="57971" xr:uid="{00000000-0005-0000-0000-000089D10000}"/>
    <cellStyle name="Normal 75 5 3" xfId="57972" xr:uid="{00000000-0005-0000-0000-00008AD10000}"/>
    <cellStyle name="Normal 75 6" xfId="57973" xr:uid="{00000000-0005-0000-0000-00008BD10000}"/>
    <cellStyle name="Normal 75 6 2" xfId="57974" xr:uid="{00000000-0005-0000-0000-00008CD10000}"/>
    <cellStyle name="Normal 75 6 3" xfId="57975" xr:uid="{00000000-0005-0000-0000-00008DD10000}"/>
    <cellStyle name="Normal 75 7" xfId="57976" xr:uid="{00000000-0005-0000-0000-00008ED10000}"/>
    <cellStyle name="Normal 75 7 2" xfId="57977" xr:uid="{00000000-0005-0000-0000-00008FD10000}"/>
    <cellStyle name="Normal 75 7 3" xfId="57978" xr:uid="{00000000-0005-0000-0000-000090D10000}"/>
    <cellStyle name="Normal 75 8" xfId="57979" xr:uid="{00000000-0005-0000-0000-000091D10000}"/>
    <cellStyle name="Normal 75 8 2" xfId="57980" xr:uid="{00000000-0005-0000-0000-000092D10000}"/>
    <cellStyle name="Normal 75 8 3" xfId="57981" xr:uid="{00000000-0005-0000-0000-000093D10000}"/>
    <cellStyle name="Normal 75 9" xfId="57982" xr:uid="{00000000-0005-0000-0000-000094D10000}"/>
    <cellStyle name="Normal 75 9 2" xfId="57983" xr:uid="{00000000-0005-0000-0000-000095D10000}"/>
    <cellStyle name="Normal 75 9 3" xfId="57984" xr:uid="{00000000-0005-0000-0000-000096D10000}"/>
    <cellStyle name="Normal 76" xfId="57985" xr:uid="{00000000-0005-0000-0000-000097D10000}"/>
    <cellStyle name="Normal 76 10" xfId="57986" xr:uid="{00000000-0005-0000-0000-000098D10000}"/>
    <cellStyle name="Normal 76 11" xfId="57987" xr:uid="{00000000-0005-0000-0000-000099D10000}"/>
    <cellStyle name="Normal 76 2" xfId="57988" xr:uid="{00000000-0005-0000-0000-00009AD10000}"/>
    <cellStyle name="Normal 76 2 2" xfId="57989" xr:uid="{00000000-0005-0000-0000-00009BD10000}"/>
    <cellStyle name="Normal 76 2 2 2" xfId="57990" xr:uid="{00000000-0005-0000-0000-00009CD10000}"/>
    <cellStyle name="Normal 76 2 2 3" xfId="57991" xr:uid="{00000000-0005-0000-0000-00009DD10000}"/>
    <cellStyle name="Normal 76 2 3" xfId="57992" xr:uid="{00000000-0005-0000-0000-00009ED10000}"/>
    <cellStyle name="Normal 76 2 3 2" xfId="57993" xr:uid="{00000000-0005-0000-0000-00009FD10000}"/>
    <cellStyle name="Normal 76 2 3 3" xfId="57994" xr:uid="{00000000-0005-0000-0000-0000A0D10000}"/>
    <cellStyle name="Normal 76 2 4" xfId="57995" xr:uid="{00000000-0005-0000-0000-0000A1D10000}"/>
    <cellStyle name="Normal 76 2 4 2" xfId="57996" xr:uid="{00000000-0005-0000-0000-0000A2D10000}"/>
    <cellStyle name="Normal 76 2 4 3" xfId="57997" xr:uid="{00000000-0005-0000-0000-0000A3D10000}"/>
    <cellStyle name="Normal 76 2 5" xfId="57998" xr:uid="{00000000-0005-0000-0000-0000A4D10000}"/>
    <cellStyle name="Normal 76 2 5 2" xfId="57999" xr:uid="{00000000-0005-0000-0000-0000A5D10000}"/>
    <cellStyle name="Normal 76 2 5 3" xfId="58000" xr:uid="{00000000-0005-0000-0000-0000A6D10000}"/>
    <cellStyle name="Normal 76 2 6" xfId="58001" xr:uid="{00000000-0005-0000-0000-0000A7D10000}"/>
    <cellStyle name="Normal 76 2 6 2" xfId="58002" xr:uid="{00000000-0005-0000-0000-0000A8D10000}"/>
    <cellStyle name="Normal 76 2 6 3" xfId="58003" xr:uid="{00000000-0005-0000-0000-0000A9D10000}"/>
    <cellStyle name="Normal 76 2 7" xfId="58004" xr:uid="{00000000-0005-0000-0000-0000AAD10000}"/>
    <cellStyle name="Normal 76 2 7 2" xfId="58005" xr:uid="{00000000-0005-0000-0000-0000ABD10000}"/>
    <cellStyle name="Normal 76 2 7 3" xfId="58006" xr:uid="{00000000-0005-0000-0000-0000ACD10000}"/>
    <cellStyle name="Normal 76 2 8" xfId="58007" xr:uid="{00000000-0005-0000-0000-0000ADD10000}"/>
    <cellStyle name="Normal 76 2 9" xfId="58008" xr:uid="{00000000-0005-0000-0000-0000AED10000}"/>
    <cellStyle name="Normal 76 3" xfId="58009" xr:uid="{00000000-0005-0000-0000-0000AFD10000}"/>
    <cellStyle name="Normal 76 3 2" xfId="58010" xr:uid="{00000000-0005-0000-0000-0000B0D10000}"/>
    <cellStyle name="Normal 76 3 2 2" xfId="58011" xr:uid="{00000000-0005-0000-0000-0000B1D10000}"/>
    <cellStyle name="Normal 76 3 2 3" xfId="58012" xr:uid="{00000000-0005-0000-0000-0000B2D10000}"/>
    <cellStyle name="Normal 76 3 3" xfId="58013" xr:uid="{00000000-0005-0000-0000-0000B3D10000}"/>
    <cellStyle name="Normal 76 3 3 2" xfId="58014" xr:uid="{00000000-0005-0000-0000-0000B4D10000}"/>
    <cellStyle name="Normal 76 3 3 3" xfId="58015" xr:uid="{00000000-0005-0000-0000-0000B5D10000}"/>
    <cellStyle name="Normal 76 3 4" xfId="58016" xr:uid="{00000000-0005-0000-0000-0000B6D10000}"/>
    <cellStyle name="Normal 76 3 4 2" xfId="58017" xr:uid="{00000000-0005-0000-0000-0000B7D10000}"/>
    <cellStyle name="Normal 76 3 4 3" xfId="58018" xr:uid="{00000000-0005-0000-0000-0000B8D10000}"/>
    <cellStyle name="Normal 76 3 5" xfId="58019" xr:uid="{00000000-0005-0000-0000-0000B9D10000}"/>
    <cellStyle name="Normal 76 3 5 2" xfId="58020" xr:uid="{00000000-0005-0000-0000-0000BAD10000}"/>
    <cellStyle name="Normal 76 3 5 3" xfId="58021" xr:uid="{00000000-0005-0000-0000-0000BBD10000}"/>
    <cellStyle name="Normal 76 3 6" xfId="58022" xr:uid="{00000000-0005-0000-0000-0000BCD10000}"/>
    <cellStyle name="Normal 76 3 7" xfId="58023" xr:uid="{00000000-0005-0000-0000-0000BDD10000}"/>
    <cellStyle name="Normal 76 4" xfId="58024" xr:uid="{00000000-0005-0000-0000-0000BED10000}"/>
    <cellStyle name="Normal 76 4 2" xfId="58025" xr:uid="{00000000-0005-0000-0000-0000BFD10000}"/>
    <cellStyle name="Normal 76 4 3" xfId="58026" xr:uid="{00000000-0005-0000-0000-0000C0D10000}"/>
    <cellStyle name="Normal 76 5" xfId="58027" xr:uid="{00000000-0005-0000-0000-0000C1D10000}"/>
    <cellStyle name="Normal 76 5 2" xfId="58028" xr:uid="{00000000-0005-0000-0000-0000C2D10000}"/>
    <cellStyle name="Normal 76 5 3" xfId="58029" xr:uid="{00000000-0005-0000-0000-0000C3D10000}"/>
    <cellStyle name="Normal 76 6" xfId="58030" xr:uid="{00000000-0005-0000-0000-0000C4D10000}"/>
    <cellStyle name="Normal 76 6 2" xfId="58031" xr:uid="{00000000-0005-0000-0000-0000C5D10000}"/>
    <cellStyle name="Normal 76 6 3" xfId="58032" xr:uid="{00000000-0005-0000-0000-0000C6D10000}"/>
    <cellStyle name="Normal 76 7" xfId="58033" xr:uid="{00000000-0005-0000-0000-0000C7D10000}"/>
    <cellStyle name="Normal 76 7 2" xfId="58034" xr:uid="{00000000-0005-0000-0000-0000C8D10000}"/>
    <cellStyle name="Normal 76 7 3" xfId="58035" xr:uid="{00000000-0005-0000-0000-0000C9D10000}"/>
    <cellStyle name="Normal 76 8" xfId="58036" xr:uid="{00000000-0005-0000-0000-0000CAD10000}"/>
    <cellStyle name="Normal 76 8 2" xfId="58037" xr:uid="{00000000-0005-0000-0000-0000CBD10000}"/>
    <cellStyle name="Normal 76 8 3" xfId="58038" xr:uid="{00000000-0005-0000-0000-0000CCD10000}"/>
    <cellStyle name="Normal 76 9" xfId="58039" xr:uid="{00000000-0005-0000-0000-0000CDD10000}"/>
    <cellStyle name="Normal 76 9 2" xfId="58040" xr:uid="{00000000-0005-0000-0000-0000CED10000}"/>
    <cellStyle name="Normal 76 9 3" xfId="58041" xr:uid="{00000000-0005-0000-0000-0000CFD10000}"/>
    <cellStyle name="Normal 77" xfId="58042" xr:uid="{00000000-0005-0000-0000-0000D0D10000}"/>
    <cellStyle name="Normal 77 10" xfId="58043" xr:uid="{00000000-0005-0000-0000-0000D1D10000}"/>
    <cellStyle name="Normal 77 11" xfId="58044" xr:uid="{00000000-0005-0000-0000-0000D2D10000}"/>
    <cellStyle name="Normal 77 2" xfId="58045" xr:uid="{00000000-0005-0000-0000-0000D3D10000}"/>
    <cellStyle name="Normal 77 2 2" xfId="58046" xr:uid="{00000000-0005-0000-0000-0000D4D10000}"/>
    <cellStyle name="Normal 77 2 2 2" xfId="58047" xr:uid="{00000000-0005-0000-0000-0000D5D10000}"/>
    <cellStyle name="Normal 77 2 2 3" xfId="58048" xr:uid="{00000000-0005-0000-0000-0000D6D10000}"/>
    <cellStyle name="Normal 77 2 3" xfId="58049" xr:uid="{00000000-0005-0000-0000-0000D7D10000}"/>
    <cellStyle name="Normal 77 2 3 2" xfId="58050" xr:uid="{00000000-0005-0000-0000-0000D8D10000}"/>
    <cellStyle name="Normal 77 2 3 3" xfId="58051" xr:uid="{00000000-0005-0000-0000-0000D9D10000}"/>
    <cellStyle name="Normal 77 2 4" xfId="58052" xr:uid="{00000000-0005-0000-0000-0000DAD10000}"/>
    <cellStyle name="Normal 77 2 4 2" xfId="58053" xr:uid="{00000000-0005-0000-0000-0000DBD10000}"/>
    <cellStyle name="Normal 77 2 4 3" xfId="58054" xr:uid="{00000000-0005-0000-0000-0000DCD10000}"/>
    <cellStyle name="Normal 77 2 5" xfId="58055" xr:uid="{00000000-0005-0000-0000-0000DDD10000}"/>
    <cellStyle name="Normal 77 2 5 2" xfId="58056" xr:uid="{00000000-0005-0000-0000-0000DED10000}"/>
    <cellStyle name="Normal 77 2 5 3" xfId="58057" xr:uid="{00000000-0005-0000-0000-0000DFD10000}"/>
    <cellStyle name="Normal 77 2 6" xfId="58058" xr:uid="{00000000-0005-0000-0000-0000E0D10000}"/>
    <cellStyle name="Normal 77 2 6 2" xfId="58059" xr:uid="{00000000-0005-0000-0000-0000E1D10000}"/>
    <cellStyle name="Normal 77 2 6 3" xfId="58060" xr:uid="{00000000-0005-0000-0000-0000E2D10000}"/>
    <cellStyle name="Normal 77 2 7" xfId="58061" xr:uid="{00000000-0005-0000-0000-0000E3D10000}"/>
    <cellStyle name="Normal 77 2 7 2" xfId="58062" xr:uid="{00000000-0005-0000-0000-0000E4D10000}"/>
    <cellStyle name="Normal 77 2 7 3" xfId="58063" xr:uid="{00000000-0005-0000-0000-0000E5D10000}"/>
    <cellStyle name="Normal 77 2 8" xfId="58064" xr:uid="{00000000-0005-0000-0000-0000E6D10000}"/>
    <cellStyle name="Normal 77 2 9" xfId="58065" xr:uid="{00000000-0005-0000-0000-0000E7D10000}"/>
    <cellStyle name="Normal 77 3" xfId="58066" xr:uid="{00000000-0005-0000-0000-0000E8D10000}"/>
    <cellStyle name="Normal 77 3 2" xfId="58067" xr:uid="{00000000-0005-0000-0000-0000E9D10000}"/>
    <cellStyle name="Normal 77 3 2 2" xfId="58068" xr:uid="{00000000-0005-0000-0000-0000EAD10000}"/>
    <cellStyle name="Normal 77 3 2 3" xfId="58069" xr:uid="{00000000-0005-0000-0000-0000EBD10000}"/>
    <cellStyle name="Normal 77 3 3" xfId="58070" xr:uid="{00000000-0005-0000-0000-0000ECD10000}"/>
    <cellStyle name="Normal 77 3 3 2" xfId="58071" xr:uid="{00000000-0005-0000-0000-0000EDD10000}"/>
    <cellStyle name="Normal 77 3 3 3" xfId="58072" xr:uid="{00000000-0005-0000-0000-0000EED10000}"/>
    <cellStyle name="Normal 77 3 4" xfId="58073" xr:uid="{00000000-0005-0000-0000-0000EFD10000}"/>
    <cellStyle name="Normal 77 3 4 2" xfId="58074" xr:uid="{00000000-0005-0000-0000-0000F0D10000}"/>
    <cellStyle name="Normal 77 3 4 3" xfId="58075" xr:uid="{00000000-0005-0000-0000-0000F1D10000}"/>
    <cellStyle name="Normal 77 3 5" xfId="58076" xr:uid="{00000000-0005-0000-0000-0000F2D10000}"/>
    <cellStyle name="Normal 77 3 5 2" xfId="58077" xr:uid="{00000000-0005-0000-0000-0000F3D10000}"/>
    <cellStyle name="Normal 77 3 5 3" xfId="58078" xr:uid="{00000000-0005-0000-0000-0000F4D10000}"/>
    <cellStyle name="Normal 77 3 6" xfId="58079" xr:uid="{00000000-0005-0000-0000-0000F5D10000}"/>
    <cellStyle name="Normal 77 3 7" xfId="58080" xr:uid="{00000000-0005-0000-0000-0000F6D10000}"/>
    <cellStyle name="Normal 77 4" xfId="58081" xr:uid="{00000000-0005-0000-0000-0000F7D10000}"/>
    <cellStyle name="Normal 77 4 2" xfId="58082" xr:uid="{00000000-0005-0000-0000-0000F8D10000}"/>
    <cellStyle name="Normal 77 4 3" xfId="58083" xr:uid="{00000000-0005-0000-0000-0000F9D10000}"/>
    <cellStyle name="Normal 77 5" xfId="58084" xr:uid="{00000000-0005-0000-0000-0000FAD10000}"/>
    <cellStyle name="Normal 77 5 2" xfId="58085" xr:uid="{00000000-0005-0000-0000-0000FBD10000}"/>
    <cellStyle name="Normal 77 5 3" xfId="58086" xr:uid="{00000000-0005-0000-0000-0000FCD10000}"/>
    <cellStyle name="Normal 77 6" xfId="58087" xr:uid="{00000000-0005-0000-0000-0000FDD10000}"/>
    <cellStyle name="Normal 77 6 2" xfId="58088" xr:uid="{00000000-0005-0000-0000-0000FED10000}"/>
    <cellStyle name="Normal 77 6 3" xfId="58089" xr:uid="{00000000-0005-0000-0000-0000FFD10000}"/>
    <cellStyle name="Normal 77 7" xfId="58090" xr:uid="{00000000-0005-0000-0000-000000D20000}"/>
    <cellStyle name="Normal 77 7 2" xfId="58091" xr:uid="{00000000-0005-0000-0000-000001D20000}"/>
    <cellStyle name="Normal 77 7 3" xfId="58092" xr:uid="{00000000-0005-0000-0000-000002D20000}"/>
    <cellStyle name="Normal 77 8" xfId="58093" xr:uid="{00000000-0005-0000-0000-000003D20000}"/>
    <cellStyle name="Normal 77 8 2" xfId="58094" xr:uid="{00000000-0005-0000-0000-000004D20000}"/>
    <cellStyle name="Normal 77 8 3" xfId="58095" xr:uid="{00000000-0005-0000-0000-000005D20000}"/>
    <cellStyle name="Normal 77 9" xfId="58096" xr:uid="{00000000-0005-0000-0000-000006D20000}"/>
    <cellStyle name="Normal 77 9 2" xfId="58097" xr:uid="{00000000-0005-0000-0000-000007D20000}"/>
    <cellStyle name="Normal 77 9 3" xfId="58098" xr:uid="{00000000-0005-0000-0000-000008D20000}"/>
    <cellStyle name="Normal 78" xfId="58099" xr:uid="{00000000-0005-0000-0000-000009D20000}"/>
    <cellStyle name="Normal 78 10" xfId="58100" xr:uid="{00000000-0005-0000-0000-00000AD20000}"/>
    <cellStyle name="Normal 78 11" xfId="58101" xr:uid="{00000000-0005-0000-0000-00000BD20000}"/>
    <cellStyle name="Normal 78 2" xfId="58102" xr:uid="{00000000-0005-0000-0000-00000CD20000}"/>
    <cellStyle name="Normal 78 2 2" xfId="58103" xr:uid="{00000000-0005-0000-0000-00000DD20000}"/>
    <cellStyle name="Normal 78 2 2 2" xfId="58104" xr:uid="{00000000-0005-0000-0000-00000ED20000}"/>
    <cellStyle name="Normal 78 2 2 3" xfId="58105" xr:uid="{00000000-0005-0000-0000-00000FD20000}"/>
    <cellStyle name="Normal 78 2 3" xfId="58106" xr:uid="{00000000-0005-0000-0000-000010D20000}"/>
    <cellStyle name="Normal 78 2 3 2" xfId="58107" xr:uid="{00000000-0005-0000-0000-000011D20000}"/>
    <cellStyle name="Normal 78 2 3 3" xfId="58108" xr:uid="{00000000-0005-0000-0000-000012D20000}"/>
    <cellStyle name="Normal 78 2 4" xfId="58109" xr:uid="{00000000-0005-0000-0000-000013D20000}"/>
    <cellStyle name="Normal 78 2 4 2" xfId="58110" xr:uid="{00000000-0005-0000-0000-000014D20000}"/>
    <cellStyle name="Normal 78 2 4 3" xfId="58111" xr:uid="{00000000-0005-0000-0000-000015D20000}"/>
    <cellStyle name="Normal 78 2 5" xfId="58112" xr:uid="{00000000-0005-0000-0000-000016D20000}"/>
    <cellStyle name="Normal 78 2 5 2" xfId="58113" xr:uid="{00000000-0005-0000-0000-000017D20000}"/>
    <cellStyle name="Normal 78 2 5 3" xfId="58114" xr:uid="{00000000-0005-0000-0000-000018D20000}"/>
    <cellStyle name="Normal 78 2 6" xfId="58115" xr:uid="{00000000-0005-0000-0000-000019D20000}"/>
    <cellStyle name="Normal 78 2 6 2" xfId="58116" xr:uid="{00000000-0005-0000-0000-00001AD20000}"/>
    <cellStyle name="Normal 78 2 6 3" xfId="58117" xr:uid="{00000000-0005-0000-0000-00001BD20000}"/>
    <cellStyle name="Normal 78 2 7" xfId="58118" xr:uid="{00000000-0005-0000-0000-00001CD20000}"/>
    <cellStyle name="Normal 78 2 7 2" xfId="58119" xr:uid="{00000000-0005-0000-0000-00001DD20000}"/>
    <cellStyle name="Normal 78 2 7 3" xfId="58120" xr:uid="{00000000-0005-0000-0000-00001ED20000}"/>
    <cellStyle name="Normal 78 2 8" xfId="58121" xr:uid="{00000000-0005-0000-0000-00001FD20000}"/>
    <cellStyle name="Normal 78 2 9" xfId="58122" xr:uid="{00000000-0005-0000-0000-000020D20000}"/>
    <cellStyle name="Normal 78 3" xfId="58123" xr:uid="{00000000-0005-0000-0000-000021D20000}"/>
    <cellStyle name="Normal 78 3 2" xfId="58124" xr:uid="{00000000-0005-0000-0000-000022D20000}"/>
    <cellStyle name="Normal 78 3 2 2" xfId="58125" xr:uid="{00000000-0005-0000-0000-000023D20000}"/>
    <cellStyle name="Normal 78 3 2 3" xfId="58126" xr:uid="{00000000-0005-0000-0000-000024D20000}"/>
    <cellStyle name="Normal 78 3 3" xfId="58127" xr:uid="{00000000-0005-0000-0000-000025D20000}"/>
    <cellStyle name="Normal 78 3 3 2" xfId="58128" xr:uid="{00000000-0005-0000-0000-000026D20000}"/>
    <cellStyle name="Normal 78 3 3 3" xfId="58129" xr:uid="{00000000-0005-0000-0000-000027D20000}"/>
    <cellStyle name="Normal 78 3 4" xfId="58130" xr:uid="{00000000-0005-0000-0000-000028D20000}"/>
    <cellStyle name="Normal 78 3 4 2" xfId="58131" xr:uid="{00000000-0005-0000-0000-000029D20000}"/>
    <cellStyle name="Normal 78 3 4 3" xfId="58132" xr:uid="{00000000-0005-0000-0000-00002AD20000}"/>
    <cellStyle name="Normal 78 3 5" xfId="58133" xr:uid="{00000000-0005-0000-0000-00002BD20000}"/>
    <cellStyle name="Normal 78 3 5 2" xfId="58134" xr:uid="{00000000-0005-0000-0000-00002CD20000}"/>
    <cellStyle name="Normal 78 3 5 3" xfId="58135" xr:uid="{00000000-0005-0000-0000-00002DD20000}"/>
    <cellStyle name="Normal 78 3 6" xfId="58136" xr:uid="{00000000-0005-0000-0000-00002ED20000}"/>
    <cellStyle name="Normal 78 3 7" xfId="58137" xr:uid="{00000000-0005-0000-0000-00002FD20000}"/>
    <cellStyle name="Normal 78 4" xfId="58138" xr:uid="{00000000-0005-0000-0000-000030D20000}"/>
    <cellStyle name="Normal 78 4 2" xfId="58139" xr:uid="{00000000-0005-0000-0000-000031D20000}"/>
    <cellStyle name="Normal 78 4 3" xfId="58140" xr:uid="{00000000-0005-0000-0000-000032D20000}"/>
    <cellStyle name="Normal 78 5" xfId="58141" xr:uid="{00000000-0005-0000-0000-000033D20000}"/>
    <cellStyle name="Normal 78 5 2" xfId="58142" xr:uid="{00000000-0005-0000-0000-000034D20000}"/>
    <cellStyle name="Normal 78 5 3" xfId="58143" xr:uid="{00000000-0005-0000-0000-000035D20000}"/>
    <cellStyle name="Normal 78 6" xfId="58144" xr:uid="{00000000-0005-0000-0000-000036D20000}"/>
    <cellStyle name="Normal 78 6 2" xfId="58145" xr:uid="{00000000-0005-0000-0000-000037D20000}"/>
    <cellStyle name="Normal 78 6 3" xfId="58146" xr:uid="{00000000-0005-0000-0000-000038D20000}"/>
    <cellStyle name="Normal 78 7" xfId="58147" xr:uid="{00000000-0005-0000-0000-000039D20000}"/>
    <cellStyle name="Normal 78 7 2" xfId="58148" xr:uid="{00000000-0005-0000-0000-00003AD20000}"/>
    <cellStyle name="Normal 78 7 3" xfId="58149" xr:uid="{00000000-0005-0000-0000-00003BD20000}"/>
    <cellStyle name="Normal 78 8" xfId="58150" xr:uid="{00000000-0005-0000-0000-00003CD20000}"/>
    <cellStyle name="Normal 78 8 2" xfId="58151" xr:uid="{00000000-0005-0000-0000-00003DD20000}"/>
    <cellStyle name="Normal 78 8 3" xfId="58152" xr:uid="{00000000-0005-0000-0000-00003ED20000}"/>
    <cellStyle name="Normal 78 9" xfId="58153" xr:uid="{00000000-0005-0000-0000-00003FD20000}"/>
    <cellStyle name="Normal 78 9 2" xfId="58154" xr:uid="{00000000-0005-0000-0000-000040D20000}"/>
    <cellStyle name="Normal 78 9 3" xfId="58155" xr:uid="{00000000-0005-0000-0000-000041D20000}"/>
    <cellStyle name="Normal 79" xfId="58156" xr:uid="{00000000-0005-0000-0000-000042D20000}"/>
    <cellStyle name="Normal 79 2" xfId="58157" xr:uid="{00000000-0005-0000-0000-000043D20000}"/>
    <cellStyle name="Normal 79 2 2" xfId="58158" xr:uid="{00000000-0005-0000-0000-000044D20000}"/>
    <cellStyle name="Normal 79 2 2 2" xfId="58159" xr:uid="{00000000-0005-0000-0000-000045D20000}"/>
    <cellStyle name="Normal 79 2 2 3" xfId="58160" xr:uid="{00000000-0005-0000-0000-000046D20000}"/>
    <cellStyle name="Normal 79 2 3" xfId="58161" xr:uid="{00000000-0005-0000-0000-000047D20000}"/>
    <cellStyle name="Normal 79 2 3 2" xfId="58162" xr:uid="{00000000-0005-0000-0000-000048D20000}"/>
    <cellStyle name="Normal 79 2 3 3" xfId="58163" xr:uid="{00000000-0005-0000-0000-000049D20000}"/>
    <cellStyle name="Normal 79 2 4" xfId="58164" xr:uid="{00000000-0005-0000-0000-00004AD20000}"/>
    <cellStyle name="Normal 79 2 4 2" xfId="58165" xr:uid="{00000000-0005-0000-0000-00004BD20000}"/>
    <cellStyle name="Normal 79 2 4 3" xfId="58166" xr:uid="{00000000-0005-0000-0000-00004CD20000}"/>
    <cellStyle name="Normal 79 2 5" xfId="58167" xr:uid="{00000000-0005-0000-0000-00004DD20000}"/>
    <cellStyle name="Normal 79 2 5 2" xfId="58168" xr:uid="{00000000-0005-0000-0000-00004ED20000}"/>
    <cellStyle name="Normal 79 2 5 3" xfId="58169" xr:uid="{00000000-0005-0000-0000-00004FD20000}"/>
    <cellStyle name="Normal 79 2 6" xfId="58170" xr:uid="{00000000-0005-0000-0000-000050D20000}"/>
    <cellStyle name="Normal 79 2 6 2" xfId="58171" xr:uid="{00000000-0005-0000-0000-000051D20000}"/>
    <cellStyle name="Normal 79 2 6 3" xfId="58172" xr:uid="{00000000-0005-0000-0000-000052D20000}"/>
    <cellStyle name="Normal 79 2 7" xfId="58173" xr:uid="{00000000-0005-0000-0000-000053D20000}"/>
    <cellStyle name="Normal 79 2 7 2" xfId="58174" xr:uid="{00000000-0005-0000-0000-000054D20000}"/>
    <cellStyle name="Normal 79 2 7 3" xfId="58175" xr:uid="{00000000-0005-0000-0000-000055D20000}"/>
    <cellStyle name="Normal 79 2 8" xfId="58176" xr:uid="{00000000-0005-0000-0000-000056D20000}"/>
    <cellStyle name="Normal 79 2 9" xfId="58177" xr:uid="{00000000-0005-0000-0000-000057D20000}"/>
    <cellStyle name="Normal 79 3" xfId="58178" xr:uid="{00000000-0005-0000-0000-000058D20000}"/>
    <cellStyle name="Normal 79 3 2" xfId="58179" xr:uid="{00000000-0005-0000-0000-000059D20000}"/>
    <cellStyle name="Normal 79 3 2 2" xfId="58180" xr:uid="{00000000-0005-0000-0000-00005AD20000}"/>
    <cellStyle name="Normal 79 3 2 3" xfId="58181" xr:uid="{00000000-0005-0000-0000-00005BD20000}"/>
    <cellStyle name="Normal 79 3 3" xfId="58182" xr:uid="{00000000-0005-0000-0000-00005CD20000}"/>
    <cellStyle name="Normal 79 3 3 2" xfId="58183" xr:uid="{00000000-0005-0000-0000-00005DD20000}"/>
    <cellStyle name="Normal 79 3 3 3" xfId="58184" xr:uid="{00000000-0005-0000-0000-00005ED20000}"/>
    <cellStyle name="Normal 79 3 4" xfId="58185" xr:uid="{00000000-0005-0000-0000-00005FD20000}"/>
    <cellStyle name="Normal 79 3 4 2" xfId="58186" xr:uid="{00000000-0005-0000-0000-000060D20000}"/>
    <cellStyle name="Normal 79 3 4 3" xfId="58187" xr:uid="{00000000-0005-0000-0000-000061D20000}"/>
    <cellStyle name="Normal 79 3 5" xfId="58188" xr:uid="{00000000-0005-0000-0000-000062D20000}"/>
    <cellStyle name="Normal 79 3 5 2" xfId="58189" xr:uid="{00000000-0005-0000-0000-000063D20000}"/>
    <cellStyle name="Normal 79 3 5 3" xfId="58190" xr:uid="{00000000-0005-0000-0000-000064D20000}"/>
    <cellStyle name="Normal 79 3 6" xfId="58191" xr:uid="{00000000-0005-0000-0000-000065D20000}"/>
    <cellStyle name="Normal 79 3 6 2" xfId="58192" xr:uid="{00000000-0005-0000-0000-000066D20000}"/>
    <cellStyle name="Normal 79 3 6 3" xfId="58193" xr:uid="{00000000-0005-0000-0000-000067D20000}"/>
    <cellStyle name="Normal 79 3 7" xfId="58194" xr:uid="{00000000-0005-0000-0000-000068D20000}"/>
    <cellStyle name="Normal 79 3 8" xfId="58195" xr:uid="{00000000-0005-0000-0000-000069D20000}"/>
    <cellStyle name="Normal 79 4" xfId="58196" xr:uid="{00000000-0005-0000-0000-00006AD20000}"/>
    <cellStyle name="Normal 79 4 2" xfId="58197" xr:uid="{00000000-0005-0000-0000-00006BD20000}"/>
    <cellStyle name="Normal 79 4 2 2" xfId="58198" xr:uid="{00000000-0005-0000-0000-00006CD20000}"/>
    <cellStyle name="Normal 79 4 2 3" xfId="58199" xr:uid="{00000000-0005-0000-0000-00006DD20000}"/>
    <cellStyle name="Normal 79 4 3" xfId="58200" xr:uid="{00000000-0005-0000-0000-00006ED20000}"/>
    <cellStyle name="Normal 79 4 4" xfId="58201" xr:uid="{00000000-0005-0000-0000-00006FD20000}"/>
    <cellStyle name="Normal 79 5" xfId="58202" xr:uid="{00000000-0005-0000-0000-000070D20000}"/>
    <cellStyle name="Normal 79 5 2" xfId="58203" xr:uid="{00000000-0005-0000-0000-000071D20000}"/>
    <cellStyle name="Normal 79 5 2 2" xfId="58204" xr:uid="{00000000-0005-0000-0000-000072D20000}"/>
    <cellStyle name="Normal 79 5 2 3" xfId="58205" xr:uid="{00000000-0005-0000-0000-000073D20000}"/>
    <cellStyle name="Normal 79 5 3" xfId="58206" xr:uid="{00000000-0005-0000-0000-000074D20000}"/>
    <cellStyle name="Normal 79 5 4" xfId="58207" xr:uid="{00000000-0005-0000-0000-000075D20000}"/>
    <cellStyle name="Normal 79 6" xfId="58208" xr:uid="{00000000-0005-0000-0000-000076D20000}"/>
    <cellStyle name="Normal 79 6 2" xfId="58209" xr:uid="{00000000-0005-0000-0000-000077D20000}"/>
    <cellStyle name="Normal 79 6 2 2" xfId="58210" xr:uid="{00000000-0005-0000-0000-000078D20000}"/>
    <cellStyle name="Normal 79 6 2 3" xfId="58211" xr:uid="{00000000-0005-0000-0000-000079D20000}"/>
    <cellStyle name="Normal 79 6 3" xfId="58212" xr:uid="{00000000-0005-0000-0000-00007AD20000}"/>
    <cellStyle name="Normal 79 6 4" xfId="58213" xr:uid="{00000000-0005-0000-0000-00007BD20000}"/>
    <cellStyle name="Normal 79 7" xfId="58214" xr:uid="{00000000-0005-0000-0000-00007CD20000}"/>
    <cellStyle name="Normal 79 7 2" xfId="58215" xr:uid="{00000000-0005-0000-0000-00007DD20000}"/>
    <cellStyle name="Normal 79 7 3" xfId="58216" xr:uid="{00000000-0005-0000-0000-00007ED20000}"/>
    <cellStyle name="Normal 79 8" xfId="58217" xr:uid="{00000000-0005-0000-0000-00007FD20000}"/>
    <cellStyle name="Normal 79 9" xfId="58218" xr:uid="{00000000-0005-0000-0000-000080D20000}"/>
    <cellStyle name="Normal 8" xfId="1803" xr:uid="{00000000-0005-0000-0000-000081D20000}"/>
    <cellStyle name="Normal 8 10" xfId="1804" xr:uid="{00000000-0005-0000-0000-000082D20000}"/>
    <cellStyle name="Normal 8 10 2" xfId="30597" xr:uid="{00000000-0005-0000-0000-000083D20000}"/>
    <cellStyle name="Normal 8 10 2 2" xfId="30598" xr:uid="{00000000-0005-0000-0000-000084D20000}"/>
    <cellStyle name="Normal 8 10 2 2 2" xfId="30599" xr:uid="{00000000-0005-0000-0000-000085D20000}"/>
    <cellStyle name="Normal 8 10 2 3" xfId="30600" xr:uid="{00000000-0005-0000-0000-000086D20000}"/>
    <cellStyle name="Normal 8 10 3" xfId="30601" xr:uid="{00000000-0005-0000-0000-000087D20000}"/>
    <cellStyle name="Normal 8 10 3 2" xfId="30602" xr:uid="{00000000-0005-0000-0000-000088D20000}"/>
    <cellStyle name="Normal 8 10 4" xfId="30603" xr:uid="{00000000-0005-0000-0000-000089D20000}"/>
    <cellStyle name="Normal 8 11" xfId="1805" xr:uid="{00000000-0005-0000-0000-00008AD20000}"/>
    <cellStyle name="Normal 8 11 2" xfId="30604" xr:uid="{00000000-0005-0000-0000-00008BD20000}"/>
    <cellStyle name="Normal 8 11 2 2" xfId="30605" xr:uid="{00000000-0005-0000-0000-00008CD20000}"/>
    <cellStyle name="Normal 8 11 3" xfId="30606" xr:uid="{00000000-0005-0000-0000-00008DD20000}"/>
    <cellStyle name="Normal 8 12" xfId="30607" xr:uid="{00000000-0005-0000-0000-00008ED20000}"/>
    <cellStyle name="Normal 8 12 2" xfId="30608" xr:uid="{00000000-0005-0000-0000-00008FD20000}"/>
    <cellStyle name="Normal 8 12 3" xfId="58219" xr:uid="{00000000-0005-0000-0000-000090D20000}"/>
    <cellStyle name="Normal 8 13" xfId="30609" xr:uid="{00000000-0005-0000-0000-000091D20000}"/>
    <cellStyle name="Normal 8 13 2" xfId="58220" xr:uid="{00000000-0005-0000-0000-000092D20000}"/>
    <cellStyle name="Normal 8 13 3" xfId="58221" xr:uid="{00000000-0005-0000-0000-000093D20000}"/>
    <cellStyle name="Normal 8 14" xfId="58222" xr:uid="{00000000-0005-0000-0000-000094D20000}"/>
    <cellStyle name="Normal 8 14 2" xfId="58223" xr:uid="{00000000-0005-0000-0000-000095D20000}"/>
    <cellStyle name="Normal 8 14 3" xfId="58224" xr:uid="{00000000-0005-0000-0000-000096D20000}"/>
    <cellStyle name="Normal 8 15" xfId="58225" xr:uid="{00000000-0005-0000-0000-000097D20000}"/>
    <cellStyle name="Normal 8 15 2" xfId="58226" xr:uid="{00000000-0005-0000-0000-000098D20000}"/>
    <cellStyle name="Normal 8 15 3" xfId="58227" xr:uid="{00000000-0005-0000-0000-000099D20000}"/>
    <cellStyle name="Normal 8 16" xfId="58228" xr:uid="{00000000-0005-0000-0000-00009AD20000}"/>
    <cellStyle name="Normal 8 16 2" xfId="58229" xr:uid="{00000000-0005-0000-0000-00009BD20000}"/>
    <cellStyle name="Normal 8 16 3" xfId="58230" xr:uid="{00000000-0005-0000-0000-00009CD20000}"/>
    <cellStyle name="Normal 8 17" xfId="58231" xr:uid="{00000000-0005-0000-0000-00009DD20000}"/>
    <cellStyle name="Normal 8 17 2" xfId="58232" xr:uid="{00000000-0005-0000-0000-00009ED20000}"/>
    <cellStyle name="Normal 8 17 3" xfId="58233" xr:uid="{00000000-0005-0000-0000-00009FD20000}"/>
    <cellStyle name="Normal 8 18" xfId="58234" xr:uid="{00000000-0005-0000-0000-0000A0D20000}"/>
    <cellStyle name="Normal 8 18 2" xfId="58235" xr:uid="{00000000-0005-0000-0000-0000A1D20000}"/>
    <cellStyle name="Normal 8 18 3" xfId="58236" xr:uid="{00000000-0005-0000-0000-0000A2D20000}"/>
    <cellStyle name="Normal 8 19" xfId="58237" xr:uid="{00000000-0005-0000-0000-0000A3D20000}"/>
    <cellStyle name="Normal 8 19 2" xfId="58238" xr:uid="{00000000-0005-0000-0000-0000A4D20000}"/>
    <cellStyle name="Normal 8 19 3" xfId="58239" xr:uid="{00000000-0005-0000-0000-0000A5D20000}"/>
    <cellStyle name="Normal 8 2" xfId="1806" xr:uid="{00000000-0005-0000-0000-0000A6D20000}"/>
    <cellStyle name="Normal 8 2 10" xfId="30610" xr:uid="{00000000-0005-0000-0000-0000A7D20000}"/>
    <cellStyle name="Normal 8 2 10 2" xfId="30611" xr:uid="{00000000-0005-0000-0000-0000A8D20000}"/>
    <cellStyle name="Normal 8 2 10 2 2" xfId="30612" xr:uid="{00000000-0005-0000-0000-0000A9D20000}"/>
    <cellStyle name="Normal 8 2 10 3" xfId="30613" xr:uid="{00000000-0005-0000-0000-0000AAD20000}"/>
    <cellStyle name="Normal 8 2 11" xfId="30614" xr:uid="{00000000-0005-0000-0000-0000ABD20000}"/>
    <cellStyle name="Normal 8 2 11 2" xfId="30615" xr:uid="{00000000-0005-0000-0000-0000ACD20000}"/>
    <cellStyle name="Normal 8 2 12" xfId="30616" xr:uid="{00000000-0005-0000-0000-0000ADD20000}"/>
    <cellStyle name="Normal 8 2 2" xfId="30617" xr:uid="{00000000-0005-0000-0000-0000AED20000}"/>
    <cellStyle name="Normal 8 2 2 10" xfId="30618" xr:uid="{00000000-0005-0000-0000-0000AFD20000}"/>
    <cellStyle name="Normal 8 2 2 10 2" xfId="30619" xr:uid="{00000000-0005-0000-0000-0000B0D20000}"/>
    <cellStyle name="Normal 8 2 2 11" xfId="30620" xr:uid="{00000000-0005-0000-0000-0000B1D20000}"/>
    <cellStyle name="Normal 8 2 2 2" xfId="30621" xr:uid="{00000000-0005-0000-0000-0000B2D20000}"/>
    <cellStyle name="Normal 8 2 2 2 10" xfId="30622" xr:uid="{00000000-0005-0000-0000-0000B3D20000}"/>
    <cellStyle name="Normal 8 2 2 2 2" xfId="30623" xr:uid="{00000000-0005-0000-0000-0000B4D20000}"/>
    <cellStyle name="Normal 8 2 2 2 2 2" xfId="30624" xr:uid="{00000000-0005-0000-0000-0000B5D20000}"/>
    <cellStyle name="Normal 8 2 2 2 2 2 2" xfId="30625" xr:uid="{00000000-0005-0000-0000-0000B6D20000}"/>
    <cellStyle name="Normal 8 2 2 2 2 2 2 2" xfId="30626" xr:uid="{00000000-0005-0000-0000-0000B7D20000}"/>
    <cellStyle name="Normal 8 2 2 2 2 2 2 2 2" xfId="30627" xr:uid="{00000000-0005-0000-0000-0000B8D20000}"/>
    <cellStyle name="Normal 8 2 2 2 2 2 2 2 2 2" xfId="30628" xr:uid="{00000000-0005-0000-0000-0000B9D20000}"/>
    <cellStyle name="Normal 8 2 2 2 2 2 2 2 2 2 2" xfId="30629" xr:uid="{00000000-0005-0000-0000-0000BAD20000}"/>
    <cellStyle name="Normal 8 2 2 2 2 2 2 2 2 2 2 2" xfId="30630" xr:uid="{00000000-0005-0000-0000-0000BBD20000}"/>
    <cellStyle name="Normal 8 2 2 2 2 2 2 2 2 2 2 2 2" xfId="30631" xr:uid="{00000000-0005-0000-0000-0000BCD20000}"/>
    <cellStyle name="Normal 8 2 2 2 2 2 2 2 2 2 2 3" xfId="30632" xr:uid="{00000000-0005-0000-0000-0000BDD20000}"/>
    <cellStyle name="Normal 8 2 2 2 2 2 2 2 2 2 3" xfId="30633" xr:uid="{00000000-0005-0000-0000-0000BED20000}"/>
    <cellStyle name="Normal 8 2 2 2 2 2 2 2 2 2 3 2" xfId="30634" xr:uid="{00000000-0005-0000-0000-0000BFD20000}"/>
    <cellStyle name="Normal 8 2 2 2 2 2 2 2 2 2 4" xfId="30635" xr:uid="{00000000-0005-0000-0000-0000C0D20000}"/>
    <cellStyle name="Normal 8 2 2 2 2 2 2 2 2 3" xfId="30636" xr:uid="{00000000-0005-0000-0000-0000C1D20000}"/>
    <cellStyle name="Normal 8 2 2 2 2 2 2 2 2 3 2" xfId="30637" xr:uid="{00000000-0005-0000-0000-0000C2D20000}"/>
    <cellStyle name="Normal 8 2 2 2 2 2 2 2 2 3 2 2" xfId="30638" xr:uid="{00000000-0005-0000-0000-0000C3D20000}"/>
    <cellStyle name="Normal 8 2 2 2 2 2 2 2 2 3 3" xfId="30639" xr:uid="{00000000-0005-0000-0000-0000C4D20000}"/>
    <cellStyle name="Normal 8 2 2 2 2 2 2 2 2 4" xfId="30640" xr:uid="{00000000-0005-0000-0000-0000C5D20000}"/>
    <cellStyle name="Normal 8 2 2 2 2 2 2 2 2 4 2" xfId="30641" xr:uid="{00000000-0005-0000-0000-0000C6D20000}"/>
    <cellStyle name="Normal 8 2 2 2 2 2 2 2 2 5" xfId="30642" xr:uid="{00000000-0005-0000-0000-0000C7D20000}"/>
    <cellStyle name="Normal 8 2 2 2 2 2 2 2 3" xfId="30643" xr:uid="{00000000-0005-0000-0000-0000C8D20000}"/>
    <cellStyle name="Normal 8 2 2 2 2 2 2 2 3 2" xfId="30644" xr:uid="{00000000-0005-0000-0000-0000C9D20000}"/>
    <cellStyle name="Normal 8 2 2 2 2 2 2 2 3 2 2" xfId="30645" xr:uid="{00000000-0005-0000-0000-0000CAD20000}"/>
    <cellStyle name="Normal 8 2 2 2 2 2 2 2 3 2 2 2" xfId="30646" xr:uid="{00000000-0005-0000-0000-0000CBD20000}"/>
    <cellStyle name="Normal 8 2 2 2 2 2 2 2 3 2 3" xfId="30647" xr:uid="{00000000-0005-0000-0000-0000CCD20000}"/>
    <cellStyle name="Normal 8 2 2 2 2 2 2 2 3 3" xfId="30648" xr:uid="{00000000-0005-0000-0000-0000CDD20000}"/>
    <cellStyle name="Normal 8 2 2 2 2 2 2 2 3 3 2" xfId="30649" xr:uid="{00000000-0005-0000-0000-0000CED20000}"/>
    <cellStyle name="Normal 8 2 2 2 2 2 2 2 3 4" xfId="30650" xr:uid="{00000000-0005-0000-0000-0000CFD20000}"/>
    <cellStyle name="Normal 8 2 2 2 2 2 2 2 4" xfId="30651" xr:uid="{00000000-0005-0000-0000-0000D0D20000}"/>
    <cellStyle name="Normal 8 2 2 2 2 2 2 2 4 2" xfId="30652" xr:uid="{00000000-0005-0000-0000-0000D1D20000}"/>
    <cellStyle name="Normal 8 2 2 2 2 2 2 2 4 2 2" xfId="30653" xr:uid="{00000000-0005-0000-0000-0000D2D20000}"/>
    <cellStyle name="Normal 8 2 2 2 2 2 2 2 4 3" xfId="30654" xr:uid="{00000000-0005-0000-0000-0000D3D20000}"/>
    <cellStyle name="Normal 8 2 2 2 2 2 2 2 5" xfId="30655" xr:uid="{00000000-0005-0000-0000-0000D4D20000}"/>
    <cellStyle name="Normal 8 2 2 2 2 2 2 2 5 2" xfId="30656" xr:uid="{00000000-0005-0000-0000-0000D5D20000}"/>
    <cellStyle name="Normal 8 2 2 2 2 2 2 2 6" xfId="30657" xr:uid="{00000000-0005-0000-0000-0000D6D20000}"/>
    <cellStyle name="Normal 8 2 2 2 2 2 2 3" xfId="30658" xr:uid="{00000000-0005-0000-0000-0000D7D20000}"/>
    <cellStyle name="Normal 8 2 2 2 2 2 2 3 2" xfId="30659" xr:uid="{00000000-0005-0000-0000-0000D8D20000}"/>
    <cellStyle name="Normal 8 2 2 2 2 2 2 3 2 2" xfId="30660" xr:uid="{00000000-0005-0000-0000-0000D9D20000}"/>
    <cellStyle name="Normal 8 2 2 2 2 2 2 3 2 2 2" xfId="30661" xr:uid="{00000000-0005-0000-0000-0000DAD20000}"/>
    <cellStyle name="Normal 8 2 2 2 2 2 2 3 2 2 2 2" xfId="30662" xr:uid="{00000000-0005-0000-0000-0000DBD20000}"/>
    <cellStyle name="Normal 8 2 2 2 2 2 2 3 2 2 3" xfId="30663" xr:uid="{00000000-0005-0000-0000-0000DCD20000}"/>
    <cellStyle name="Normal 8 2 2 2 2 2 2 3 2 3" xfId="30664" xr:uid="{00000000-0005-0000-0000-0000DDD20000}"/>
    <cellStyle name="Normal 8 2 2 2 2 2 2 3 2 3 2" xfId="30665" xr:uid="{00000000-0005-0000-0000-0000DED20000}"/>
    <cellStyle name="Normal 8 2 2 2 2 2 2 3 2 4" xfId="30666" xr:uid="{00000000-0005-0000-0000-0000DFD20000}"/>
    <cellStyle name="Normal 8 2 2 2 2 2 2 3 3" xfId="30667" xr:uid="{00000000-0005-0000-0000-0000E0D20000}"/>
    <cellStyle name="Normal 8 2 2 2 2 2 2 3 3 2" xfId="30668" xr:uid="{00000000-0005-0000-0000-0000E1D20000}"/>
    <cellStyle name="Normal 8 2 2 2 2 2 2 3 3 2 2" xfId="30669" xr:uid="{00000000-0005-0000-0000-0000E2D20000}"/>
    <cellStyle name="Normal 8 2 2 2 2 2 2 3 3 3" xfId="30670" xr:uid="{00000000-0005-0000-0000-0000E3D20000}"/>
    <cellStyle name="Normal 8 2 2 2 2 2 2 3 4" xfId="30671" xr:uid="{00000000-0005-0000-0000-0000E4D20000}"/>
    <cellStyle name="Normal 8 2 2 2 2 2 2 3 4 2" xfId="30672" xr:uid="{00000000-0005-0000-0000-0000E5D20000}"/>
    <cellStyle name="Normal 8 2 2 2 2 2 2 3 5" xfId="30673" xr:uid="{00000000-0005-0000-0000-0000E6D20000}"/>
    <cellStyle name="Normal 8 2 2 2 2 2 2 4" xfId="30674" xr:uid="{00000000-0005-0000-0000-0000E7D20000}"/>
    <cellStyle name="Normal 8 2 2 2 2 2 2 4 2" xfId="30675" xr:uid="{00000000-0005-0000-0000-0000E8D20000}"/>
    <cellStyle name="Normal 8 2 2 2 2 2 2 4 2 2" xfId="30676" xr:uid="{00000000-0005-0000-0000-0000E9D20000}"/>
    <cellStyle name="Normal 8 2 2 2 2 2 2 4 2 2 2" xfId="30677" xr:uid="{00000000-0005-0000-0000-0000EAD20000}"/>
    <cellStyle name="Normal 8 2 2 2 2 2 2 4 2 3" xfId="30678" xr:uid="{00000000-0005-0000-0000-0000EBD20000}"/>
    <cellStyle name="Normal 8 2 2 2 2 2 2 4 3" xfId="30679" xr:uid="{00000000-0005-0000-0000-0000ECD20000}"/>
    <cellStyle name="Normal 8 2 2 2 2 2 2 4 3 2" xfId="30680" xr:uid="{00000000-0005-0000-0000-0000EDD20000}"/>
    <cellStyle name="Normal 8 2 2 2 2 2 2 4 4" xfId="30681" xr:uid="{00000000-0005-0000-0000-0000EED20000}"/>
    <cellStyle name="Normal 8 2 2 2 2 2 2 5" xfId="30682" xr:uid="{00000000-0005-0000-0000-0000EFD20000}"/>
    <cellStyle name="Normal 8 2 2 2 2 2 2 5 2" xfId="30683" xr:uid="{00000000-0005-0000-0000-0000F0D20000}"/>
    <cellStyle name="Normal 8 2 2 2 2 2 2 5 2 2" xfId="30684" xr:uid="{00000000-0005-0000-0000-0000F1D20000}"/>
    <cellStyle name="Normal 8 2 2 2 2 2 2 5 3" xfId="30685" xr:uid="{00000000-0005-0000-0000-0000F2D20000}"/>
    <cellStyle name="Normal 8 2 2 2 2 2 2 6" xfId="30686" xr:uid="{00000000-0005-0000-0000-0000F3D20000}"/>
    <cellStyle name="Normal 8 2 2 2 2 2 2 6 2" xfId="30687" xr:uid="{00000000-0005-0000-0000-0000F4D20000}"/>
    <cellStyle name="Normal 8 2 2 2 2 2 2 7" xfId="30688" xr:uid="{00000000-0005-0000-0000-0000F5D20000}"/>
    <cellStyle name="Normal 8 2 2 2 2 2 3" xfId="30689" xr:uid="{00000000-0005-0000-0000-0000F6D20000}"/>
    <cellStyle name="Normal 8 2 2 2 2 2 3 2" xfId="30690" xr:uid="{00000000-0005-0000-0000-0000F7D20000}"/>
    <cellStyle name="Normal 8 2 2 2 2 2 3 2 2" xfId="30691" xr:uid="{00000000-0005-0000-0000-0000F8D20000}"/>
    <cellStyle name="Normal 8 2 2 2 2 2 3 2 2 2" xfId="30692" xr:uid="{00000000-0005-0000-0000-0000F9D20000}"/>
    <cellStyle name="Normal 8 2 2 2 2 2 3 2 2 2 2" xfId="30693" xr:uid="{00000000-0005-0000-0000-0000FAD20000}"/>
    <cellStyle name="Normal 8 2 2 2 2 2 3 2 2 2 2 2" xfId="30694" xr:uid="{00000000-0005-0000-0000-0000FBD20000}"/>
    <cellStyle name="Normal 8 2 2 2 2 2 3 2 2 2 3" xfId="30695" xr:uid="{00000000-0005-0000-0000-0000FCD20000}"/>
    <cellStyle name="Normal 8 2 2 2 2 2 3 2 2 3" xfId="30696" xr:uid="{00000000-0005-0000-0000-0000FDD20000}"/>
    <cellStyle name="Normal 8 2 2 2 2 2 3 2 2 3 2" xfId="30697" xr:uid="{00000000-0005-0000-0000-0000FED20000}"/>
    <cellStyle name="Normal 8 2 2 2 2 2 3 2 2 4" xfId="30698" xr:uid="{00000000-0005-0000-0000-0000FFD20000}"/>
    <cellStyle name="Normal 8 2 2 2 2 2 3 2 3" xfId="30699" xr:uid="{00000000-0005-0000-0000-000000D30000}"/>
    <cellStyle name="Normal 8 2 2 2 2 2 3 2 3 2" xfId="30700" xr:uid="{00000000-0005-0000-0000-000001D30000}"/>
    <cellStyle name="Normal 8 2 2 2 2 2 3 2 3 2 2" xfId="30701" xr:uid="{00000000-0005-0000-0000-000002D30000}"/>
    <cellStyle name="Normal 8 2 2 2 2 2 3 2 3 3" xfId="30702" xr:uid="{00000000-0005-0000-0000-000003D30000}"/>
    <cellStyle name="Normal 8 2 2 2 2 2 3 2 4" xfId="30703" xr:uid="{00000000-0005-0000-0000-000004D30000}"/>
    <cellStyle name="Normal 8 2 2 2 2 2 3 2 4 2" xfId="30704" xr:uid="{00000000-0005-0000-0000-000005D30000}"/>
    <cellStyle name="Normal 8 2 2 2 2 2 3 2 5" xfId="30705" xr:uid="{00000000-0005-0000-0000-000006D30000}"/>
    <cellStyle name="Normal 8 2 2 2 2 2 3 3" xfId="30706" xr:uid="{00000000-0005-0000-0000-000007D30000}"/>
    <cellStyle name="Normal 8 2 2 2 2 2 3 3 2" xfId="30707" xr:uid="{00000000-0005-0000-0000-000008D30000}"/>
    <cellStyle name="Normal 8 2 2 2 2 2 3 3 2 2" xfId="30708" xr:uid="{00000000-0005-0000-0000-000009D30000}"/>
    <cellStyle name="Normal 8 2 2 2 2 2 3 3 2 2 2" xfId="30709" xr:uid="{00000000-0005-0000-0000-00000AD30000}"/>
    <cellStyle name="Normal 8 2 2 2 2 2 3 3 2 3" xfId="30710" xr:uid="{00000000-0005-0000-0000-00000BD30000}"/>
    <cellStyle name="Normal 8 2 2 2 2 2 3 3 3" xfId="30711" xr:uid="{00000000-0005-0000-0000-00000CD30000}"/>
    <cellStyle name="Normal 8 2 2 2 2 2 3 3 3 2" xfId="30712" xr:uid="{00000000-0005-0000-0000-00000DD30000}"/>
    <cellStyle name="Normal 8 2 2 2 2 2 3 3 4" xfId="30713" xr:uid="{00000000-0005-0000-0000-00000ED30000}"/>
    <cellStyle name="Normal 8 2 2 2 2 2 3 4" xfId="30714" xr:uid="{00000000-0005-0000-0000-00000FD30000}"/>
    <cellStyle name="Normal 8 2 2 2 2 2 3 4 2" xfId="30715" xr:uid="{00000000-0005-0000-0000-000010D30000}"/>
    <cellStyle name="Normal 8 2 2 2 2 2 3 4 2 2" xfId="30716" xr:uid="{00000000-0005-0000-0000-000011D30000}"/>
    <cellStyle name="Normal 8 2 2 2 2 2 3 4 3" xfId="30717" xr:uid="{00000000-0005-0000-0000-000012D30000}"/>
    <cellStyle name="Normal 8 2 2 2 2 2 3 5" xfId="30718" xr:uid="{00000000-0005-0000-0000-000013D30000}"/>
    <cellStyle name="Normal 8 2 2 2 2 2 3 5 2" xfId="30719" xr:uid="{00000000-0005-0000-0000-000014D30000}"/>
    <cellStyle name="Normal 8 2 2 2 2 2 3 6" xfId="30720" xr:uid="{00000000-0005-0000-0000-000015D30000}"/>
    <cellStyle name="Normal 8 2 2 2 2 2 4" xfId="30721" xr:uid="{00000000-0005-0000-0000-000016D30000}"/>
    <cellStyle name="Normal 8 2 2 2 2 2 4 2" xfId="30722" xr:uid="{00000000-0005-0000-0000-000017D30000}"/>
    <cellStyle name="Normal 8 2 2 2 2 2 4 2 2" xfId="30723" xr:uid="{00000000-0005-0000-0000-000018D30000}"/>
    <cellStyle name="Normal 8 2 2 2 2 2 4 2 2 2" xfId="30724" xr:uid="{00000000-0005-0000-0000-000019D30000}"/>
    <cellStyle name="Normal 8 2 2 2 2 2 4 2 2 2 2" xfId="30725" xr:uid="{00000000-0005-0000-0000-00001AD30000}"/>
    <cellStyle name="Normal 8 2 2 2 2 2 4 2 2 3" xfId="30726" xr:uid="{00000000-0005-0000-0000-00001BD30000}"/>
    <cellStyle name="Normal 8 2 2 2 2 2 4 2 3" xfId="30727" xr:uid="{00000000-0005-0000-0000-00001CD30000}"/>
    <cellStyle name="Normal 8 2 2 2 2 2 4 2 3 2" xfId="30728" xr:uid="{00000000-0005-0000-0000-00001DD30000}"/>
    <cellStyle name="Normal 8 2 2 2 2 2 4 2 4" xfId="30729" xr:uid="{00000000-0005-0000-0000-00001ED30000}"/>
    <cellStyle name="Normal 8 2 2 2 2 2 4 3" xfId="30730" xr:uid="{00000000-0005-0000-0000-00001FD30000}"/>
    <cellStyle name="Normal 8 2 2 2 2 2 4 3 2" xfId="30731" xr:uid="{00000000-0005-0000-0000-000020D30000}"/>
    <cellStyle name="Normal 8 2 2 2 2 2 4 3 2 2" xfId="30732" xr:uid="{00000000-0005-0000-0000-000021D30000}"/>
    <cellStyle name="Normal 8 2 2 2 2 2 4 3 3" xfId="30733" xr:uid="{00000000-0005-0000-0000-000022D30000}"/>
    <cellStyle name="Normal 8 2 2 2 2 2 4 4" xfId="30734" xr:uid="{00000000-0005-0000-0000-000023D30000}"/>
    <cellStyle name="Normal 8 2 2 2 2 2 4 4 2" xfId="30735" xr:uid="{00000000-0005-0000-0000-000024D30000}"/>
    <cellStyle name="Normal 8 2 2 2 2 2 4 5" xfId="30736" xr:uid="{00000000-0005-0000-0000-000025D30000}"/>
    <cellStyle name="Normal 8 2 2 2 2 2 5" xfId="30737" xr:uid="{00000000-0005-0000-0000-000026D30000}"/>
    <cellStyle name="Normal 8 2 2 2 2 2 5 2" xfId="30738" xr:uid="{00000000-0005-0000-0000-000027D30000}"/>
    <cellStyle name="Normal 8 2 2 2 2 2 5 2 2" xfId="30739" xr:uid="{00000000-0005-0000-0000-000028D30000}"/>
    <cellStyle name="Normal 8 2 2 2 2 2 5 2 2 2" xfId="30740" xr:uid="{00000000-0005-0000-0000-000029D30000}"/>
    <cellStyle name="Normal 8 2 2 2 2 2 5 2 3" xfId="30741" xr:uid="{00000000-0005-0000-0000-00002AD30000}"/>
    <cellStyle name="Normal 8 2 2 2 2 2 5 3" xfId="30742" xr:uid="{00000000-0005-0000-0000-00002BD30000}"/>
    <cellStyle name="Normal 8 2 2 2 2 2 5 3 2" xfId="30743" xr:uid="{00000000-0005-0000-0000-00002CD30000}"/>
    <cellStyle name="Normal 8 2 2 2 2 2 5 4" xfId="30744" xr:uid="{00000000-0005-0000-0000-00002DD30000}"/>
    <cellStyle name="Normal 8 2 2 2 2 2 6" xfId="30745" xr:uid="{00000000-0005-0000-0000-00002ED30000}"/>
    <cellStyle name="Normal 8 2 2 2 2 2 6 2" xfId="30746" xr:uid="{00000000-0005-0000-0000-00002FD30000}"/>
    <cellStyle name="Normal 8 2 2 2 2 2 6 2 2" xfId="30747" xr:uid="{00000000-0005-0000-0000-000030D30000}"/>
    <cellStyle name="Normal 8 2 2 2 2 2 6 3" xfId="30748" xr:uid="{00000000-0005-0000-0000-000031D30000}"/>
    <cellStyle name="Normal 8 2 2 2 2 2 7" xfId="30749" xr:uid="{00000000-0005-0000-0000-000032D30000}"/>
    <cellStyle name="Normal 8 2 2 2 2 2 7 2" xfId="30750" xr:uid="{00000000-0005-0000-0000-000033D30000}"/>
    <cellStyle name="Normal 8 2 2 2 2 2 8" xfId="30751" xr:uid="{00000000-0005-0000-0000-000034D30000}"/>
    <cellStyle name="Normal 8 2 2 2 2 3" xfId="30752" xr:uid="{00000000-0005-0000-0000-000035D30000}"/>
    <cellStyle name="Normal 8 2 2 2 2 3 2" xfId="30753" xr:uid="{00000000-0005-0000-0000-000036D30000}"/>
    <cellStyle name="Normal 8 2 2 2 2 3 2 2" xfId="30754" xr:uid="{00000000-0005-0000-0000-000037D30000}"/>
    <cellStyle name="Normal 8 2 2 2 2 3 2 2 2" xfId="30755" xr:uid="{00000000-0005-0000-0000-000038D30000}"/>
    <cellStyle name="Normal 8 2 2 2 2 3 2 2 2 2" xfId="30756" xr:uid="{00000000-0005-0000-0000-000039D30000}"/>
    <cellStyle name="Normal 8 2 2 2 2 3 2 2 2 2 2" xfId="30757" xr:uid="{00000000-0005-0000-0000-00003AD30000}"/>
    <cellStyle name="Normal 8 2 2 2 2 3 2 2 2 2 2 2" xfId="30758" xr:uid="{00000000-0005-0000-0000-00003BD30000}"/>
    <cellStyle name="Normal 8 2 2 2 2 3 2 2 2 2 3" xfId="30759" xr:uid="{00000000-0005-0000-0000-00003CD30000}"/>
    <cellStyle name="Normal 8 2 2 2 2 3 2 2 2 3" xfId="30760" xr:uid="{00000000-0005-0000-0000-00003DD30000}"/>
    <cellStyle name="Normal 8 2 2 2 2 3 2 2 2 3 2" xfId="30761" xr:uid="{00000000-0005-0000-0000-00003ED30000}"/>
    <cellStyle name="Normal 8 2 2 2 2 3 2 2 2 4" xfId="30762" xr:uid="{00000000-0005-0000-0000-00003FD30000}"/>
    <cellStyle name="Normal 8 2 2 2 2 3 2 2 3" xfId="30763" xr:uid="{00000000-0005-0000-0000-000040D30000}"/>
    <cellStyle name="Normal 8 2 2 2 2 3 2 2 3 2" xfId="30764" xr:uid="{00000000-0005-0000-0000-000041D30000}"/>
    <cellStyle name="Normal 8 2 2 2 2 3 2 2 3 2 2" xfId="30765" xr:uid="{00000000-0005-0000-0000-000042D30000}"/>
    <cellStyle name="Normal 8 2 2 2 2 3 2 2 3 3" xfId="30766" xr:uid="{00000000-0005-0000-0000-000043D30000}"/>
    <cellStyle name="Normal 8 2 2 2 2 3 2 2 4" xfId="30767" xr:uid="{00000000-0005-0000-0000-000044D30000}"/>
    <cellStyle name="Normal 8 2 2 2 2 3 2 2 4 2" xfId="30768" xr:uid="{00000000-0005-0000-0000-000045D30000}"/>
    <cellStyle name="Normal 8 2 2 2 2 3 2 2 5" xfId="30769" xr:uid="{00000000-0005-0000-0000-000046D30000}"/>
    <cellStyle name="Normal 8 2 2 2 2 3 2 3" xfId="30770" xr:uid="{00000000-0005-0000-0000-000047D30000}"/>
    <cellStyle name="Normal 8 2 2 2 2 3 2 3 2" xfId="30771" xr:uid="{00000000-0005-0000-0000-000048D30000}"/>
    <cellStyle name="Normal 8 2 2 2 2 3 2 3 2 2" xfId="30772" xr:uid="{00000000-0005-0000-0000-000049D30000}"/>
    <cellStyle name="Normal 8 2 2 2 2 3 2 3 2 2 2" xfId="30773" xr:uid="{00000000-0005-0000-0000-00004AD30000}"/>
    <cellStyle name="Normal 8 2 2 2 2 3 2 3 2 3" xfId="30774" xr:uid="{00000000-0005-0000-0000-00004BD30000}"/>
    <cellStyle name="Normal 8 2 2 2 2 3 2 3 3" xfId="30775" xr:uid="{00000000-0005-0000-0000-00004CD30000}"/>
    <cellStyle name="Normal 8 2 2 2 2 3 2 3 3 2" xfId="30776" xr:uid="{00000000-0005-0000-0000-00004DD30000}"/>
    <cellStyle name="Normal 8 2 2 2 2 3 2 3 4" xfId="30777" xr:uid="{00000000-0005-0000-0000-00004ED30000}"/>
    <cellStyle name="Normal 8 2 2 2 2 3 2 4" xfId="30778" xr:uid="{00000000-0005-0000-0000-00004FD30000}"/>
    <cellStyle name="Normal 8 2 2 2 2 3 2 4 2" xfId="30779" xr:uid="{00000000-0005-0000-0000-000050D30000}"/>
    <cellStyle name="Normal 8 2 2 2 2 3 2 4 2 2" xfId="30780" xr:uid="{00000000-0005-0000-0000-000051D30000}"/>
    <cellStyle name="Normal 8 2 2 2 2 3 2 4 3" xfId="30781" xr:uid="{00000000-0005-0000-0000-000052D30000}"/>
    <cellStyle name="Normal 8 2 2 2 2 3 2 5" xfId="30782" xr:uid="{00000000-0005-0000-0000-000053D30000}"/>
    <cellStyle name="Normal 8 2 2 2 2 3 2 5 2" xfId="30783" xr:uid="{00000000-0005-0000-0000-000054D30000}"/>
    <cellStyle name="Normal 8 2 2 2 2 3 2 6" xfId="30784" xr:uid="{00000000-0005-0000-0000-000055D30000}"/>
    <cellStyle name="Normal 8 2 2 2 2 3 3" xfId="30785" xr:uid="{00000000-0005-0000-0000-000056D30000}"/>
    <cellStyle name="Normal 8 2 2 2 2 3 3 2" xfId="30786" xr:uid="{00000000-0005-0000-0000-000057D30000}"/>
    <cellStyle name="Normal 8 2 2 2 2 3 3 2 2" xfId="30787" xr:uid="{00000000-0005-0000-0000-000058D30000}"/>
    <cellStyle name="Normal 8 2 2 2 2 3 3 2 2 2" xfId="30788" xr:uid="{00000000-0005-0000-0000-000059D30000}"/>
    <cellStyle name="Normal 8 2 2 2 2 3 3 2 2 2 2" xfId="30789" xr:uid="{00000000-0005-0000-0000-00005AD30000}"/>
    <cellStyle name="Normal 8 2 2 2 2 3 3 2 2 3" xfId="30790" xr:uid="{00000000-0005-0000-0000-00005BD30000}"/>
    <cellStyle name="Normal 8 2 2 2 2 3 3 2 3" xfId="30791" xr:uid="{00000000-0005-0000-0000-00005CD30000}"/>
    <cellStyle name="Normal 8 2 2 2 2 3 3 2 3 2" xfId="30792" xr:uid="{00000000-0005-0000-0000-00005DD30000}"/>
    <cellStyle name="Normal 8 2 2 2 2 3 3 2 4" xfId="30793" xr:uid="{00000000-0005-0000-0000-00005ED30000}"/>
    <cellStyle name="Normal 8 2 2 2 2 3 3 3" xfId="30794" xr:uid="{00000000-0005-0000-0000-00005FD30000}"/>
    <cellStyle name="Normal 8 2 2 2 2 3 3 3 2" xfId="30795" xr:uid="{00000000-0005-0000-0000-000060D30000}"/>
    <cellStyle name="Normal 8 2 2 2 2 3 3 3 2 2" xfId="30796" xr:uid="{00000000-0005-0000-0000-000061D30000}"/>
    <cellStyle name="Normal 8 2 2 2 2 3 3 3 3" xfId="30797" xr:uid="{00000000-0005-0000-0000-000062D30000}"/>
    <cellStyle name="Normal 8 2 2 2 2 3 3 4" xfId="30798" xr:uid="{00000000-0005-0000-0000-000063D30000}"/>
    <cellStyle name="Normal 8 2 2 2 2 3 3 4 2" xfId="30799" xr:uid="{00000000-0005-0000-0000-000064D30000}"/>
    <cellStyle name="Normal 8 2 2 2 2 3 3 5" xfId="30800" xr:uid="{00000000-0005-0000-0000-000065D30000}"/>
    <cellStyle name="Normal 8 2 2 2 2 3 4" xfId="30801" xr:uid="{00000000-0005-0000-0000-000066D30000}"/>
    <cellStyle name="Normal 8 2 2 2 2 3 4 2" xfId="30802" xr:uid="{00000000-0005-0000-0000-000067D30000}"/>
    <cellStyle name="Normal 8 2 2 2 2 3 4 2 2" xfId="30803" xr:uid="{00000000-0005-0000-0000-000068D30000}"/>
    <cellStyle name="Normal 8 2 2 2 2 3 4 2 2 2" xfId="30804" xr:uid="{00000000-0005-0000-0000-000069D30000}"/>
    <cellStyle name="Normal 8 2 2 2 2 3 4 2 3" xfId="30805" xr:uid="{00000000-0005-0000-0000-00006AD30000}"/>
    <cellStyle name="Normal 8 2 2 2 2 3 4 3" xfId="30806" xr:uid="{00000000-0005-0000-0000-00006BD30000}"/>
    <cellStyle name="Normal 8 2 2 2 2 3 4 3 2" xfId="30807" xr:uid="{00000000-0005-0000-0000-00006CD30000}"/>
    <cellStyle name="Normal 8 2 2 2 2 3 4 4" xfId="30808" xr:uid="{00000000-0005-0000-0000-00006DD30000}"/>
    <cellStyle name="Normal 8 2 2 2 2 3 5" xfId="30809" xr:uid="{00000000-0005-0000-0000-00006ED30000}"/>
    <cellStyle name="Normal 8 2 2 2 2 3 5 2" xfId="30810" xr:uid="{00000000-0005-0000-0000-00006FD30000}"/>
    <cellStyle name="Normal 8 2 2 2 2 3 5 2 2" xfId="30811" xr:uid="{00000000-0005-0000-0000-000070D30000}"/>
    <cellStyle name="Normal 8 2 2 2 2 3 5 3" xfId="30812" xr:uid="{00000000-0005-0000-0000-000071D30000}"/>
    <cellStyle name="Normal 8 2 2 2 2 3 6" xfId="30813" xr:uid="{00000000-0005-0000-0000-000072D30000}"/>
    <cellStyle name="Normal 8 2 2 2 2 3 6 2" xfId="30814" xr:uid="{00000000-0005-0000-0000-000073D30000}"/>
    <cellStyle name="Normal 8 2 2 2 2 3 7" xfId="30815" xr:uid="{00000000-0005-0000-0000-000074D30000}"/>
    <cellStyle name="Normal 8 2 2 2 2 4" xfId="30816" xr:uid="{00000000-0005-0000-0000-000075D30000}"/>
    <cellStyle name="Normal 8 2 2 2 2 4 2" xfId="30817" xr:uid="{00000000-0005-0000-0000-000076D30000}"/>
    <cellStyle name="Normal 8 2 2 2 2 4 2 2" xfId="30818" xr:uid="{00000000-0005-0000-0000-000077D30000}"/>
    <cellStyle name="Normal 8 2 2 2 2 4 2 2 2" xfId="30819" xr:uid="{00000000-0005-0000-0000-000078D30000}"/>
    <cellStyle name="Normal 8 2 2 2 2 4 2 2 2 2" xfId="30820" xr:uid="{00000000-0005-0000-0000-000079D30000}"/>
    <cellStyle name="Normal 8 2 2 2 2 4 2 2 2 2 2" xfId="30821" xr:uid="{00000000-0005-0000-0000-00007AD30000}"/>
    <cellStyle name="Normal 8 2 2 2 2 4 2 2 2 3" xfId="30822" xr:uid="{00000000-0005-0000-0000-00007BD30000}"/>
    <cellStyle name="Normal 8 2 2 2 2 4 2 2 3" xfId="30823" xr:uid="{00000000-0005-0000-0000-00007CD30000}"/>
    <cellStyle name="Normal 8 2 2 2 2 4 2 2 3 2" xfId="30824" xr:uid="{00000000-0005-0000-0000-00007DD30000}"/>
    <cellStyle name="Normal 8 2 2 2 2 4 2 2 4" xfId="30825" xr:uid="{00000000-0005-0000-0000-00007ED30000}"/>
    <cellStyle name="Normal 8 2 2 2 2 4 2 3" xfId="30826" xr:uid="{00000000-0005-0000-0000-00007FD30000}"/>
    <cellStyle name="Normal 8 2 2 2 2 4 2 3 2" xfId="30827" xr:uid="{00000000-0005-0000-0000-000080D30000}"/>
    <cellStyle name="Normal 8 2 2 2 2 4 2 3 2 2" xfId="30828" xr:uid="{00000000-0005-0000-0000-000081D30000}"/>
    <cellStyle name="Normal 8 2 2 2 2 4 2 3 3" xfId="30829" xr:uid="{00000000-0005-0000-0000-000082D30000}"/>
    <cellStyle name="Normal 8 2 2 2 2 4 2 4" xfId="30830" xr:uid="{00000000-0005-0000-0000-000083D30000}"/>
    <cellStyle name="Normal 8 2 2 2 2 4 2 4 2" xfId="30831" xr:uid="{00000000-0005-0000-0000-000084D30000}"/>
    <cellStyle name="Normal 8 2 2 2 2 4 2 5" xfId="30832" xr:uid="{00000000-0005-0000-0000-000085D30000}"/>
    <cellStyle name="Normal 8 2 2 2 2 4 3" xfId="30833" xr:uid="{00000000-0005-0000-0000-000086D30000}"/>
    <cellStyle name="Normal 8 2 2 2 2 4 3 2" xfId="30834" xr:uid="{00000000-0005-0000-0000-000087D30000}"/>
    <cellStyle name="Normal 8 2 2 2 2 4 3 2 2" xfId="30835" xr:uid="{00000000-0005-0000-0000-000088D30000}"/>
    <cellStyle name="Normal 8 2 2 2 2 4 3 2 2 2" xfId="30836" xr:uid="{00000000-0005-0000-0000-000089D30000}"/>
    <cellStyle name="Normal 8 2 2 2 2 4 3 2 3" xfId="30837" xr:uid="{00000000-0005-0000-0000-00008AD30000}"/>
    <cellStyle name="Normal 8 2 2 2 2 4 3 3" xfId="30838" xr:uid="{00000000-0005-0000-0000-00008BD30000}"/>
    <cellStyle name="Normal 8 2 2 2 2 4 3 3 2" xfId="30839" xr:uid="{00000000-0005-0000-0000-00008CD30000}"/>
    <cellStyle name="Normal 8 2 2 2 2 4 3 4" xfId="30840" xr:uid="{00000000-0005-0000-0000-00008DD30000}"/>
    <cellStyle name="Normal 8 2 2 2 2 4 4" xfId="30841" xr:uid="{00000000-0005-0000-0000-00008ED30000}"/>
    <cellStyle name="Normal 8 2 2 2 2 4 4 2" xfId="30842" xr:uid="{00000000-0005-0000-0000-00008FD30000}"/>
    <cellStyle name="Normal 8 2 2 2 2 4 4 2 2" xfId="30843" xr:uid="{00000000-0005-0000-0000-000090D30000}"/>
    <cellStyle name="Normal 8 2 2 2 2 4 4 3" xfId="30844" xr:uid="{00000000-0005-0000-0000-000091D30000}"/>
    <cellStyle name="Normal 8 2 2 2 2 4 5" xfId="30845" xr:uid="{00000000-0005-0000-0000-000092D30000}"/>
    <cellStyle name="Normal 8 2 2 2 2 4 5 2" xfId="30846" xr:uid="{00000000-0005-0000-0000-000093D30000}"/>
    <cellStyle name="Normal 8 2 2 2 2 4 6" xfId="30847" xr:uid="{00000000-0005-0000-0000-000094D30000}"/>
    <cellStyle name="Normal 8 2 2 2 2 5" xfId="30848" xr:uid="{00000000-0005-0000-0000-000095D30000}"/>
    <cellStyle name="Normal 8 2 2 2 2 5 2" xfId="30849" xr:uid="{00000000-0005-0000-0000-000096D30000}"/>
    <cellStyle name="Normal 8 2 2 2 2 5 2 2" xfId="30850" xr:uid="{00000000-0005-0000-0000-000097D30000}"/>
    <cellStyle name="Normal 8 2 2 2 2 5 2 2 2" xfId="30851" xr:uid="{00000000-0005-0000-0000-000098D30000}"/>
    <cellStyle name="Normal 8 2 2 2 2 5 2 2 2 2" xfId="30852" xr:uid="{00000000-0005-0000-0000-000099D30000}"/>
    <cellStyle name="Normal 8 2 2 2 2 5 2 2 3" xfId="30853" xr:uid="{00000000-0005-0000-0000-00009AD30000}"/>
    <cellStyle name="Normal 8 2 2 2 2 5 2 3" xfId="30854" xr:uid="{00000000-0005-0000-0000-00009BD30000}"/>
    <cellStyle name="Normal 8 2 2 2 2 5 2 3 2" xfId="30855" xr:uid="{00000000-0005-0000-0000-00009CD30000}"/>
    <cellStyle name="Normal 8 2 2 2 2 5 2 4" xfId="30856" xr:uid="{00000000-0005-0000-0000-00009DD30000}"/>
    <cellStyle name="Normal 8 2 2 2 2 5 3" xfId="30857" xr:uid="{00000000-0005-0000-0000-00009ED30000}"/>
    <cellStyle name="Normal 8 2 2 2 2 5 3 2" xfId="30858" xr:uid="{00000000-0005-0000-0000-00009FD30000}"/>
    <cellStyle name="Normal 8 2 2 2 2 5 3 2 2" xfId="30859" xr:uid="{00000000-0005-0000-0000-0000A0D30000}"/>
    <cellStyle name="Normal 8 2 2 2 2 5 3 3" xfId="30860" xr:uid="{00000000-0005-0000-0000-0000A1D30000}"/>
    <cellStyle name="Normal 8 2 2 2 2 5 4" xfId="30861" xr:uid="{00000000-0005-0000-0000-0000A2D30000}"/>
    <cellStyle name="Normal 8 2 2 2 2 5 4 2" xfId="30862" xr:uid="{00000000-0005-0000-0000-0000A3D30000}"/>
    <cellStyle name="Normal 8 2 2 2 2 5 5" xfId="30863" xr:uid="{00000000-0005-0000-0000-0000A4D30000}"/>
    <cellStyle name="Normal 8 2 2 2 2 6" xfId="30864" xr:uid="{00000000-0005-0000-0000-0000A5D30000}"/>
    <cellStyle name="Normal 8 2 2 2 2 6 2" xfId="30865" xr:uid="{00000000-0005-0000-0000-0000A6D30000}"/>
    <cellStyle name="Normal 8 2 2 2 2 6 2 2" xfId="30866" xr:uid="{00000000-0005-0000-0000-0000A7D30000}"/>
    <cellStyle name="Normal 8 2 2 2 2 6 2 2 2" xfId="30867" xr:uid="{00000000-0005-0000-0000-0000A8D30000}"/>
    <cellStyle name="Normal 8 2 2 2 2 6 2 3" xfId="30868" xr:uid="{00000000-0005-0000-0000-0000A9D30000}"/>
    <cellStyle name="Normal 8 2 2 2 2 6 3" xfId="30869" xr:uid="{00000000-0005-0000-0000-0000AAD30000}"/>
    <cellStyle name="Normal 8 2 2 2 2 6 3 2" xfId="30870" xr:uid="{00000000-0005-0000-0000-0000ABD30000}"/>
    <cellStyle name="Normal 8 2 2 2 2 6 4" xfId="30871" xr:uid="{00000000-0005-0000-0000-0000ACD30000}"/>
    <cellStyle name="Normal 8 2 2 2 2 7" xfId="30872" xr:uid="{00000000-0005-0000-0000-0000ADD30000}"/>
    <cellStyle name="Normal 8 2 2 2 2 7 2" xfId="30873" xr:uid="{00000000-0005-0000-0000-0000AED30000}"/>
    <cellStyle name="Normal 8 2 2 2 2 7 2 2" xfId="30874" xr:uid="{00000000-0005-0000-0000-0000AFD30000}"/>
    <cellStyle name="Normal 8 2 2 2 2 7 3" xfId="30875" xr:uid="{00000000-0005-0000-0000-0000B0D30000}"/>
    <cellStyle name="Normal 8 2 2 2 2 8" xfId="30876" xr:uid="{00000000-0005-0000-0000-0000B1D30000}"/>
    <cellStyle name="Normal 8 2 2 2 2 8 2" xfId="30877" xr:uid="{00000000-0005-0000-0000-0000B2D30000}"/>
    <cellStyle name="Normal 8 2 2 2 2 9" xfId="30878" xr:uid="{00000000-0005-0000-0000-0000B3D30000}"/>
    <cellStyle name="Normal 8 2 2 2 3" xfId="30879" xr:uid="{00000000-0005-0000-0000-0000B4D30000}"/>
    <cellStyle name="Normal 8 2 2 2 3 2" xfId="30880" xr:uid="{00000000-0005-0000-0000-0000B5D30000}"/>
    <cellStyle name="Normal 8 2 2 2 3 2 2" xfId="30881" xr:uid="{00000000-0005-0000-0000-0000B6D30000}"/>
    <cellStyle name="Normal 8 2 2 2 3 2 2 2" xfId="30882" xr:uid="{00000000-0005-0000-0000-0000B7D30000}"/>
    <cellStyle name="Normal 8 2 2 2 3 2 2 2 2" xfId="30883" xr:uid="{00000000-0005-0000-0000-0000B8D30000}"/>
    <cellStyle name="Normal 8 2 2 2 3 2 2 2 2 2" xfId="30884" xr:uid="{00000000-0005-0000-0000-0000B9D30000}"/>
    <cellStyle name="Normal 8 2 2 2 3 2 2 2 2 2 2" xfId="30885" xr:uid="{00000000-0005-0000-0000-0000BAD30000}"/>
    <cellStyle name="Normal 8 2 2 2 3 2 2 2 2 2 2 2" xfId="30886" xr:uid="{00000000-0005-0000-0000-0000BBD30000}"/>
    <cellStyle name="Normal 8 2 2 2 3 2 2 2 2 2 3" xfId="30887" xr:uid="{00000000-0005-0000-0000-0000BCD30000}"/>
    <cellStyle name="Normal 8 2 2 2 3 2 2 2 2 3" xfId="30888" xr:uid="{00000000-0005-0000-0000-0000BDD30000}"/>
    <cellStyle name="Normal 8 2 2 2 3 2 2 2 2 3 2" xfId="30889" xr:uid="{00000000-0005-0000-0000-0000BED30000}"/>
    <cellStyle name="Normal 8 2 2 2 3 2 2 2 2 4" xfId="30890" xr:uid="{00000000-0005-0000-0000-0000BFD30000}"/>
    <cellStyle name="Normal 8 2 2 2 3 2 2 2 3" xfId="30891" xr:uid="{00000000-0005-0000-0000-0000C0D30000}"/>
    <cellStyle name="Normal 8 2 2 2 3 2 2 2 3 2" xfId="30892" xr:uid="{00000000-0005-0000-0000-0000C1D30000}"/>
    <cellStyle name="Normal 8 2 2 2 3 2 2 2 3 2 2" xfId="30893" xr:uid="{00000000-0005-0000-0000-0000C2D30000}"/>
    <cellStyle name="Normal 8 2 2 2 3 2 2 2 3 3" xfId="30894" xr:uid="{00000000-0005-0000-0000-0000C3D30000}"/>
    <cellStyle name="Normal 8 2 2 2 3 2 2 2 4" xfId="30895" xr:uid="{00000000-0005-0000-0000-0000C4D30000}"/>
    <cellStyle name="Normal 8 2 2 2 3 2 2 2 4 2" xfId="30896" xr:uid="{00000000-0005-0000-0000-0000C5D30000}"/>
    <cellStyle name="Normal 8 2 2 2 3 2 2 2 5" xfId="30897" xr:uid="{00000000-0005-0000-0000-0000C6D30000}"/>
    <cellStyle name="Normal 8 2 2 2 3 2 2 3" xfId="30898" xr:uid="{00000000-0005-0000-0000-0000C7D30000}"/>
    <cellStyle name="Normal 8 2 2 2 3 2 2 3 2" xfId="30899" xr:uid="{00000000-0005-0000-0000-0000C8D30000}"/>
    <cellStyle name="Normal 8 2 2 2 3 2 2 3 2 2" xfId="30900" xr:uid="{00000000-0005-0000-0000-0000C9D30000}"/>
    <cellStyle name="Normal 8 2 2 2 3 2 2 3 2 2 2" xfId="30901" xr:uid="{00000000-0005-0000-0000-0000CAD30000}"/>
    <cellStyle name="Normal 8 2 2 2 3 2 2 3 2 3" xfId="30902" xr:uid="{00000000-0005-0000-0000-0000CBD30000}"/>
    <cellStyle name="Normal 8 2 2 2 3 2 2 3 3" xfId="30903" xr:uid="{00000000-0005-0000-0000-0000CCD30000}"/>
    <cellStyle name="Normal 8 2 2 2 3 2 2 3 3 2" xfId="30904" xr:uid="{00000000-0005-0000-0000-0000CDD30000}"/>
    <cellStyle name="Normal 8 2 2 2 3 2 2 3 4" xfId="30905" xr:uid="{00000000-0005-0000-0000-0000CED30000}"/>
    <cellStyle name="Normal 8 2 2 2 3 2 2 4" xfId="30906" xr:uid="{00000000-0005-0000-0000-0000CFD30000}"/>
    <cellStyle name="Normal 8 2 2 2 3 2 2 4 2" xfId="30907" xr:uid="{00000000-0005-0000-0000-0000D0D30000}"/>
    <cellStyle name="Normal 8 2 2 2 3 2 2 4 2 2" xfId="30908" xr:uid="{00000000-0005-0000-0000-0000D1D30000}"/>
    <cellStyle name="Normal 8 2 2 2 3 2 2 4 3" xfId="30909" xr:uid="{00000000-0005-0000-0000-0000D2D30000}"/>
    <cellStyle name="Normal 8 2 2 2 3 2 2 5" xfId="30910" xr:uid="{00000000-0005-0000-0000-0000D3D30000}"/>
    <cellStyle name="Normal 8 2 2 2 3 2 2 5 2" xfId="30911" xr:uid="{00000000-0005-0000-0000-0000D4D30000}"/>
    <cellStyle name="Normal 8 2 2 2 3 2 2 6" xfId="30912" xr:uid="{00000000-0005-0000-0000-0000D5D30000}"/>
    <cellStyle name="Normal 8 2 2 2 3 2 3" xfId="30913" xr:uid="{00000000-0005-0000-0000-0000D6D30000}"/>
    <cellStyle name="Normal 8 2 2 2 3 2 3 2" xfId="30914" xr:uid="{00000000-0005-0000-0000-0000D7D30000}"/>
    <cellStyle name="Normal 8 2 2 2 3 2 3 2 2" xfId="30915" xr:uid="{00000000-0005-0000-0000-0000D8D30000}"/>
    <cellStyle name="Normal 8 2 2 2 3 2 3 2 2 2" xfId="30916" xr:uid="{00000000-0005-0000-0000-0000D9D30000}"/>
    <cellStyle name="Normal 8 2 2 2 3 2 3 2 2 2 2" xfId="30917" xr:uid="{00000000-0005-0000-0000-0000DAD30000}"/>
    <cellStyle name="Normal 8 2 2 2 3 2 3 2 2 3" xfId="30918" xr:uid="{00000000-0005-0000-0000-0000DBD30000}"/>
    <cellStyle name="Normal 8 2 2 2 3 2 3 2 3" xfId="30919" xr:uid="{00000000-0005-0000-0000-0000DCD30000}"/>
    <cellStyle name="Normal 8 2 2 2 3 2 3 2 3 2" xfId="30920" xr:uid="{00000000-0005-0000-0000-0000DDD30000}"/>
    <cellStyle name="Normal 8 2 2 2 3 2 3 2 4" xfId="30921" xr:uid="{00000000-0005-0000-0000-0000DED30000}"/>
    <cellStyle name="Normal 8 2 2 2 3 2 3 3" xfId="30922" xr:uid="{00000000-0005-0000-0000-0000DFD30000}"/>
    <cellStyle name="Normal 8 2 2 2 3 2 3 3 2" xfId="30923" xr:uid="{00000000-0005-0000-0000-0000E0D30000}"/>
    <cellStyle name="Normal 8 2 2 2 3 2 3 3 2 2" xfId="30924" xr:uid="{00000000-0005-0000-0000-0000E1D30000}"/>
    <cellStyle name="Normal 8 2 2 2 3 2 3 3 3" xfId="30925" xr:uid="{00000000-0005-0000-0000-0000E2D30000}"/>
    <cellStyle name="Normal 8 2 2 2 3 2 3 4" xfId="30926" xr:uid="{00000000-0005-0000-0000-0000E3D30000}"/>
    <cellStyle name="Normal 8 2 2 2 3 2 3 4 2" xfId="30927" xr:uid="{00000000-0005-0000-0000-0000E4D30000}"/>
    <cellStyle name="Normal 8 2 2 2 3 2 3 5" xfId="30928" xr:uid="{00000000-0005-0000-0000-0000E5D30000}"/>
    <cellStyle name="Normal 8 2 2 2 3 2 4" xfId="30929" xr:uid="{00000000-0005-0000-0000-0000E6D30000}"/>
    <cellStyle name="Normal 8 2 2 2 3 2 4 2" xfId="30930" xr:uid="{00000000-0005-0000-0000-0000E7D30000}"/>
    <cellStyle name="Normal 8 2 2 2 3 2 4 2 2" xfId="30931" xr:uid="{00000000-0005-0000-0000-0000E8D30000}"/>
    <cellStyle name="Normal 8 2 2 2 3 2 4 2 2 2" xfId="30932" xr:uid="{00000000-0005-0000-0000-0000E9D30000}"/>
    <cellStyle name="Normal 8 2 2 2 3 2 4 2 3" xfId="30933" xr:uid="{00000000-0005-0000-0000-0000EAD30000}"/>
    <cellStyle name="Normal 8 2 2 2 3 2 4 3" xfId="30934" xr:uid="{00000000-0005-0000-0000-0000EBD30000}"/>
    <cellStyle name="Normal 8 2 2 2 3 2 4 3 2" xfId="30935" xr:uid="{00000000-0005-0000-0000-0000ECD30000}"/>
    <cellStyle name="Normal 8 2 2 2 3 2 4 4" xfId="30936" xr:uid="{00000000-0005-0000-0000-0000EDD30000}"/>
    <cellStyle name="Normal 8 2 2 2 3 2 5" xfId="30937" xr:uid="{00000000-0005-0000-0000-0000EED30000}"/>
    <cellStyle name="Normal 8 2 2 2 3 2 5 2" xfId="30938" xr:uid="{00000000-0005-0000-0000-0000EFD30000}"/>
    <cellStyle name="Normal 8 2 2 2 3 2 5 2 2" xfId="30939" xr:uid="{00000000-0005-0000-0000-0000F0D30000}"/>
    <cellStyle name="Normal 8 2 2 2 3 2 5 3" xfId="30940" xr:uid="{00000000-0005-0000-0000-0000F1D30000}"/>
    <cellStyle name="Normal 8 2 2 2 3 2 6" xfId="30941" xr:uid="{00000000-0005-0000-0000-0000F2D30000}"/>
    <cellStyle name="Normal 8 2 2 2 3 2 6 2" xfId="30942" xr:uid="{00000000-0005-0000-0000-0000F3D30000}"/>
    <cellStyle name="Normal 8 2 2 2 3 2 7" xfId="30943" xr:uid="{00000000-0005-0000-0000-0000F4D30000}"/>
    <cellStyle name="Normal 8 2 2 2 3 3" xfId="30944" xr:uid="{00000000-0005-0000-0000-0000F5D30000}"/>
    <cellStyle name="Normal 8 2 2 2 3 3 2" xfId="30945" xr:uid="{00000000-0005-0000-0000-0000F6D30000}"/>
    <cellStyle name="Normal 8 2 2 2 3 3 2 2" xfId="30946" xr:uid="{00000000-0005-0000-0000-0000F7D30000}"/>
    <cellStyle name="Normal 8 2 2 2 3 3 2 2 2" xfId="30947" xr:uid="{00000000-0005-0000-0000-0000F8D30000}"/>
    <cellStyle name="Normal 8 2 2 2 3 3 2 2 2 2" xfId="30948" xr:uid="{00000000-0005-0000-0000-0000F9D30000}"/>
    <cellStyle name="Normal 8 2 2 2 3 3 2 2 2 2 2" xfId="30949" xr:uid="{00000000-0005-0000-0000-0000FAD30000}"/>
    <cellStyle name="Normal 8 2 2 2 3 3 2 2 2 3" xfId="30950" xr:uid="{00000000-0005-0000-0000-0000FBD30000}"/>
    <cellStyle name="Normal 8 2 2 2 3 3 2 2 3" xfId="30951" xr:uid="{00000000-0005-0000-0000-0000FCD30000}"/>
    <cellStyle name="Normal 8 2 2 2 3 3 2 2 3 2" xfId="30952" xr:uid="{00000000-0005-0000-0000-0000FDD30000}"/>
    <cellStyle name="Normal 8 2 2 2 3 3 2 2 4" xfId="30953" xr:uid="{00000000-0005-0000-0000-0000FED30000}"/>
    <cellStyle name="Normal 8 2 2 2 3 3 2 3" xfId="30954" xr:uid="{00000000-0005-0000-0000-0000FFD30000}"/>
    <cellStyle name="Normal 8 2 2 2 3 3 2 3 2" xfId="30955" xr:uid="{00000000-0005-0000-0000-000000D40000}"/>
    <cellStyle name="Normal 8 2 2 2 3 3 2 3 2 2" xfId="30956" xr:uid="{00000000-0005-0000-0000-000001D40000}"/>
    <cellStyle name="Normal 8 2 2 2 3 3 2 3 3" xfId="30957" xr:uid="{00000000-0005-0000-0000-000002D40000}"/>
    <cellStyle name="Normal 8 2 2 2 3 3 2 4" xfId="30958" xr:uid="{00000000-0005-0000-0000-000003D40000}"/>
    <cellStyle name="Normal 8 2 2 2 3 3 2 4 2" xfId="30959" xr:uid="{00000000-0005-0000-0000-000004D40000}"/>
    <cellStyle name="Normal 8 2 2 2 3 3 2 5" xfId="30960" xr:uid="{00000000-0005-0000-0000-000005D40000}"/>
    <cellStyle name="Normal 8 2 2 2 3 3 3" xfId="30961" xr:uid="{00000000-0005-0000-0000-000006D40000}"/>
    <cellStyle name="Normal 8 2 2 2 3 3 3 2" xfId="30962" xr:uid="{00000000-0005-0000-0000-000007D40000}"/>
    <cellStyle name="Normal 8 2 2 2 3 3 3 2 2" xfId="30963" xr:uid="{00000000-0005-0000-0000-000008D40000}"/>
    <cellStyle name="Normal 8 2 2 2 3 3 3 2 2 2" xfId="30964" xr:uid="{00000000-0005-0000-0000-000009D40000}"/>
    <cellStyle name="Normal 8 2 2 2 3 3 3 2 3" xfId="30965" xr:uid="{00000000-0005-0000-0000-00000AD40000}"/>
    <cellStyle name="Normal 8 2 2 2 3 3 3 3" xfId="30966" xr:uid="{00000000-0005-0000-0000-00000BD40000}"/>
    <cellStyle name="Normal 8 2 2 2 3 3 3 3 2" xfId="30967" xr:uid="{00000000-0005-0000-0000-00000CD40000}"/>
    <cellStyle name="Normal 8 2 2 2 3 3 3 4" xfId="30968" xr:uid="{00000000-0005-0000-0000-00000DD40000}"/>
    <cellStyle name="Normal 8 2 2 2 3 3 4" xfId="30969" xr:uid="{00000000-0005-0000-0000-00000ED40000}"/>
    <cellStyle name="Normal 8 2 2 2 3 3 4 2" xfId="30970" xr:uid="{00000000-0005-0000-0000-00000FD40000}"/>
    <cellStyle name="Normal 8 2 2 2 3 3 4 2 2" xfId="30971" xr:uid="{00000000-0005-0000-0000-000010D40000}"/>
    <cellStyle name="Normal 8 2 2 2 3 3 4 3" xfId="30972" xr:uid="{00000000-0005-0000-0000-000011D40000}"/>
    <cellStyle name="Normal 8 2 2 2 3 3 5" xfId="30973" xr:uid="{00000000-0005-0000-0000-000012D40000}"/>
    <cellStyle name="Normal 8 2 2 2 3 3 5 2" xfId="30974" xr:uid="{00000000-0005-0000-0000-000013D40000}"/>
    <cellStyle name="Normal 8 2 2 2 3 3 6" xfId="30975" xr:uid="{00000000-0005-0000-0000-000014D40000}"/>
    <cellStyle name="Normal 8 2 2 2 3 4" xfId="30976" xr:uid="{00000000-0005-0000-0000-000015D40000}"/>
    <cellStyle name="Normal 8 2 2 2 3 4 2" xfId="30977" xr:uid="{00000000-0005-0000-0000-000016D40000}"/>
    <cellStyle name="Normal 8 2 2 2 3 4 2 2" xfId="30978" xr:uid="{00000000-0005-0000-0000-000017D40000}"/>
    <cellStyle name="Normal 8 2 2 2 3 4 2 2 2" xfId="30979" xr:uid="{00000000-0005-0000-0000-000018D40000}"/>
    <cellStyle name="Normal 8 2 2 2 3 4 2 2 2 2" xfId="30980" xr:uid="{00000000-0005-0000-0000-000019D40000}"/>
    <cellStyle name="Normal 8 2 2 2 3 4 2 2 3" xfId="30981" xr:uid="{00000000-0005-0000-0000-00001AD40000}"/>
    <cellStyle name="Normal 8 2 2 2 3 4 2 3" xfId="30982" xr:uid="{00000000-0005-0000-0000-00001BD40000}"/>
    <cellStyle name="Normal 8 2 2 2 3 4 2 3 2" xfId="30983" xr:uid="{00000000-0005-0000-0000-00001CD40000}"/>
    <cellStyle name="Normal 8 2 2 2 3 4 2 4" xfId="30984" xr:uid="{00000000-0005-0000-0000-00001DD40000}"/>
    <cellStyle name="Normal 8 2 2 2 3 4 3" xfId="30985" xr:uid="{00000000-0005-0000-0000-00001ED40000}"/>
    <cellStyle name="Normal 8 2 2 2 3 4 3 2" xfId="30986" xr:uid="{00000000-0005-0000-0000-00001FD40000}"/>
    <cellStyle name="Normal 8 2 2 2 3 4 3 2 2" xfId="30987" xr:uid="{00000000-0005-0000-0000-000020D40000}"/>
    <cellStyle name="Normal 8 2 2 2 3 4 3 3" xfId="30988" xr:uid="{00000000-0005-0000-0000-000021D40000}"/>
    <cellStyle name="Normal 8 2 2 2 3 4 4" xfId="30989" xr:uid="{00000000-0005-0000-0000-000022D40000}"/>
    <cellStyle name="Normal 8 2 2 2 3 4 4 2" xfId="30990" xr:uid="{00000000-0005-0000-0000-000023D40000}"/>
    <cellStyle name="Normal 8 2 2 2 3 4 5" xfId="30991" xr:uid="{00000000-0005-0000-0000-000024D40000}"/>
    <cellStyle name="Normal 8 2 2 2 3 5" xfId="30992" xr:uid="{00000000-0005-0000-0000-000025D40000}"/>
    <cellStyle name="Normal 8 2 2 2 3 5 2" xfId="30993" xr:uid="{00000000-0005-0000-0000-000026D40000}"/>
    <cellStyle name="Normal 8 2 2 2 3 5 2 2" xfId="30994" xr:uid="{00000000-0005-0000-0000-000027D40000}"/>
    <cellStyle name="Normal 8 2 2 2 3 5 2 2 2" xfId="30995" xr:uid="{00000000-0005-0000-0000-000028D40000}"/>
    <cellStyle name="Normal 8 2 2 2 3 5 2 3" xfId="30996" xr:uid="{00000000-0005-0000-0000-000029D40000}"/>
    <cellStyle name="Normal 8 2 2 2 3 5 3" xfId="30997" xr:uid="{00000000-0005-0000-0000-00002AD40000}"/>
    <cellStyle name="Normal 8 2 2 2 3 5 3 2" xfId="30998" xr:uid="{00000000-0005-0000-0000-00002BD40000}"/>
    <cellStyle name="Normal 8 2 2 2 3 5 4" xfId="30999" xr:uid="{00000000-0005-0000-0000-00002CD40000}"/>
    <cellStyle name="Normal 8 2 2 2 3 6" xfId="31000" xr:uid="{00000000-0005-0000-0000-00002DD40000}"/>
    <cellStyle name="Normal 8 2 2 2 3 6 2" xfId="31001" xr:uid="{00000000-0005-0000-0000-00002ED40000}"/>
    <cellStyle name="Normal 8 2 2 2 3 6 2 2" xfId="31002" xr:uid="{00000000-0005-0000-0000-00002FD40000}"/>
    <cellStyle name="Normal 8 2 2 2 3 6 3" xfId="31003" xr:uid="{00000000-0005-0000-0000-000030D40000}"/>
    <cellStyle name="Normal 8 2 2 2 3 7" xfId="31004" xr:uid="{00000000-0005-0000-0000-000031D40000}"/>
    <cellStyle name="Normal 8 2 2 2 3 7 2" xfId="31005" xr:uid="{00000000-0005-0000-0000-000032D40000}"/>
    <cellStyle name="Normal 8 2 2 2 3 8" xfId="31006" xr:uid="{00000000-0005-0000-0000-000033D40000}"/>
    <cellStyle name="Normal 8 2 2 2 4" xfId="31007" xr:uid="{00000000-0005-0000-0000-000034D40000}"/>
    <cellStyle name="Normal 8 2 2 2 4 2" xfId="31008" xr:uid="{00000000-0005-0000-0000-000035D40000}"/>
    <cellStyle name="Normal 8 2 2 2 4 2 2" xfId="31009" xr:uid="{00000000-0005-0000-0000-000036D40000}"/>
    <cellStyle name="Normal 8 2 2 2 4 2 2 2" xfId="31010" xr:uid="{00000000-0005-0000-0000-000037D40000}"/>
    <cellStyle name="Normal 8 2 2 2 4 2 2 2 2" xfId="31011" xr:uid="{00000000-0005-0000-0000-000038D40000}"/>
    <cellStyle name="Normal 8 2 2 2 4 2 2 2 2 2" xfId="31012" xr:uid="{00000000-0005-0000-0000-000039D40000}"/>
    <cellStyle name="Normal 8 2 2 2 4 2 2 2 2 2 2" xfId="31013" xr:uid="{00000000-0005-0000-0000-00003AD40000}"/>
    <cellStyle name="Normal 8 2 2 2 4 2 2 2 2 3" xfId="31014" xr:uid="{00000000-0005-0000-0000-00003BD40000}"/>
    <cellStyle name="Normal 8 2 2 2 4 2 2 2 3" xfId="31015" xr:uid="{00000000-0005-0000-0000-00003CD40000}"/>
    <cellStyle name="Normal 8 2 2 2 4 2 2 2 3 2" xfId="31016" xr:uid="{00000000-0005-0000-0000-00003DD40000}"/>
    <cellStyle name="Normal 8 2 2 2 4 2 2 2 4" xfId="31017" xr:uid="{00000000-0005-0000-0000-00003ED40000}"/>
    <cellStyle name="Normal 8 2 2 2 4 2 2 3" xfId="31018" xr:uid="{00000000-0005-0000-0000-00003FD40000}"/>
    <cellStyle name="Normal 8 2 2 2 4 2 2 3 2" xfId="31019" xr:uid="{00000000-0005-0000-0000-000040D40000}"/>
    <cellStyle name="Normal 8 2 2 2 4 2 2 3 2 2" xfId="31020" xr:uid="{00000000-0005-0000-0000-000041D40000}"/>
    <cellStyle name="Normal 8 2 2 2 4 2 2 3 3" xfId="31021" xr:uid="{00000000-0005-0000-0000-000042D40000}"/>
    <cellStyle name="Normal 8 2 2 2 4 2 2 4" xfId="31022" xr:uid="{00000000-0005-0000-0000-000043D40000}"/>
    <cellStyle name="Normal 8 2 2 2 4 2 2 4 2" xfId="31023" xr:uid="{00000000-0005-0000-0000-000044D40000}"/>
    <cellStyle name="Normal 8 2 2 2 4 2 2 5" xfId="31024" xr:uid="{00000000-0005-0000-0000-000045D40000}"/>
    <cellStyle name="Normal 8 2 2 2 4 2 3" xfId="31025" xr:uid="{00000000-0005-0000-0000-000046D40000}"/>
    <cellStyle name="Normal 8 2 2 2 4 2 3 2" xfId="31026" xr:uid="{00000000-0005-0000-0000-000047D40000}"/>
    <cellStyle name="Normal 8 2 2 2 4 2 3 2 2" xfId="31027" xr:uid="{00000000-0005-0000-0000-000048D40000}"/>
    <cellStyle name="Normal 8 2 2 2 4 2 3 2 2 2" xfId="31028" xr:uid="{00000000-0005-0000-0000-000049D40000}"/>
    <cellStyle name="Normal 8 2 2 2 4 2 3 2 3" xfId="31029" xr:uid="{00000000-0005-0000-0000-00004AD40000}"/>
    <cellStyle name="Normal 8 2 2 2 4 2 3 3" xfId="31030" xr:uid="{00000000-0005-0000-0000-00004BD40000}"/>
    <cellStyle name="Normal 8 2 2 2 4 2 3 3 2" xfId="31031" xr:uid="{00000000-0005-0000-0000-00004CD40000}"/>
    <cellStyle name="Normal 8 2 2 2 4 2 3 4" xfId="31032" xr:uid="{00000000-0005-0000-0000-00004DD40000}"/>
    <cellStyle name="Normal 8 2 2 2 4 2 4" xfId="31033" xr:uid="{00000000-0005-0000-0000-00004ED40000}"/>
    <cellStyle name="Normal 8 2 2 2 4 2 4 2" xfId="31034" xr:uid="{00000000-0005-0000-0000-00004FD40000}"/>
    <cellStyle name="Normal 8 2 2 2 4 2 4 2 2" xfId="31035" xr:uid="{00000000-0005-0000-0000-000050D40000}"/>
    <cellStyle name="Normal 8 2 2 2 4 2 4 3" xfId="31036" xr:uid="{00000000-0005-0000-0000-000051D40000}"/>
    <cellStyle name="Normal 8 2 2 2 4 2 5" xfId="31037" xr:uid="{00000000-0005-0000-0000-000052D40000}"/>
    <cellStyle name="Normal 8 2 2 2 4 2 5 2" xfId="31038" xr:uid="{00000000-0005-0000-0000-000053D40000}"/>
    <cellStyle name="Normal 8 2 2 2 4 2 6" xfId="31039" xr:uid="{00000000-0005-0000-0000-000054D40000}"/>
    <cellStyle name="Normal 8 2 2 2 4 3" xfId="31040" xr:uid="{00000000-0005-0000-0000-000055D40000}"/>
    <cellStyle name="Normal 8 2 2 2 4 3 2" xfId="31041" xr:uid="{00000000-0005-0000-0000-000056D40000}"/>
    <cellStyle name="Normal 8 2 2 2 4 3 2 2" xfId="31042" xr:uid="{00000000-0005-0000-0000-000057D40000}"/>
    <cellStyle name="Normal 8 2 2 2 4 3 2 2 2" xfId="31043" xr:uid="{00000000-0005-0000-0000-000058D40000}"/>
    <cellStyle name="Normal 8 2 2 2 4 3 2 2 2 2" xfId="31044" xr:uid="{00000000-0005-0000-0000-000059D40000}"/>
    <cellStyle name="Normal 8 2 2 2 4 3 2 2 3" xfId="31045" xr:uid="{00000000-0005-0000-0000-00005AD40000}"/>
    <cellStyle name="Normal 8 2 2 2 4 3 2 3" xfId="31046" xr:uid="{00000000-0005-0000-0000-00005BD40000}"/>
    <cellStyle name="Normal 8 2 2 2 4 3 2 3 2" xfId="31047" xr:uid="{00000000-0005-0000-0000-00005CD40000}"/>
    <cellStyle name="Normal 8 2 2 2 4 3 2 4" xfId="31048" xr:uid="{00000000-0005-0000-0000-00005DD40000}"/>
    <cellStyle name="Normal 8 2 2 2 4 3 3" xfId="31049" xr:uid="{00000000-0005-0000-0000-00005ED40000}"/>
    <cellStyle name="Normal 8 2 2 2 4 3 3 2" xfId="31050" xr:uid="{00000000-0005-0000-0000-00005FD40000}"/>
    <cellStyle name="Normal 8 2 2 2 4 3 3 2 2" xfId="31051" xr:uid="{00000000-0005-0000-0000-000060D40000}"/>
    <cellStyle name="Normal 8 2 2 2 4 3 3 3" xfId="31052" xr:uid="{00000000-0005-0000-0000-000061D40000}"/>
    <cellStyle name="Normal 8 2 2 2 4 3 4" xfId="31053" xr:uid="{00000000-0005-0000-0000-000062D40000}"/>
    <cellStyle name="Normal 8 2 2 2 4 3 4 2" xfId="31054" xr:uid="{00000000-0005-0000-0000-000063D40000}"/>
    <cellStyle name="Normal 8 2 2 2 4 3 5" xfId="31055" xr:uid="{00000000-0005-0000-0000-000064D40000}"/>
    <cellStyle name="Normal 8 2 2 2 4 4" xfId="31056" xr:uid="{00000000-0005-0000-0000-000065D40000}"/>
    <cellStyle name="Normal 8 2 2 2 4 4 2" xfId="31057" xr:uid="{00000000-0005-0000-0000-000066D40000}"/>
    <cellStyle name="Normal 8 2 2 2 4 4 2 2" xfId="31058" xr:uid="{00000000-0005-0000-0000-000067D40000}"/>
    <cellStyle name="Normal 8 2 2 2 4 4 2 2 2" xfId="31059" xr:uid="{00000000-0005-0000-0000-000068D40000}"/>
    <cellStyle name="Normal 8 2 2 2 4 4 2 3" xfId="31060" xr:uid="{00000000-0005-0000-0000-000069D40000}"/>
    <cellStyle name="Normal 8 2 2 2 4 4 3" xfId="31061" xr:uid="{00000000-0005-0000-0000-00006AD40000}"/>
    <cellStyle name="Normal 8 2 2 2 4 4 3 2" xfId="31062" xr:uid="{00000000-0005-0000-0000-00006BD40000}"/>
    <cellStyle name="Normal 8 2 2 2 4 4 4" xfId="31063" xr:uid="{00000000-0005-0000-0000-00006CD40000}"/>
    <cellStyle name="Normal 8 2 2 2 4 5" xfId="31064" xr:uid="{00000000-0005-0000-0000-00006DD40000}"/>
    <cellStyle name="Normal 8 2 2 2 4 5 2" xfId="31065" xr:uid="{00000000-0005-0000-0000-00006ED40000}"/>
    <cellStyle name="Normal 8 2 2 2 4 5 2 2" xfId="31066" xr:uid="{00000000-0005-0000-0000-00006FD40000}"/>
    <cellStyle name="Normal 8 2 2 2 4 5 3" xfId="31067" xr:uid="{00000000-0005-0000-0000-000070D40000}"/>
    <cellStyle name="Normal 8 2 2 2 4 6" xfId="31068" xr:uid="{00000000-0005-0000-0000-000071D40000}"/>
    <cellStyle name="Normal 8 2 2 2 4 6 2" xfId="31069" xr:uid="{00000000-0005-0000-0000-000072D40000}"/>
    <cellStyle name="Normal 8 2 2 2 4 7" xfId="31070" xr:uid="{00000000-0005-0000-0000-000073D40000}"/>
    <cellStyle name="Normal 8 2 2 2 5" xfId="31071" xr:uid="{00000000-0005-0000-0000-000074D40000}"/>
    <cellStyle name="Normal 8 2 2 2 5 2" xfId="31072" xr:uid="{00000000-0005-0000-0000-000075D40000}"/>
    <cellStyle name="Normal 8 2 2 2 5 2 2" xfId="31073" xr:uid="{00000000-0005-0000-0000-000076D40000}"/>
    <cellStyle name="Normal 8 2 2 2 5 2 2 2" xfId="31074" xr:uid="{00000000-0005-0000-0000-000077D40000}"/>
    <cellStyle name="Normal 8 2 2 2 5 2 2 2 2" xfId="31075" xr:uid="{00000000-0005-0000-0000-000078D40000}"/>
    <cellStyle name="Normal 8 2 2 2 5 2 2 2 2 2" xfId="31076" xr:uid="{00000000-0005-0000-0000-000079D40000}"/>
    <cellStyle name="Normal 8 2 2 2 5 2 2 2 3" xfId="31077" xr:uid="{00000000-0005-0000-0000-00007AD40000}"/>
    <cellStyle name="Normal 8 2 2 2 5 2 2 3" xfId="31078" xr:uid="{00000000-0005-0000-0000-00007BD40000}"/>
    <cellStyle name="Normal 8 2 2 2 5 2 2 3 2" xfId="31079" xr:uid="{00000000-0005-0000-0000-00007CD40000}"/>
    <cellStyle name="Normal 8 2 2 2 5 2 2 4" xfId="31080" xr:uid="{00000000-0005-0000-0000-00007DD40000}"/>
    <cellStyle name="Normal 8 2 2 2 5 2 3" xfId="31081" xr:uid="{00000000-0005-0000-0000-00007ED40000}"/>
    <cellStyle name="Normal 8 2 2 2 5 2 3 2" xfId="31082" xr:uid="{00000000-0005-0000-0000-00007FD40000}"/>
    <cellStyle name="Normal 8 2 2 2 5 2 3 2 2" xfId="31083" xr:uid="{00000000-0005-0000-0000-000080D40000}"/>
    <cellStyle name="Normal 8 2 2 2 5 2 3 3" xfId="31084" xr:uid="{00000000-0005-0000-0000-000081D40000}"/>
    <cellStyle name="Normal 8 2 2 2 5 2 4" xfId="31085" xr:uid="{00000000-0005-0000-0000-000082D40000}"/>
    <cellStyle name="Normal 8 2 2 2 5 2 4 2" xfId="31086" xr:uid="{00000000-0005-0000-0000-000083D40000}"/>
    <cellStyle name="Normal 8 2 2 2 5 2 5" xfId="31087" xr:uid="{00000000-0005-0000-0000-000084D40000}"/>
    <cellStyle name="Normal 8 2 2 2 5 3" xfId="31088" xr:uid="{00000000-0005-0000-0000-000085D40000}"/>
    <cellStyle name="Normal 8 2 2 2 5 3 2" xfId="31089" xr:uid="{00000000-0005-0000-0000-000086D40000}"/>
    <cellStyle name="Normal 8 2 2 2 5 3 2 2" xfId="31090" xr:uid="{00000000-0005-0000-0000-000087D40000}"/>
    <cellStyle name="Normal 8 2 2 2 5 3 2 2 2" xfId="31091" xr:uid="{00000000-0005-0000-0000-000088D40000}"/>
    <cellStyle name="Normal 8 2 2 2 5 3 2 3" xfId="31092" xr:uid="{00000000-0005-0000-0000-000089D40000}"/>
    <cellStyle name="Normal 8 2 2 2 5 3 3" xfId="31093" xr:uid="{00000000-0005-0000-0000-00008AD40000}"/>
    <cellStyle name="Normal 8 2 2 2 5 3 3 2" xfId="31094" xr:uid="{00000000-0005-0000-0000-00008BD40000}"/>
    <cellStyle name="Normal 8 2 2 2 5 3 4" xfId="31095" xr:uid="{00000000-0005-0000-0000-00008CD40000}"/>
    <cellStyle name="Normal 8 2 2 2 5 4" xfId="31096" xr:uid="{00000000-0005-0000-0000-00008DD40000}"/>
    <cellStyle name="Normal 8 2 2 2 5 4 2" xfId="31097" xr:uid="{00000000-0005-0000-0000-00008ED40000}"/>
    <cellStyle name="Normal 8 2 2 2 5 4 2 2" xfId="31098" xr:uid="{00000000-0005-0000-0000-00008FD40000}"/>
    <cellStyle name="Normal 8 2 2 2 5 4 3" xfId="31099" xr:uid="{00000000-0005-0000-0000-000090D40000}"/>
    <cellStyle name="Normal 8 2 2 2 5 5" xfId="31100" xr:uid="{00000000-0005-0000-0000-000091D40000}"/>
    <cellStyle name="Normal 8 2 2 2 5 5 2" xfId="31101" xr:uid="{00000000-0005-0000-0000-000092D40000}"/>
    <cellStyle name="Normal 8 2 2 2 5 6" xfId="31102" xr:uid="{00000000-0005-0000-0000-000093D40000}"/>
    <cellStyle name="Normal 8 2 2 2 6" xfId="31103" xr:uid="{00000000-0005-0000-0000-000094D40000}"/>
    <cellStyle name="Normal 8 2 2 2 6 2" xfId="31104" xr:uid="{00000000-0005-0000-0000-000095D40000}"/>
    <cellStyle name="Normal 8 2 2 2 6 2 2" xfId="31105" xr:uid="{00000000-0005-0000-0000-000096D40000}"/>
    <cellStyle name="Normal 8 2 2 2 6 2 2 2" xfId="31106" xr:uid="{00000000-0005-0000-0000-000097D40000}"/>
    <cellStyle name="Normal 8 2 2 2 6 2 2 2 2" xfId="31107" xr:uid="{00000000-0005-0000-0000-000098D40000}"/>
    <cellStyle name="Normal 8 2 2 2 6 2 2 3" xfId="31108" xr:uid="{00000000-0005-0000-0000-000099D40000}"/>
    <cellStyle name="Normal 8 2 2 2 6 2 3" xfId="31109" xr:uid="{00000000-0005-0000-0000-00009AD40000}"/>
    <cellStyle name="Normal 8 2 2 2 6 2 3 2" xfId="31110" xr:uid="{00000000-0005-0000-0000-00009BD40000}"/>
    <cellStyle name="Normal 8 2 2 2 6 2 4" xfId="31111" xr:uid="{00000000-0005-0000-0000-00009CD40000}"/>
    <cellStyle name="Normal 8 2 2 2 6 3" xfId="31112" xr:uid="{00000000-0005-0000-0000-00009DD40000}"/>
    <cellStyle name="Normal 8 2 2 2 6 3 2" xfId="31113" xr:uid="{00000000-0005-0000-0000-00009ED40000}"/>
    <cellStyle name="Normal 8 2 2 2 6 3 2 2" xfId="31114" xr:uid="{00000000-0005-0000-0000-00009FD40000}"/>
    <cellStyle name="Normal 8 2 2 2 6 3 3" xfId="31115" xr:uid="{00000000-0005-0000-0000-0000A0D40000}"/>
    <cellStyle name="Normal 8 2 2 2 6 4" xfId="31116" xr:uid="{00000000-0005-0000-0000-0000A1D40000}"/>
    <cellStyle name="Normal 8 2 2 2 6 4 2" xfId="31117" xr:uid="{00000000-0005-0000-0000-0000A2D40000}"/>
    <cellStyle name="Normal 8 2 2 2 6 5" xfId="31118" xr:uid="{00000000-0005-0000-0000-0000A3D40000}"/>
    <cellStyle name="Normal 8 2 2 2 7" xfId="31119" xr:uid="{00000000-0005-0000-0000-0000A4D40000}"/>
    <cellStyle name="Normal 8 2 2 2 7 2" xfId="31120" xr:uid="{00000000-0005-0000-0000-0000A5D40000}"/>
    <cellStyle name="Normal 8 2 2 2 7 2 2" xfId="31121" xr:uid="{00000000-0005-0000-0000-0000A6D40000}"/>
    <cellStyle name="Normal 8 2 2 2 7 2 2 2" xfId="31122" xr:uid="{00000000-0005-0000-0000-0000A7D40000}"/>
    <cellStyle name="Normal 8 2 2 2 7 2 3" xfId="31123" xr:uid="{00000000-0005-0000-0000-0000A8D40000}"/>
    <cellStyle name="Normal 8 2 2 2 7 3" xfId="31124" xr:uid="{00000000-0005-0000-0000-0000A9D40000}"/>
    <cellStyle name="Normal 8 2 2 2 7 3 2" xfId="31125" xr:uid="{00000000-0005-0000-0000-0000AAD40000}"/>
    <cellStyle name="Normal 8 2 2 2 7 4" xfId="31126" xr:uid="{00000000-0005-0000-0000-0000ABD40000}"/>
    <cellStyle name="Normal 8 2 2 2 8" xfId="31127" xr:uid="{00000000-0005-0000-0000-0000ACD40000}"/>
    <cellStyle name="Normal 8 2 2 2 8 2" xfId="31128" xr:uid="{00000000-0005-0000-0000-0000ADD40000}"/>
    <cellStyle name="Normal 8 2 2 2 8 2 2" xfId="31129" xr:uid="{00000000-0005-0000-0000-0000AED40000}"/>
    <cellStyle name="Normal 8 2 2 2 8 3" xfId="31130" xr:uid="{00000000-0005-0000-0000-0000AFD40000}"/>
    <cellStyle name="Normal 8 2 2 2 9" xfId="31131" xr:uid="{00000000-0005-0000-0000-0000B0D40000}"/>
    <cellStyle name="Normal 8 2 2 2 9 2" xfId="31132" xr:uid="{00000000-0005-0000-0000-0000B1D40000}"/>
    <cellStyle name="Normal 8 2 2 3" xfId="31133" xr:uid="{00000000-0005-0000-0000-0000B2D40000}"/>
    <cellStyle name="Normal 8 2 2 3 2" xfId="31134" xr:uid="{00000000-0005-0000-0000-0000B3D40000}"/>
    <cellStyle name="Normal 8 2 2 3 2 2" xfId="31135" xr:uid="{00000000-0005-0000-0000-0000B4D40000}"/>
    <cellStyle name="Normal 8 2 2 3 2 2 2" xfId="31136" xr:uid="{00000000-0005-0000-0000-0000B5D40000}"/>
    <cellStyle name="Normal 8 2 2 3 2 2 2 2" xfId="31137" xr:uid="{00000000-0005-0000-0000-0000B6D40000}"/>
    <cellStyle name="Normal 8 2 2 3 2 2 2 2 2" xfId="31138" xr:uid="{00000000-0005-0000-0000-0000B7D40000}"/>
    <cellStyle name="Normal 8 2 2 3 2 2 2 2 2 2" xfId="31139" xr:uid="{00000000-0005-0000-0000-0000B8D40000}"/>
    <cellStyle name="Normal 8 2 2 3 2 2 2 2 2 2 2" xfId="31140" xr:uid="{00000000-0005-0000-0000-0000B9D40000}"/>
    <cellStyle name="Normal 8 2 2 3 2 2 2 2 2 2 2 2" xfId="31141" xr:uid="{00000000-0005-0000-0000-0000BAD40000}"/>
    <cellStyle name="Normal 8 2 2 3 2 2 2 2 2 2 3" xfId="31142" xr:uid="{00000000-0005-0000-0000-0000BBD40000}"/>
    <cellStyle name="Normal 8 2 2 3 2 2 2 2 2 3" xfId="31143" xr:uid="{00000000-0005-0000-0000-0000BCD40000}"/>
    <cellStyle name="Normal 8 2 2 3 2 2 2 2 2 3 2" xfId="31144" xr:uid="{00000000-0005-0000-0000-0000BDD40000}"/>
    <cellStyle name="Normal 8 2 2 3 2 2 2 2 2 4" xfId="31145" xr:uid="{00000000-0005-0000-0000-0000BED40000}"/>
    <cellStyle name="Normal 8 2 2 3 2 2 2 2 3" xfId="31146" xr:uid="{00000000-0005-0000-0000-0000BFD40000}"/>
    <cellStyle name="Normal 8 2 2 3 2 2 2 2 3 2" xfId="31147" xr:uid="{00000000-0005-0000-0000-0000C0D40000}"/>
    <cellStyle name="Normal 8 2 2 3 2 2 2 2 3 2 2" xfId="31148" xr:uid="{00000000-0005-0000-0000-0000C1D40000}"/>
    <cellStyle name="Normal 8 2 2 3 2 2 2 2 3 3" xfId="31149" xr:uid="{00000000-0005-0000-0000-0000C2D40000}"/>
    <cellStyle name="Normal 8 2 2 3 2 2 2 2 4" xfId="31150" xr:uid="{00000000-0005-0000-0000-0000C3D40000}"/>
    <cellStyle name="Normal 8 2 2 3 2 2 2 2 4 2" xfId="31151" xr:uid="{00000000-0005-0000-0000-0000C4D40000}"/>
    <cellStyle name="Normal 8 2 2 3 2 2 2 2 5" xfId="31152" xr:uid="{00000000-0005-0000-0000-0000C5D40000}"/>
    <cellStyle name="Normal 8 2 2 3 2 2 2 3" xfId="31153" xr:uid="{00000000-0005-0000-0000-0000C6D40000}"/>
    <cellStyle name="Normal 8 2 2 3 2 2 2 3 2" xfId="31154" xr:uid="{00000000-0005-0000-0000-0000C7D40000}"/>
    <cellStyle name="Normal 8 2 2 3 2 2 2 3 2 2" xfId="31155" xr:uid="{00000000-0005-0000-0000-0000C8D40000}"/>
    <cellStyle name="Normal 8 2 2 3 2 2 2 3 2 2 2" xfId="31156" xr:uid="{00000000-0005-0000-0000-0000C9D40000}"/>
    <cellStyle name="Normal 8 2 2 3 2 2 2 3 2 3" xfId="31157" xr:uid="{00000000-0005-0000-0000-0000CAD40000}"/>
    <cellStyle name="Normal 8 2 2 3 2 2 2 3 3" xfId="31158" xr:uid="{00000000-0005-0000-0000-0000CBD40000}"/>
    <cellStyle name="Normal 8 2 2 3 2 2 2 3 3 2" xfId="31159" xr:uid="{00000000-0005-0000-0000-0000CCD40000}"/>
    <cellStyle name="Normal 8 2 2 3 2 2 2 3 4" xfId="31160" xr:uid="{00000000-0005-0000-0000-0000CDD40000}"/>
    <cellStyle name="Normal 8 2 2 3 2 2 2 4" xfId="31161" xr:uid="{00000000-0005-0000-0000-0000CED40000}"/>
    <cellStyle name="Normal 8 2 2 3 2 2 2 4 2" xfId="31162" xr:uid="{00000000-0005-0000-0000-0000CFD40000}"/>
    <cellStyle name="Normal 8 2 2 3 2 2 2 4 2 2" xfId="31163" xr:uid="{00000000-0005-0000-0000-0000D0D40000}"/>
    <cellStyle name="Normal 8 2 2 3 2 2 2 4 3" xfId="31164" xr:uid="{00000000-0005-0000-0000-0000D1D40000}"/>
    <cellStyle name="Normal 8 2 2 3 2 2 2 5" xfId="31165" xr:uid="{00000000-0005-0000-0000-0000D2D40000}"/>
    <cellStyle name="Normal 8 2 2 3 2 2 2 5 2" xfId="31166" xr:uid="{00000000-0005-0000-0000-0000D3D40000}"/>
    <cellStyle name="Normal 8 2 2 3 2 2 2 6" xfId="31167" xr:uid="{00000000-0005-0000-0000-0000D4D40000}"/>
    <cellStyle name="Normal 8 2 2 3 2 2 3" xfId="31168" xr:uid="{00000000-0005-0000-0000-0000D5D40000}"/>
    <cellStyle name="Normal 8 2 2 3 2 2 3 2" xfId="31169" xr:uid="{00000000-0005-0000-0000-0000D6D40000}"/>
    <cellStyle name="Normal 8 2 2 3 2 2 3 2 2" xfId="31170" xr:uid="{00000000-0005-0000-0000-0000D7D40000}"/>
    <cellStyle name="Normal 8 2 2 3 2 2 3 2 2 2" xfId="31171" xr:uid="{00000000-0005-0000-0000-0000D8D40000}"/>
    <cellStyle name="Normal 8 2 2 3 2 2 3 2 2 2 2" xfId="31172" xr:uid="{00000000-0005-0000-0000-0000D9D40000}"/>
    <cellStyle name="Normal 8 2 2 3 2 2 3 2 2 3" xfId="31173" xr:uid="{00000000-0005-0000-0000-0000DAD40000}"/>
    <cellStyle name="Normal 8 2 2 3 2 2 3 2 3" xfId="31174" xr:uid="{00000000-0005-0000-0000-0000DBD40000}"/>
    <cellStyle name="Normal 8 2 2 3 2 2 3 2 3 2" xfId="31175" xr:uid="{00000000-0005-0000-0000-0000DCD40000}"/>
    <cellStyle name="Normal 8 2 2 3 2 2 3 2 4" xfId="31176" xr:uid="{00000000-0005-0000-0000-0000DDD40000}"/>
    <cellStyle name="Normal 8 2 2 3 2 2 3 3" xfId="31177" xr:uid="{00000000-0005-0000-0000-0000DED40000}"/>
    <cellStyle name="Normal 8 2 2 3 2 2 3 3 2" xfId="31178" xr:uid="{00000000-0005-0000-0000-0000DFD40000}"/>
    <cellStyle name="Normal 8 2 2 3 2 2 3 3 2 2" xfId="31179" xr:uid="{00000000-0005-0000-0000-0000E0D40000}"/>
    <cellStyle name="Normal 8 2 2 3 2 2 3 3 3" xfId="31180" xr:uid="{00000000-0005-0000-0000-0000E1D40000}"/>
    <cellStyle name="Normal 8 2 2 3 2 2 3 4" xfId="31181" xr:uid="{00000000-0005-0000-0000-0000E2D40000}"/>
    <cellStyle name="Normal 8 2 2 3 2 2 3 4 2" xfId="31182" xr:uid="{00000000-0005-0000-0000-0000E3D40000}"/>
    <cellStyle name="Normal 8 2 2 3 2 2 3 5" xfId="31183" xr:uid="{00000000-0005-0000-0000-0000E4D40000}"/>
    <cellStyle name="Normal 8 2 2 3 2 2 4" xfId="31184" xr:uid="{00000000-0005-0000-0000-0000E5D40000}"/>
    <cellStyle name="Normal 8 2 2 3 2 2 4 2" xfId="31185" xr:uid="{00000000-0005-0000-0000-0000E6D40000}"/>
    <cellStyle name="Normal 8 2 2 3 2 2 4 2 2" xfId="31186" xr:uid="{00000000-0005-0000-0000-0000E7D40000}"/>
    <cellStyle name="Normal 8 2 2 3 2 2 4 2 2 2" xfId="31187" xr:uid="{00000000-0005-0000-0000-0000E8D40000}"/>
    <cellStyle name="Normal 8 2 2 3 2 2 4 2 3" xfId="31188" xr:uid="{00000000-0005-0000-0000-0000E9D40000}"/>
    <cellStyle name="Normal 8 2 2 3 2 2 4 3" xfId="31189" xr:uid="{00000000-0005-0000-0000-0000EAD40000}"/>
    <cellStyle name="Normal 8 2 2 3 2 2 4 3 2" xfId="31190" xr:uid="{00000000-0005-0000-0000-0000EBD40000}"/>
    <cellStyle name="Normal 8 2 2 3 2 2 4 4" xfId="31191" xr:uid="{00000000-0005-0000-0000-0000ECD40000}"/>
    <cellStyle name="Normal 8 2 2 3 2 2 5" xfId="31192" xr:uid="{00000000-0005-0000-0000-0000EDD40000}"/>
    <cellStyle name="Normal 8 2 2 3 2 2 5 2" xfId="31193" xr:uid="{00000000-0005-0000-0000-0000EED40000}"/>
    <cellStyle name="Normal 8 2 2 3 2 2 5 2 2" xfId="31194" xr:uid="{00000000-0005-0000-0000-0000EFD40000}"/>
    <cellStyle name="Normal 8 2 2 3 2 2 5 3" xfId="31195" xr:uid="{00000000-0005-0000-0000-0000F0D40000}"/>
    <cellStyle name="Normal 8 2 2 3 2 2 6" xfId="31196" xr:uid="{00000000-0005-0000-0000-0000F1D40000}"/>
    <cellStyle name="Normal 8 2 2 3 2 2 6 2" xfId="31197" xr:uid="{00000000-0005-0000-0000-0000F2D40000}"/>
    <cellStyle name="Normal 8 2 2 3 2 2 7" xfId="31198" xr:uid="{00000000-0005-0000-0000-0000F3D40000}"/>
    <cellStyle name="Normal 8 2 2 3 2 3" xfId="31199" xr:uid="{00000000-0005-0000-0000-0000F4D40000}"/>
    <cellStyle name="Normal 8 2 2 3 2 3 2" xfId="31200" xr:uid="{00000000-0005-0000-0000-0000F5D40000}"/>
    <cellStyle name="Normal 8 2 2 3 2 3 2 2" xfId="31201" xr:uid="{00000000-0005-0000-0000-0000F6D40000}"/>
    <cellStyle name="Normal 8 2 2 3 2 3 2 2 2" xfId="31202" xr:uid="{00000000-0005-0000-0000-0000F7D40000}"/>
    <cellStyle name="Normal 8 2 2 3 2 3 2 2 2 2" xfId="31203" xr:uid="{00000000-0005-0000-0000-0000F8D40000}"/>
    <cellStyle name="Normal 8 2 2 3 2 3 2 2 2 2 2" xfId="31204" xr:uid="{00000000-0005-0000-0000-0000F9D40000}"/>
    <cellStyle name="Normal 8 2 2 3 2 3 2 2 2 3" xfId="31205" xr:uid="{00000000-0005-0000-0000-0000FAD40000}"/>
    <cellStyle name="Normal 8 2 2 3 2 3 2 2 3" xfId="31206" xr:uid="{00000000-0005-0000-0000-0000FBD40000}"/>
    <cellStyle name="Normal 8 2 2 3 2 3 2 2 3 2" xfId="31207" xr:uid="{00000000-0005-0000-0000-0000FCD40000}"/>
    <cellStyle name="Normal 8 2 2 3 2 3 2 2 4" xfId="31208" xr:uid="{00000000-0005-0000-0000-0000FDD40000}"/>
    <cellStyle name="Normal 8 2 2 3 2 3 2 3" xfId="31209" xr:uid="{00000000-0005-0000-0000-0000FED40000}"/>
    <cellStyle name="Normal 8 2 2 3 2 3 2 3 2" xfId="31210" xr:uid="{00000000-0005-0000-0000-0000FFD40000}"/>
    <cellStyle name="Normal 8 2 2 3 2 3 2 3 2 2" xfId="31211" xr:uid="{00000000-0005-0000-0000-000000D50000}"/>
    <cellStyle name="Normal 8 2 2 3 2 3 2 3 3" xfId="31212" xr:uid="{00000000-0005-0000-0000-000001D50000}"/>
    <cellStyle name="Normal 8 2 2 3 2 3 2 4" xfId="31213" xr:uid="{00000000-0005-0000-0000-000002D50000}"/>
    <cellStyle name="Normal 8 2 2 3 2 3 2 4 2" xfId="31214" xr:uid="{00000000-0005-0000-0000-000003D50000}"/>
    <cellStyle name="Normal 8 2 2 3 2 3 2 5" xfId="31215" xr:uid="{00000000-0005-0000-0000-000004D50000}"/>
    <cellStyle name="Normal 8 2 2 3 2 3 3" xfId="31216" xr:uid="{00000000-0005-0000-0000-000005D50000}"/>
    <cellStyle name="Normal 8 2 2 3 2 3 3 2" xfId="31217" xr:uid="{00000000-0005-0000-0000-000006D50000}"/>
    <cellStyle name="Normal 8 2 2 3 2 3 3 2 2" xfId="31218" xr:uid="{00000000-0005-0000-0000-000007D50000}"/>
    <cellStyle name="Normal 8 2 2 3 2 3 3 2 2 2" xfId="31219" xr:uid="{00000000-0005-0000-0000-000008D50000}"/>
    <cellStyle name="Normal 8 2 2 3 2 3 3 2 3" xfId="31220" xr:uid="{00000000-0005-0000-0000-000009D50000}"/>
    <cellStyle name="Normal 8 2 2 3 2 3 3 3" xfId="31221" xr:uid="{00000000-0005-0000-0000-00000AD50000}"/>
    <cellStyle name="Normal 8 2 2 3 2 3 3 3 2" xfId="31222" xr:uid="{00000000-0005-0000-0000-00000BD50000}"/>
    <cellStyle name="Normal 8 2 2 3 2 3 3 4" xfId="31223" xr:uid="{00000000-0005-0000-0000-00000CD50000}"/>
    <cellStyle name="Normal 8 2 2 3 2 3 4" xfId="31224" xr:uid="{00000000-0005-0000-0000-00000DD50000}"/>
    <cellStyle name="Normal 8 2 2 3 2 3 4 2" xfId="31225" xr:uid="{00000000-0005-0000-0000-00000ED50000}"/>
    <cellStyle name="Normal 8 2 2 3 2 3 4 2 2" xfId="31226" xr:uid="{00000000-0005-0000-0000-00000FD50000}"/>
    <cellStyle name="Normal 8 2 2 3 2 3 4 3" xfId="31227" xr:uid="{00000000-0005-0000-0000-000010D50000}"/>
    <cellStyle name="Normal 8 2 2 3 2 3 5" xfId="31228" xr:uid="{00000000-0005-0000-0000-000011D50000}"/>
    <cellStyle name="Normal 8 2 2 3 2 3 5 2" xfId="31229" xr:uid="{00000000-0005-0000-0000-000012D50000}"/>
    <cellStyle name="Normal 8 2 2 3 2 3 6" xfId="31230" xr:uid="{00000000-0005-0000-0000-000013D50000}"/>
    <cellStyle name="Normal 8 2 2 3 2 4" xfId="31231" xr:uid="{00000000-0005-0000-0000-000014D50000}"/>
    <cellStyle name="Normal 8 2 2 3 2 4 2" xfId="31232" xr:uid="{00000000-0005-0000-0000-000015D50000}"/>
    <cellStyle name="Normal 8 2 2 3 2 4 2 2" xfId="31233" xr:uid="{00000000-0005-0000-0000-000016D50000}"/>
    <cellStyle name="Normal 8 2 2 3 2 4 2 2 2" xfId="31234" xr:uid="{00000000-0005-0000-0000-000017D50000}"/>
    <cellStyle name="Normal 8 2 2 3 2 4 2 2 2 2" xfId="31235" xr:uid="{00000000-0005-0000-0000-000018D50000}"/>
    <cellStyle name="Normal 8 2 2 3 2 4 2 2 3" xfId="31236" xr:uid="{00000000-0005-0000-0000-000019D50000}"/>
    <cellStyle name="Normal 8 2 2 3 2 4 2 3" xfId="31237" xr:uid="{00000000-0005-0000-0000-00001AD50000}"/>
    <cellStyle name="Normal 8 2 2 3 2 4 2 3 2" xfId="31238" xr:uid="{00000000-0005-0000-0000-00001BD50000}"/>
    <cellStyle name="Normal 8 2 2 3 2 4 2 4" xfId="31239" xr:uid="{00000000-0005-0000-0000-00001CD50000}"/>
    <cellStyle name="Normal 8 2 2 3 2 4 3" xfId="31240" xr:uid="{00000000-0005-0000-0000-00001DD50000}"/>
    <cellStyle name="Normal 8 2 2 3 2 4 3 2" xfId="31241" xr:uid="{00000000-0005-0000-0000-00001ED50000}"/>
    <cellStyle name="Normal 8 2 2 3 2 4 3 2 2" xfId="31242" xr:uid="{00000000-0005-0000-0000-00001FD50000}"/>
    <cellStyle name="Normal 8 2 2 3 2 4 3 3" xfId="31243" xr:uid="{00000000-0005-0000-0000-000020D50000}"/>
    <cellStyle name="Normal 8 2 2 3 2 4 4" xfId="31244" xr:uid="{00000000-0005-0000-0000-000021D50000}"/>
    <cellStyle name="Normal 8 2 2 3 2 4 4 2" xfId="31245" xr:uid="{00000000-0005-0000-0000-000022D50000}"/>
    <cellStyle name="Normal 8 2 2 3 2 4 5" xfId="31246" xr:uid="{00000000-0005-0000-0000-000023D50000}"/>
    <cellStyle name="Normal 8 2 2 3 2 5" xfId="31247" xr:uid="{00000000-0005-0000-0000-000024D50000}"/>
    <cellStyle name="Normal 8 2 2 3 2 5 2" xfId="31248" xr:uid="{00000000-0005-0000-0000-000025D50000}"/>
    <cellStyle name="Normal 8 2 2 3 2 5 2 2" xfId="31249" xr:uid="{00000000-0005-0000-0000-000026D50000}"/>
    <cellStyle name="Normal 8 2 2 3 2 5 2 2 2" xfId="31250" xr:uid="{00000000-0005-0000-0000-000027D50000}"/>
    <cellStyle name="Normal 8 2 2 3 2 5 2 3" xfId="31251" xr:uid="{00000000-0005-0000-0000-000028D50000}"/>
    <cellStyle name="Normal 8 2 2 3 2 5 3" xfId="31252" xr:uid="{00000000-0005-0000-0000-000029D50000}"/>
    <cellStyle name="Normal 8 2 2 3 2 5 3 2" xfId="31253" xr:uid="{00000000-0005-0000-0000-00002AD50000}"/>
    <cellStyle name="Normal 8 2 2 3 2 5 4" xfId="31254" xr:uid="{00000000-0005-0000-0000-00002BD50000}"/>
    <cellStyle name="Normal 8 2 2 3 2 6" xfId="31255" xr:uid="{00000000-0005-0000-0000-00002CD50000}"/>
    <cellStyle name="Normal 8 2 2 3 2 6 2" xfId="31256" xr:uid="{00000000-0005-0000-0000-00002DD50000}"/>
    <cellStyle name="Normal 8 2 2 3 2 6 2 2" xfId="31257" xr:uid="{00000000-0005-0000-0000-00002ED50000}"/>
    <cellStyle name="Normal 8 2 2 3 2 6 3" xfId="31258" xr:uid="{00000000-0005-0000-0000-00002FD50000}"/>
    <cellStyle name="Normal 8 2 2 3 2 7" xfId="31259" xr:uid="{00000000-0005-0000-0000-000030D50000}"/>
    <cellStyle name="Normal 8 2 2 3 2 7 2" xfId="31260" xr:uid="{00000000-0005-0000-0000-000031D50000}"/>
    <cellStyle name="Normal 8 2 2 3 2 8" xfId="31261" xr:uid="{00000000-0005-0000-0000-000032D50000}"/>
    <cellStyle name="Normal 8 2 2 3 3" xfId="31262" xr:uid="{00000000-0005-0000-0000-000033D50000}"/>
    <cellStyle name="Normal 8 2 2 3 3 2" xfId="31263" xr:uid="{00000000-0005-0000-0000-000034D50000}"/>
    <cellStyle name="Normal 8 2 2 3 3 2 2" xfId="31264" xr:uid="{00000000-0005-0000-0000-000035D50000}"/>
    <cellStyle name="Normal 8 2 2 3 3 2 2 2" xfId="31265" xr:uid="{00000000-0005-0000-0000-000036D50000}"/>
    <cellStyle name="Normal 8 2 2 3 3 2 2 2 2" xfId="31266" xr:uid="{00000000-0005-0000-0000-000037D50000}"/>
    <cellStyle name="Normal 8 2 2 3 3 2 2 2 2 2" xfId="31267" xr:uid="{00000000-0005-0000-0000-000038D50000}"/>
    <cellStyle name="Normal 8 2 2 3 3 2 2 2 2 2 2" xfId="31268" xr:uid="{00000000-0005-0000-0000-000039D50000}"/>
    <cellStyle name="Normal 8 2 2 3 3 2 2 2 2 3" xfId="31269" xr:uid="{00000000-0005-0000-0000-00003AD50000}"/>
    <cellStyle name="Normal 8 2 2 3 3 2 2 2 3" xfId="31270" xr:uid="{00000000-0005-0000-0000-00003BD50000}"/>
    <cellStyle name="Normal 8 2 2 3 3 2 2 2 3 2" xfId="31271" xr:uid="{00000000-0005-0000-0000-00003CD50000}"/>
    <cellStyle name="Normal 8 2 2 3 3 2 2 2 4" xfId="31272" xr:uid="{00000000-0005-0000-0000-00003DD50000}"/>
    <cellStyle name="Normal 8 2 2 3 3 2 2 3" xfId="31273" xr:uid="{00000000-0005-0000-0000-00003ED50000}"/>
    <cellStyle name="Normal 8 2 2 3 3 2 2 3 2" xfId="31274" xr:uid="{00000000-0005-0000-0000-00003FD50000}"/>
    <cellStyle name="Normal 8 2 2 3 3 2 2 3 2 2" xfId="31275" xr:uid="{00000000-0005-0000-0000-000040D50000}"/>
    <cellStyle name="Normal 8 2 2 3 3 2 2 3 3" xfId="31276" xr:uid="{00000000-0005-0000-0000-000041D50000}"/>
    <cellStyle name="Normal 8 2 2 3 3 2 2 4" xfId="31277" xr:uid="{00000000-0005-0000-0000-000042D50000}"/>
    <cellStyle name="Normal 8 2 2 3 3 2 2 4 2" xfId="31278" xr:uid="{00000000-0005-0000-0000-000043D50000}"/>
    <cellStyle name="Normal 8 2 2 3 3 2 2 5" xfId="31279" xr:uid="{00000000-0005-0000-0000-000044D50000}"/>
    <cellStyle name="Normal 8 2 2 3 3 2 3" xfId="31280" xr:uid="{00000000-0005-0000-0000-000045D50000}"/>
    <cellStyle name="Normal 8 2 2 3 3 2 3 2" xfId="31281" xr:uid="{00000000-0005-0000-0000-000046D50000}"/>
    <cellStyle name="Normal 8 2 2 3 3 2 3 2 2" xfId="31282" xr:uid="{00000000-0005-0000-0000-000047D50000}"/>
    <cellStyle name="Normal 8 2 2 3 3 2 3 2 2 2" xfId="31283" xr:uid="{00000000-0005-0000-0000-000048D50000}"/>
    <cellStyle name="Normal 8 2 2 3 3 2 3 2 3" xfId="31284" xr:uid="{00000000-0005-0000-0000-000049D50000}"/>
    <cellStyle name="Normal 8 2 2 3 3 2 3 3" xfId="31285" xr:uid="{00000000-0005-0000-0000-00004AD50000}"/>
    <cellStyle name="Normal 8 2 2 3 3 2 3 3 2" xfId="31286" xr:uid="{00000000-0005-0000-0000-00004BD50000}"/>
    <cellStyle name="Normal 8 2 2 3 3 2 3 4" xfId="31287" xr:uid="{00000000-0005-0000-0000-00004CD50000}"/>
    <cellStyle name="Normal 8 2 2 3 3 2 4" xfId="31288" xr:uid="{00000000-0005-0000-0000-00004DD50000}"/>
    <cellStyle name="Normal 8 2 2 3 3 2 4 2" xfId="31289" xr:uid="{00000000-0005-0000-0000-00004ED50000}"/>
    <cellStyle name="Normal 8 2 2 3 3 2 4 2 2" xfId="31290" xr:uid="{00000000-0005-0000-0000-00004FD50000}"/>
    <cellStyle name="Normal 8 2 2 3 3 2 4 3" xfId="31291" xr:uid="{00000000-0005-0000-0000-000050D50000}"/>
    <cellStyle name="Normal 8 2 2 3 3 2 5" xfId="31292" xr:uid="{00000000-0005-0000-0000-000051D50000}"/>
    <cellStyle name="Normal 8 2 2 3 3 2 5 2" xfId="31293" xr:uid="{00000000-0005-0000-0000-000052D50000}"/>
    <cellStyle name="Normal 8 2 2 3 3 2 6" xfId="31294" xr:uid="{00000000-0005-0000-0000-000053D50000}"/>
    <cellStyle name="Normal 8 2 2 3 3 3" xfId="31295" xr:uid="{00000000-0005-0000-0000-000054D50000}"/>
    <cellStyle name="Normal 8 2 2 3 3 3 2" xfId="31296" xr:uid="{00000000-0005-0000-0000-000055D50000}"/>
    <cellStyle name="Normal 8 2 2 3 3 3 2 2" xfId="31297" xr:uid="{00000000-0005-0000-0000-000056D50000}"/>
    <cellStyle name="Normal 8 2 2 3 3 3 2 2 2" xfId="31298" xr:uid="{00000000-0005-0000-0000-000057D50000}"/>
    <cellStyle name="Normal 8 2 2 3 3 3 2 2 2 2" xfId="31299" xr:uid="{00000000-0005-0000-0000-000058D50000}"/>
    <cellStyle name="Normal 8 2 2 3 3 3 2 2 3" xfId="31300" xr:uid="{00000000-0005-0000-0000-000059D50000}"/>
    <cellStyle name="Normal 8 2 2 3 3 3 2 3" xfId="31301" xr:uid="{00000000-0005-0000-0000-00005AD50000}"/>
    <cellStyle name="Normal 8 2 2 3 3 3 2 3 2" xfId="31302" xr:uid="{00000000-0005-0000-0000-00005BD50000}"/>
    <cellStyle name="Normal 8 2 2 3 3 3 2 4" xfId="31303" xr:uid="{00000000-0005-0000-0000-00005CD50000}"/>
    <cellStyle name="Normal 8 2 2 3 3 3 3" xfId="31304" xr:uid="{00000000-0005-0000-0000-00005DD50000}"/>
    <cellStyle name="Normal 8 2 2 3 3 3 3 2" xfId="31305" xr:uid="{00000000-0005-0000-0000-00005ED50000}"/>
    <cellStyle name="Normal 8 2 2 3 3 3 3 2 2" xfId="31306" xr:uid="{00000000-0005-0000-0000-00005FD50000}"/>
    <cellStyle name="Normal 8 2 2 3 3 3 3 3" xfId="31307" xr:uid="{00000000-0005-0000-0000-000060D50000}"/>
    <cellStyle name="Normal 8 2 2 3 3 3 4" xfId="31308" xr:uid="{00000000-0005-0000-0000-000061D50000}"/>
    <cellStyle name="Normal 8 2 2 3 3 3 4 2" xfId="31309" xr:uid="{00000000-0005-0000-0000-000062D50000}"/>
    <cellStyle name="Normal 8 2 2 3 3 3 5" xfId="31310" xr:uid="{00000000-0005-0000-0000-000063D50000}"/>
    <cellStyle name="Normal 8 2 2 3 3 4" xfId="31311" xr:uid="{00000000-0005-0000-0000-000064D50000}"/>
    <cellStyle name="Normal 8 2 2 3 3 4 2" xfId="31312" xr:uid="{00000000-0005-0000-0000-000065D50000}"/>
    <cellStyle name="Normal 8 2 2 3 3 4 2 2" xfId="31313" xr:uid="{00000000-0005-0000-0000-000066D50000}"/>
    <cellStyle name="Normal 8 2 2 3 3 4 2 2 2" xfId="31314" xr:uid="{00000000-0005-0000-0000-000067D50000}"/>
    <cellStyle name="Normal 8 2 2 3 3 4 2 3" xfId="31315" xr:uid="{00000000-0005-0000-0000-000068D50000}"/>
    <cellStyle name="Normal 8 2 2 3 3 4 3" xfId="31316" xr:uid="{00000000-0005-0000-0000-000069D50000}"/>
    <cellStyle name="Normal 8 2 2 3 3 4 3 2" xfId="31317" xr:uid="{00000000-0005-0000-0000-00006AD50000}"/>
    <cellStyle name="Normal 8 2 2 3 3 4 4" xfId="31318" xr:uid="{00000000-0005-0000-0000-00006BD50000}"/>
    <cellStyle name="Normal 8 2 2 3 3 5" xfId="31319" xr:uid="{00000000-0005-0000-0000-00006CD50000}"/>
    <cellStyle name="Normal 8 2 2 3 3 5 2" xfId="31320" xr:uid="{00000000-0005-0000-0000-00006DD50000}"/>
    <cellStyle name="Normal 8 2 2 3 3 5 2 2" xfId="31321" xr:uid="{00000000-0005-0000-0000-00006ED50000}"/>
    <cellStyle name="Normal 8 2 2 3 3 5 3" xfId="31322" xr:uid="{00000000-0005-0000-0000-00006FD50000}"/>
    <cellStyle name="Normal 8 2 2 3 3 6" xfId="31323" xr:uid="{00000000-0005-0000-0000-000070D50000}"/>
    <cellStyle name="Normal 8 2 2 3 3 6 2" xfId="31324" xr:uid="{00000000-0005-0000-0000-000071D50000}"/>
    <cellStyle name="Normal 8 2 2 3 3 7" xfId="31325" xr:uid="{00000000-0005-0000-0000-000072D50000}"/>
    <cellStyle name="Normal 8 2 2 3 4" xfId="31326" xr:uid="{00000000-0005-0000-0000-000073D50000}"/>
    <cellStyle name="Normal 8 2 2 3 4 2" xfId="31327" xr:uid="{00000000-0005-0000-0000-000074D50000}"/>
    <cellStyle name="Normal 8 2 2 3 4 2 2" xfId="31328" xr:uid="{00000000-0005-0000-0000-000075D50000}"/>
    <cellStyle name="Normal 8 2 2 3 4 2 2 2" xfId="31329" xr:uid="{00000000-0005-0000-0000-000076D50000}"/>
    <cellStyle name="Normal 8 2 2 3 4 2 2 2 2" xfId="31330" xr:uid="{00000000-0005-0000-0000-000077D50000}"/>
    <cellStyle name="Normal 8 2 2 3 4 2 2 2 2 2" xfId="31331" xr:uid="{00000000-0005-0000-0000-000078D50000}"/>
    <cellStyle name="Normal 8 2 2 3 4 2 2 2 3" xfId="31332" xr:uid="{00000000-0005-0000-0000-000079D50000}"/>
    <cellStyle name="Normal 8 2 2 3 4 2 2 3" xfId="31333" xr:uid="{00000000-0005-0000-0000-00007AD50000}"/>
    <cellStyle name="Normal 8 2 2 3 4 2 2 3 2" xfId="31334" xr:uid="{00000000-0005-0000-0000-00007BD50000}"/>
    <cellStyle name="Normal 8 2 2 3 4 2 2 4" xfId="31335" xr:uid="{00000000-0005-0000-0000-00007CD50000}"/>
    <cellStyle name="Normal 8 2 2 3 4 2 3" xfId="31336" xr:uid="{00000000-0005-0000-0000-00007DD50000}"/>
    <cellStyle name="Normal 8 2 2 3 4 2 3 2" xfId="31337" xr:uid="{00000000-0005-0000-0000-00007ED50000}"/>
    <cellStyle name="Normal 8 2 2 3 4 2 3 2 2" xfId="31338" xr:uid="{00000000-0005-0000-0000-00007FD50000}"/>
    <cellStyle name="Normal 8 2 2 3 4 2 3 3" xfId="31339" xr:uid="{00000000-0005-0000-0000-000080D50000}"/>
    <cellStyle name="Normal 8 2 2 3 4 2 4" xfId="31340" xr:uid="{00000000-0005-0000-0000-000081D50000}"/>
    <cellStyle name="Normal 8 2 2 3 4 2 4 2" xfId="31341" xr:uid="{00000000-0005-0000-0000-000082D50000}"/>
    <cellStyle name="Normal 8 2 2 3 4 2 5" xfId="31342" xr:uid="{00000000-0005-0000-0000-000083D50000}"/>
    <cellStyle name="Normal 8 2 2 3 4 3" xfId="31343" xr:uid="{00000000-0005-0000-0000-000084D50000}"/>
    <cellStyle name="Normal 8 2 2 3 4 3 2" xfId="31344" xr:uid="{00000000-0005-0000-0000-000085D50000}"/>
    <cellStyle name="Normal 8 2 2 3 4 3 2 2" xfId="31345" xr:uid="{00000000-0005-0000-0000-000086D50000}"/>
    <cellStyle name="Normal 8 2 2 3 4 3 2 2 2" xfId="31346" xr:uid="{00000000-0005-0000-0000-000087D50000}"/>
    <cellStyle name="Normal 8 2 2 3 4 3 2 3" xfId="31347" xr:uid="{00000000-0005-0000-0000-000088D50000}"/>
    <cellStyle name="Normal 8 2 2 3 4 3 3" xfId="31348" xr:uid="{00000000-0005-0000-0000-000089D50000}"/>
    <cellStyle name="Normal 8 2 2 3 4 3 3 2" xfId="31349" xr:uid="{00000000-0005-0000-0000-00008AD50000}"/>
    <cellStyle name="Normal 8 2 2 3 4 3 4" xfId="31350" xr:uid="{00000000-0005-0000-0000-00008BD50000}"/>
    <cellStyle name="Normal 8 2 2 3 4 4" xfId="31351" xr:uid="{00000000-0005-0000-0000-00008CD50000}"/>
    <cellStyle name="Normal 8 2 2 3 4 4 2" xfId="31352" xr:uid="{00000000-0005-0000-0000-00008DD50000}"/>
    <cellStyle name="Normal 8 2 2 3 4 4 2 2" xfId="31353" xr:uid="{00000000-0005-0000-0000-00008ED50000}"/>
    <cellStyle name="Normal 8 2 2 3 4 4 3" xfId="31354" xr:uid="{00000000-0005-0000-0000-00008FD50000}"/>
    <cellStyle name="Normal 8 2 2 3 4 5" xfId="31355" xr:uid="{00000000-0005-0000-0000-000090D50000}"/>
    <cellStyle name="Normal 8 2 2 3 4 5 2" xfId="31356" xr:uid="{00000000-0005-0000-0000-000091D50000}"/>
    <cellStyle name="Normal 8 2 2 3 4 6" xfId="31357" xr:uid="{00000000-0005-0000-0000-000092D50000}"/>
    <cellStyle name="Normal 8 2 2 3 5" xfId="31358" xr:uid="{00000000-0005-0000-0000-000093D50000}"/>
    <cellStyle name="Normal 8 2 2 3 5 2" xfId="31359" xr:uid="{00000000-0005-0000-0000-000094D50000}"/>
    <cellStyle name="Normal 8 2 2 3 5 2 2" xfId="31360" xr:uid="{00000000-0005-0000-0000-000095D50000}"/>
    <cellStyle name="Normal 8 2 2 3 5 2 2 2" xfId="31361" xr:uid="{00000000-0005-0000-0000-000096D50000}"/>
    <cellStyle name="Normal 8 2 2 3 5 2 2 2 2" xfId="31362" xr:uid="{00000000-0005-0000-0000-000097D50000}"/>
    <cellStyle name="Normal 8 2 2 3 5 2 2 3" xfId="31363" xr:uid="{00000000-0005-0000-0000-000098D50000}"/>
    <cellStyle name="Normal 8 2 2 3 5 2 3" xfId="31364" xr:uid="{00000000-0005-0000-0000-000099D50000}"/>
    <cellStyle name="Normal 8 2 2 3 5 2 3 2" xfId="31365" xr:uid="{00000000-0005-0000-0000-00009AD50000}"/>
    <cellStyle name="Normal 8 2 2 3 5 2 4" xfId="31366" xr:uid="{00000000-0005-0000-0000-00009BD50000}"/>
    <cellStyle name="Normal 8 2 2 3 5 3" xfId="31367" xr:uid="{00000000-0005-0000-0000-00009CD50000}"/>
    <cellStyle name="Normal 8 2 2 3 5 3 2" xfId="31368" xr:uid="{00000000-0005-0000-0000-00009DD50000}"/>
    <cellStyle name="Normal 8 2 2 3 5 3 2 2" xfId="31369" xr:uid="{00000000-0005-0000-0000-00009ED50000}"/>
    <cellStyle name="Normal 8 2 2 3 5 3 3" xfId="31370" xr:uid="{00000000-0005-0000-0000-00009FD50000}"/>
    <cellStyle name="Normal 8 2 2 3 5 4" xfId="31371" xr:uid="{00000000-0005-0000-0000-0000A0D50000}"/>
    <cellStyle name="Normal 8 2 2 3 5 4 2" xfId="31372" xr:uid="{00000000-0005-0000-0000-0000A1D50000}"/>
    <cellStyle name="Normal 8 2 2 3 5 5" xfId="31373" xr:uid="{00000000-0005-0000-0000-0000A2D50000}"/>
    <cellStyle name="Normal 8 2 2 3 6" xfId="31374" xr:uid="{00000000-0005-0000-0000-0000A3D50000}"/>
    <cellStyle name="Normal 8 2 2 3 6 2" xfId="31375" xr:uid="{00000000-0005-0000-0000-0000A4D50000}"/>
    <cellStyle name="Normal 8 2 2 3 6 2 2" xfId="31376" xr:uid="{00000000-0005-0000-0000-0000A5D50000}"/>
    <cellStyle name="Normal 8 2 2 3 6 2 2 2" xfId="31377" xr:uid="{00000000-0005-0000-0000-0000A6D50000}"/>
    <cellStyle name="Normal 8 2 2 3 6 2 3" xfId="31378" xr:uid="{00000000-0005-0000-0000-0000A7D50000}"/>
    <cellStyle name="Normal 8 2 2 3 6 3" xfId="31379" xr:uid="{00000000-0005-0000-0000-0000A8D50000}"/>
    <cellStyle name="Normal 8 2 2 3 6 3 2" xfId="31380" xr:uid="{00000000-0005-0000-0000-0000A9D50000}"/>
    <cellStyle name="Normal 8 2 2 3 6 4" xfId="31381" xr:uid="{00000000-0005-0000-0000-0000AAD50000}"/>
    <cellStyle name="Normal 8 2 2 3 7" xfId="31382" xr:uid="{00000000-0005-0000-0000-0000ABD50000}"/>
    <cellStyle name="Normal 8 2 2 3 7 2" xfId="31383" xr:uid="{00000000-0005-0000-0000-0000ACD50000}"/>
    <cellStyle name="Normal 8 2 2 3 7 2 2" xfId="31384" xr:uid="{00000000-0005-0000-0000-0000ADD50000}"/>
    <cellStyle name="Normal 8 2 2 3 7 3" xfId="31385" xr:uid="{00000000-0005-0000-0000-0000AED50000}"/>
    <cellStyle name="Normal 8 2 2 3 8" xfId="31386" xr:uid="{00000000-0005-0000-0000-0000AFD50000}"/>
    <cellStyle name="Normal 8 2 2 3 8 2" xfId="31387" xr:uid="{00000000-0005-0000-0000-0000B0D50000}"/>
    <cellStyle name="Normal 8 2 2 3 9" xfId="31388" xr:uid="{00000000-0005-0000-0000-0000B1D50000}"/>
    <cellStyle name="Normal 8 2 2 4" xfId="31389" xr:uid="{00000000-0005-0000-0000-0000B2D50000}"/>
    <cellStyle name="Normal 8 2 2 4 2" xfId="31390" xr:uid="{00000000-0005-0000-0000-0000B3D50000}"/>
    <cellStyle name="Normal 8 2 2 4 2 2" xfId="31391" xr:uid="{00000000-0005-0000-0000-0000B4D50000}"/>
    <cellStyle name="Normal 8 2 2 4 2 2 2" xfId="31392" xr:uid="{00000000-0005-0000-0000-0000B5D50000}"/>
    <cellStyle name="Normal 8 2 2 4 2 2 2 2" xfId="31393" xr:uid="{00000000-0005-0000-0000-0000B6D50000}"/>
    <cellStyle name="Normal 8 2 2 4 2 2 2 2 2" xfId="31394" xr:uid="{00000000-0005-0000-0000-0000B7D50000}"/>
    <cellStyle name="Normal 8 2 2 4 2 2 2 2 2 2" xfId="31395" xr:uid="{00000000-0005-0000-0000-0000B8D50000}"/>
    <cellStyle name="Normal 8 2 2 4 2 2 2 2 2 2 2" xfId="31396" xr:uid="{00000000-0005-0000-0000-0000B9D50000}"/>
    <cellStyle name="Normal 8 2 2 4 2 2 2 2 2 3" xfId="31397" xr:uid="{00000000-0005-0000-0000-0000BAD50000}"/>
    <cellStyle name="Normal 8 2 2 4 2 2 2 2 3" xfId="31398" xr:uid="{00000000-0005-0000-0000-0000BBD50000}"/>
    <cellStyle name="Normal 8 2 2 4 2 2 2 2 3 2" xfId="31399" xr:uid="{00000000-0005-0000-0000-0000BCD50000}"/>
    <cellStyle name="Normal 8 2 2 4 2 2 2 2 4" xfId="31400" xr:uid="{00000000-0005-0000-0000-0000BDD50000}"/>
    <cellStyle name="Normal 8 2 2 4 2 2 2 3" xfId="31401" xr:uid="{00000000-0005-0000-0000-0000BED50000}"/>
    <cellStyle name="Normal 8 2 2 4 2 2 2 3 2" xfId="31402" xr:uid="{00000000-0005-0000-0000-0000BFD50000}"/>
    <cellStyle name="Normal 8 2 2 4 2 2 2 3 2 2" xfId="31403" xr:uid="{00000000-0005-0000-0000-0000C0D50000}"/>
    <cellStyle name="Normal 8 2 2 4 2 2 2 3 3" xfId="31404" xr:uid="{00000000-0005-0000-0000-0000C1D50000}"/>
    <cellStyle name="Normal 8 2 2 4 2 2 2 4" xfId="31405" xr:uid="{00000000-0005-0000-0000-0000C2D50000}"/>
    <cellStyle name="Normal 8 2 2 4 2 2 2 4 2" xfId="31406" xr:uid="{00000000-0005-0000-0000-0000C3D50000}"/>
    <cellStyle name="Normal 8 2 2 4 2 2 2 5" xfId="31407" xr:uid="{00000000-0005-0000-0000-0000C4D50000}"/>
    <cellStyle name="Normal 8 2 2 4 2 2 3" xfId="31408" xr:uid="{00000000-0005-0000-0000-0000C5D50000}"/>
    <cellStyle name="Normal 8 2 2 4 2 2 3 2" xfId="31409" xr:uid="{00000000-0005-0000-0000-0000C6D50000}"/>
    <cellStyle name="Normal 8 2 2 4 2 2 3 2 2" xfId="31410" xr:uid="{00000000-0005-0000-0000-0000C7D50000}"/>
    <cellStyle name="Normal 8 2 2 4 2 2 3 2 2 2" xfId="31411" xr:uid="{00000000-0005-0000-0000-0000C8D50000}"/>
    <cellStyle name="Normal 8 2 2 4 2 2 3 2 3" xfId="31412" xr:uid="{00000000-0005-0000-0000-0000C9D50000}"/>
    <cellStyle name="Normal 8 2 2 4 2 2 3 3" xfId="31413" xr:uid="{00000000-0005-0000-0000-0000CAD50000}"/>
    <cellStyle name="Normal 8 2 2 4 2 2 3 3 2" xfId="31414" xr:uid="{00000000-0005-0000-0000-0000CBD50000}"/>
    <cellStyle name="Normal 8 2 2 4 2 2 3 4" xfId="31415" xr:uid="{00000000-0005-0000-0000-0000CCD50000}"/>
    <cellStyle name="Normal 8 2 2 4 2 2 4" xfId="31416" xr:uid="{00000000-0005-0000-0000-0000CDD50000}"/>
    <cellStyle name="Normal 8 2 2 4 2 2 4 2" xfId="31417" xr:uid="{00000000-0005-0000-0000-0000CED50000}"/>
    <cellStyle name="Normal 8 2 2 4 2 2 4 2 2" xfId="31418" xr:uid="{00000000-0005-0000-0000-0000CFD50000}"/>
    <cellStyle name="Normal 8 2 2 4 2 2 4 3" xfId="31419" xr:uid="{00000000-0005-0000-0000-0000D0D50000}"/>
    <cellStyle name="Normal 8 2 2 4 2 2 5" xfId="31420" xr:uid="{00000000-0005-0000-0000-0000D1D50000}"/>
    <cellStyle name="Normal 8 2 2 4 2 2 5 2" xfId="31421" xr:uid="{00000000-0005-0000-0000-0000D2D50000}"/>
    <cellStyle name="Normal 8 2 2 4 2 2 6" xfId="31422" xr:uid="{00000000-0005-0000-0000-0000D3D50000}"/>
    <cellStyle name="Normal 8 2 2 4 2 3" xfId="31423" xr:uid="{00000000-0005-0000-0000-0000D4D50000}"/>
    <cellStyle name="Normal 8 2 2 4 2 3 2" xfId="31424" xr:uid="{00000000-0005-0000-0000-0000D5D50000}"/>
    <cellStyle name="Normal 8 2 2 4 2 3 2 2" xfId="31425" xr:uid="{00000000-0005-0000-0000-0000D6D50000}"/>
    <cellStyle name="Normal 8 2 2 4 2 3 2 2 2" xfId="31426" xr:uid="{00000000-0005-0000-0000-0000D7D50000}"/>
    <cellStyle name="Normal 8 2 2 4 2 3 2 2 2 2" xfId="31427" xr:uid="{00000000-0005-0000-0000-0000D8D50000}"/>
    <cellStyle name="Normal 8 2 2 4 2 3 2 2 3" xfId="31428" xr:uid="{00000000-0005-0000-0000-0000D9D50000}"/>
    <cellStyle name="Normal 8 2 2 4 2 3 2 3" xfId="31429" xr:uid="{00000000-0005-0000-0000-0000DAD50000}"/>
    <cellStyle name="Normal 8 2 2 4 2 3 2 3 2" xfId="31430" xr:uid="{00000000-0005-0000-0000-0000DBD50000}"/>
    <cellStyle name="Normal 8 2 2 4 2 3 2 4" xfId="31431" xr:uid="{00000000-0005-0000-0000-0000DCD50000}"/>
    <cellStyle name="Normal 8 2 2 4 2 3 3" xfId="31432" xr:uid="{00000000-0005-0000-0000-0000DDD50000}"/>
    <cellStyle name="Normal 8 2 2 4 2 3 3 2" xfId="31433" xr:uid="{00000000-0005-0000-0000-0000DED50000}"/>
    <cellStyle name="Normal 8 2 2 4 2 3 3 2 2" xfId="31434" xr:uid="{00000000-0005-0000-0000-0000DFD50000}"/>
    <cellStyle name="Normal 8 2 2 4 2 3 3 3" xfId="31435" xr:uid="{00000000-0005-0000-0000-0000E0D50000}"/>
    <cellStyle name="Normal 8 2 2 4 2 3 4" xfId="31436" xr:uid="{00000000-0005-0000-0000-0000E1D50000}"/>
    <cellStyle name="Normal 8 2 2 4 2 3 4 2" xfId="31437" xr:uid="{00000000-0005-0000-0000-0000E2D50000}"/>
    <cellStyle name="Normal 8 2 2 4 2 3 5" xfId="31438" xr:uid="{00000000-0005-0000-0000-0000E3D50000}"/>
    <cellStyle name="Normal 8 2 2 4 2 4" xfId="31439" xr:uid="{00000000-0005-0000-0000-0000E4D50000}"/>
    <cellStyle name="Normal 8 2 2 4 2 4 2" xfId="31440" xr:uid="{00000000-0005-0000-0000-0000E5D50000}"/>
    <cellStyle name="Normal 8 2 2 4 2 4 2 2" xfId="31441" xr:uid="{00000000-0005-0000-0000-0000E6D50000}"/>
    <cellStyle name="Normal 8 2 2 4 2 4 2 2 2" xfId="31442" xr:uid="{00000000-0005-0000-0000-0000E7D50000}"/>
    <cellStyle name="Normal 8 2 2 4 2 4 2 3" xfId="31443" xr:uid="{00000000-0005-0000-0000-0000E8D50000}"/>
    <cellStyle name="Normal 8 2 2 4 2 4 3" xfId="31444" xr:uid="{00000000-0005-0000-0000-0000E9D50000}"/>
    <cellStyle name="Normal 8 2 2 4 2 4 3 2" xfId="31445" xr:uid="{00000000-0005-0000-0000-0000EAD50000}"/>
    <cellStyle name="Normal 8 2 2 4 2 4 4" xfId="31446" xr:uid="{00000000-0005-0000-0000-0000EBD50000}"/>
    <cellStyle name="Normal 8 2 2 4 2 5" xfId="31447" xr:uid="{00000000-0005-0000-0000-0000ECD50000}"/>
    <cellStyle name="Normal 8 2 2 4 2 5 2" xfId="31448" xr:uid="{00000000-0005-0000-0000-0000EDD50000}"/>
    <cellStyle name="Normal 8 2 2 4 2 5 2 2" xfId="31449" xr:uid="{00000000-0005-0000-0000-0000EED50000}"/>
    <cellStyle name="Normal 8 2 2 4 2 5 3" xfId="31450" xr:uid="{00000000-0005-0000-0000-0000EFD50000}"/>
    <cellStyle name="Normal 8 2 2 4 2 6" xfId="31451" xr:uid="{00000000-0005-0000-0000-0000F0D50000}"/>
    <cellStyle name="Normal 8 2 2 4 2 6 2" xfId="31452" xr:uid="{00000000-0005-0000-0000-0000F1D50000}"/>
    <cellStyle name="Normal 8 2 2 4 2 7" xfId="31453" xr:uid="{00000000-0005-0000-0000-0000F2D50000}"/>
    <cellStyle name="Normal 8 2 2 4 3" xfId="31454" xr:uid="{00000000-0005-0000-0000-0000F3D50000}"/>
    <cellStyle name="Normal 8 2 2 4 3 2" xfId="31455" xr:uid="{00000000-0005-0000-0000-0000F4D50000}"/>
    <cellStyle name="Normal 8 2 2 4 3 2 2" xfId="31456" xr:uid="{00000000-0005-0000-0000-0000F5D50000}"/>
    <cellStyle name="Normal 8 2 2 4 3 2 2 2" xfId="31457" xr:uid="{00000000-0005-0000-0000-0000F6D50000}"/>
    <cellStyle name="Normal 8 2 2 4 3 2 2 2 2" xfId="31458" xr:uid="{00000000-0005-0000-0000-0000F7D50000}"/>
    <cellStyle name="Normal 8 2 2 4 3 2 2 2 2 2" xfId="31459" xr:uid="{00000000-0005-0000-0000-0000F8D50000}"/>
    <cellStyle name="Normal 8 2 2 4 3 2 2 2 3" xfId="31460" xr:uid="{00000000-0005-0000-0000-0000F9D50000}"/>
    <cellStyle name="Normal 8 2 2 4 3 2 2 3" xfId="31461" xr:uid="{00000000-0005-0000-0000-0000FAD50000}"/>
    <cellStyle name="Normal 8 2 2 4 3 2 2 3 2" xfId="31462" xr:uid="{00000000-0005-0000-0000-0000FBD50000}"/>
    <cellStyle name="Normal 8 2 2 4 3 2 2 4" xfId="31463" xr:uid="{00000000-0005-0000-0000-0000FCD50000}"/>
    <cellStyle name="Normal 8 2 2 4 3 2 3" xfId="31464" xr:uid="{00000000-0005-0000-0000-0000FDD50000}"/>
    <cellStyle name="Normal 8 2 2 4 3 2 3 2" xfId="31465" xr:uid="{00000000-0005-0000-0000-0000FED50000}"/>
    <cellStyle name="Normal 8 2 2 4 3 2 3 2 2" xfId="31466" xr:uid="{00000000-0005-0000-0000-0000FFD50000}"/>
    <cellStyle name="Normal 8 2 2 4 3 2 3 3" xfId="31467" xr:uid="{00000000-0005-0000-0000-000000D60000}"/>
    <cellStyle name="Normal 8 2 2 4 3 2 4" xfId="31468" xr:uid="{00000000-0005-0000-0000-000001D60000}"/>
    <cellStyle name="Normal 8 2 2 4 3 2 4 2" xfId="31469" xr:uid="{00000000-0005-0000-0000-000002D60000}"/>
    <cellStyle name="Normal 8 2 2 4 3 2 5" xfId="31470" xr:uid="{00000000-0005-0000-0000-000003D60000}"/>
    <cellStyle name="Normal 8 2 2 4 3 3" xfId="31471" xr:uid="{00000000-0005-0000-0000-000004D60000}"/>
    <cellStyle name="Normal 8 2 2 4 3 3 2" xfId="31472" xr:uid="{00000000-0005-0000-0000-000005D60000}"/>
    <cellStyle name="Normal 8 2 2 4 3 3 2 2" xfId="31473" xr:uid="{00000000-0005-0000-0000-000006D60000}"/>
    <cellStyle name="Normal 8 2 2 4 3 3 2 2 2" xfId="31474" xr:uid="{00000000-0005-0000-0000-000007D60000}"/>
    <cellStyle name="Normal 8 2 2 4 3 3 2 3" xfId="31475" xr:uid="{00000000-0005-0000-0000-000008D60000}"/>
    <cellStyle name="Normal 8 2 2 4 3 3 3" xfId="31476" xr:uid="{00000000-0005-0000-0000-000009D60000}"/>
    <cellStyle name="Normal 8 2 2 4 3 3 3 2" xfId="31477" xr:uid="{00000000-0005-0000-0000-00000AD60000}"/>
    <cellStyle name="Normal 8 2 2 4 3 3 4" xfId="31478" xr:uid="{00000000-0005-0000-0000-00000BD60000}"/>
    <cellStyle name="Normal 8 2 2 4 3 4" xfId="31479" xr:uid="{00000000-0005-0000-0000-00000CD60000}"/>
    <cellStyle name="Normal 8 2 2 4 3 4 2" xfId="31480" xr:uid="{00000000-0005-0000-0000-00000DD60000}"/>
    <cellStyle name="Normal 8 2 2 4 3 4 2 2" xfId="31481" xr:uid="{00000000-0005-0000-0000-00000ED60000}"/>
    <cellStyle name="Normal 8 2 2 4 3 4 3" xfId="31482" xr:uid="{00000000-0005-0000-0000-00000FD60000}"/>
    <cellStyle name="Normal 8 2 2 4 3 5" xfId="31483" xr:uid="{00000000-0005-0000-0000-000010D60000}"/>
    <cellStyle name="Normal 8 2 2 4 3 5 2" xfId="31484" xr:uid="{00000000-0005-0000-0000-000011D60000}"/>
    <cellStyle name="Normal 8 2 2 4 3 6" xfId="31485" xr:uid="{00000000-0005-0000-0000-000012D60000}"/>
    <cellStyle name="Normal 8 2 2 4 4" xfId="31486" xr:uid="{00000000-0005-0000-0000-000013D60000}"/>
    <cellStyle name="Normal 8 2 2 4 4 2" xfId="31487" xr:uid="{00000000-0005-0000-0000-000014D60000}"/>
    <cellStyle name="Normal 8 2 2 4 4 2 2" xfId="31488" xr:uid="{00000000-0005-0000-0000-000015D60000}"/>
    <cellStyle name="Normal 8 2 2 4 4 2 2 2" xfId="31489" xr:uid="{00000000-0005-0000-0000-000016D60000}"/>
    <cellStyle name="Normal 8 2 2 4 4 2 2 2 2" xfId="31490" xr:uid="{00000000-0005-0000-0000-000017D60000}"/>
    <cellStyle name="Normal 8 2 2 4 4 2 2 3" xfId="31491" xr:uid="{00000000-0005-0000-0000-000018D60000}"/>
    <cellStyle name="Normal 8 2 2 4 4 2 3" xfId="31492" xr:uid="{00000000-0005-0000-0000-000019D60000}"/>
    <cellStyle name="Normal 8 2 2 4 4 2 3 2" xfId="31493" xr:uid="{00000000-0005-0000-0000-00001AD60000}"/>
    <cellStyle name="Normal 8 2 2 4 4 2 4" xfId="31494" xr:uid="{00000000-0005-0000-0000-00001BD60000}"/>
    <cellStyle name="Normal 8 2 2 4 4 3" xfId="31495" xr:uid="{00000000-0005-0000-0000-00001CD60000}"/>
    <cellStyle name="Normal 8 2 2 4 4 3 2" xfId="31496" xr:uid="{00000000-0005-0000-0000-00001DD60000}"/>
    <cellStyle name="Normal 8 2 2 4 4 3 2 2" xfId="31497" xr:uid="{00000000-0005-0000-0000-00001ED60000}"/>
    <cellStyle name="Normal 8 2 2 4 4 3 3" xfId="31498" xr:uid="{00000000-0005-0000-0000-00001FD60000}"/>
    <cellStyle name="Normal 8 2 2 4 4 4" xfId="31499" xr:uid="{00000000-0005-0000-0000-000020D60000}"/>
    <cellStyle name="Normal 8 2 2 4 4 4 2" xfId="31500" xr:uid="{00000000-0005-0000-0000-000021D60000}"/>
    <cellStyle name="Normal 8 2 2 4 4 5" xfId="31501" xr:uid="{00000000-0005-0000-0000-000022D60000}"/>
    <cellStyle name="Normal 8 2 2 4 5" xfId="31502" xr:uid="{00000000-0005-0000-0000-000023D60000}"/>
    <cellStyle name="Normal 8 2 2 4 5 2" xfId="31503" xr:uid="{00000000-0005-0000-0000-000024D60000}"/>
    <cellStyle name="Normal 8 2 2 4 5 2 2" xfId="31504" xr:uid="{00000000-0005-0000-0000-000025D60000}"/>
    <cellStyle name="Normal 8 2 2 4 5 2 2 2" xfId="31505" xr:uid="{00000000-0005-0000-0000-000026D60000}"/>
    <cellStyle name="Normal 8 2 2 4 5 2 3" xfId="31506" xr:uid="{00000000-0005-0000-0000-000027D60000}"/>
    <cellStyle name="Normal 8 2 2 4 5 3" xfId="31507" xr:uid="{00000000-0005-0000-0000-000028D60000}"/>
    <cellStyle name="Normal 8 2 2 4 5 3 2" xfId="31508" xr:uid="{00000000-0005-0000-0000-000029D60000}"/>
    <cellStyle name="Normal 8 2 2 4 5 4" xfId="31509" xr:uid="{00000000-0005-0000-0000-00002AD60000}"/>
    <cellStyle name="Normal 8 2 2 4 6" xfId="31510" xr:uid="{00000000-0005-0000-0000-00002BD60000}"/>
    <cellStyle name="Normal 8 2 2 4 6 2" xfId="31511" xr:uid="{00000000-0005-0000-0000-00002CD60000}"/>
    <cellStyle name="Normal 8 2 2 4 6 2 2" xfId="31512" xr:uid="{00000000-0005-0000-0000-00002DD60000}"/>
    <cellStyle name="Normal 8 2 2 4 6 3" xfId="31513" xr:uid="{00000000-0005-0000-0000-00002ED60000}"/>
    <cellStyle name="Normal 8 2 2 4 7" xfId="31514" xr:uid="{00000000-0005-0000-0000-00002FD60000}"/>
    <cellStyle name="Normal 8 2 2 4 7 2" xfId="31515" xr:uid="{00000000-0005-0000-0000-000030D60000}"/>
    <cellStyle name="Normal 8 2 2 4 8" xfId="31516" xr:uid="{00000000-0005-0000-0000-000031D60000}"/>
    <cellStyle name="Normal 8 2 2 5" xfId="31517" xr:uid="{00000000-0005-0000-0000-000032D60000}"/>
    <cellStyle name="Normal 8 2 2 5 2" xfId="31518" xr:uid="{00000000-0005-0000-0000-000033D60000}"/>
    <cellStyle name="Normal 8 2 2 5 2 2" xfId="31519" xr:uid="{00000000-0005-0000-0000-000034D60000}"/>
    <cellStyle name="Normal 8 2 2 5 2 2 2" xfId="31520" xr:uid="{00000000-0005-0000-0000-000035D60000}"/>
    <cellStyle name="Normal 8 2 2 5 2 2 2 2" xfId="31521" xr:uid="{00000000-0005-0000-0000-000036D60000}"/>
    <cellStyle name="Normal 8 2 2 5 2 2 2 2 2" xfId="31522" xr:uid="{00000000-0005-0000-0000-000037D60000}"/>
    <cellStyle name="Normal 8 2 2 5 2 2 2 2 2 2" xfId="31523" xr:uid="{00000000-0005-0000-0000-000038D60000}"/>
    <cellStyle name="Normal 8 2 2 5 2 2 2 2 3" xfId="31524" xr:uid="{00000000-0005-0000-0000-000039D60000}"/>
    <cellStyle name="Normal 8 2 2 5 2 2 2 3" xfId="31525" xr:uid="{00000000-0005-0000-0000-00003AD60000}"/>
    <cellStyle name="Normal 8 2 2 5 2 2 2 3 2" xfId="31526" xr:uid="{00000000-0005-0000-0000-00003BD60000}"/>
    <cellStyle name="Normal 8 2 2 5 2 2 2 4" xfId="31527" xr:uid="{00000000-0005-0000-0000-00003CD60000}"/>
    <cellStyle name="Normal 8 2 2 5 2 2 3" xfId="31528" xr:uid="{00000000-0005-0000-0000-00003DD60000}"/>
    <cellStyle name="Normal 8 2 2 5 2 2 3 2" xfId="31529" xr:uid="{00000000-0005-0000-0000-00003ED60000}"/>
    <cellStyle name="Normal 8 2 2 5 2 2 3 2 2" xfId="31530" xr:uid="{00000000-0005-0000-0000-00003FD60000}"/>
    <cellStyle name="Normal 8 2 2 5 2 2 3 3" xfId="31531" xr:uid="{00000000-0005-0000-0000-000040D60000}"/>
    <cellStyle name="Normal 8 2 2 5 2 2 4" xfId="31532" xr:uid="{00000000-0005-0000-0000-000041D60000}"/>
    <cellStyle name="Normal 8 2 2 5 2 2 4 2" xfId="31533" xr:uid="{00000000-0005-0000-0000-000042D60000}"/>
    <cellStyle name="Normal 8 2 2 5 2 2 5" xfId="31534" xr:uid="{00000000-0005-0000-0000-000043D60000}"/>
    <cellStyle name="Normal 8 2 2 5 2 3" xfId="31535" xr:uid="{00000000-0005-0000-0000-000044D60000}"/>
    <cellStyle name="Normal 8 2 2 5 2 3 2" xfId="31536" xr:uid="{00000000-0005-0000-0000-000045D60000}"/>
    <cellStyle name="Normal 8 2 2 5 2 3 2 2" xfId="31537" xr:uid="{00000000-0005-0000-0000-000046D60000}"/>
    <cellStyle name="Normal 8 2 2 5 2 3 2 2 2" xfId="31538" xr:uid="{00000000-0005-0000-0000-000047D60000}"/>
    <cellStyle name="Normal 8 2 2 5 2 3 2 3" xfId="31539" xr:uid="{00000000-0005-0000-0000-000048D60000}"/>
    <cellStyle name="Normal 8 2 2 5 2 3 3" xfId="31540" xr:uid="{00000000-0005-0000-0000-000049D60000}"/>
    <cellStyle name="Normal 8 2 2 5 2 3 3 2" xfId="31541" xr:uid="{00000000-0005-0000-0000-00004AD60000}"/>
    <cellStyle name="Normal 8 2 2 5 2 3 4" xfId="31542" xr:uid="{00000000-0005-0000-0000-00004BD60000}"/>
    <cellStyle name="Normal 8 2 2 5 2 4" xfId="31543" xr:uid="{00000000-0005-0000-0000-00004CD60000}"/>
    <cellStyle name="Normal 8 2 2 5 2 4 2" xfId="31544" xr:uid="{00000000-0005-0000-0000-00004DD60000}"/>
    <cellStyle name="Normal 8 2 2 5 2 4 2 2" xfId="31545" xr:uid="{00000000-0005-0000-0000-00004ED60000}"/>
    <cellStyle name="Normal 8 2 2 5 2 4 3" xfId="31546" xr:uid="{00000000-0005-0000-0000-00004FD60000}"/>
    <cellStyle name="Normal 8 2 2 5 2 5" xfId="31547" xr:uid="{00000000-0005-0000-0000-000050D60000}"/>
    <cellStyle name="Normal 8 2 2 5 2 5 2" xfId="31548" xr:uid="{00000000-0005-0000-0000-000051D60000}"/>
    <cellStyle name="Normal 8 2 2 5 2 6" xfId="31549" xr:uid="{00000000-0005-0000-0000-000052D60000}"/>
    <cellStyle name="Normal 8 2 2 5 3" xfId="31550" xr:uid="{00000000-0005-0000-0000-000053D60000}"/>
    <cellStyle name="Normal 8 2 2 5 3 2" xfId="31551" xr:uid="{00000000-0005-0000-0000-000054D60000}"/>
    <cellStyle name="Normal 8 2 2 5 3 2 2" xfId="31552" xr:uid="{00000000-0005-0000-0000-000055D60000}"/>
    <cellStyle name="Normal 8 2 2 5 3 2 2 2" xfId="31553" xr:uid="{00000000-0005-0000-0000-000056D60000}"/>
    <cellStyle name="Normal 8 2 2 5 3 2 2 2 2" xfId="31554" xr:uid="{00000000-0005-0000-0000-000057D60000}"/>
    <cellStyle name="Normal 8 2 2 5 3 2 2 3" xfId="31555" xr:uid="{00000000-0005-0000-0000-000058D60000}"/>
    <cellStyle name="Normal 8 2 2 5 3 2 3" xfId="31556" xr:uid="{00000000-0005-0000-0000-000059D60000}"/>
    <cellStyle name="Normal 8 2 2 5 3 2 3 2" xfId="31557" xr:uid="{00000000-0005-0000-0000-00005AD60000}"/>
    <cellStyle name="Normal 8 2 2 5 3 2 4" xfId="31558" xr:uid="{00000000-0005-0000-0000-00005BD60000}"/>
    <cellStyle name="Normal 8 2 2 5 3 3" xfId="31559" xr:uid="{00000000-0005-0000-0000-00005CD60000}"/>
    <cellStyle name="Normal 8 2 2 5 3 3 2" xfId="31560" xr:uid="{00000000-0005-0000-0000-00005DD60000}"/>
    <cellStyle name="Normal 8 2 2 5 3 3 2 2" xfId="31561" xr:uid="{00000000-0005-0000-0000-00005ED60000}"/>
    <cellStyle name="Normal 8 2 2 5 3 3 3" xfId="31562" xr:uid="{00000000-0005-0000-0000-00005FD60000}"/>
    <cellStyle name="Normal 8 2 2 5 3 4" xfId="31563" xr:uid="{00000000-0005-0000-0000-000060D60000}"/>
    <cellStyle name="Normal 8 2 2 5 3 4 2" xfId="31564" xr:uid="{00000000-0005-0000-0000-000061D60000}"/>
    <cellStyle name="Normal 8 2 2 5 3 5" xfId="31565" xr:uid="{00000000-0005-0000-0000-000062D60000}"/>
    <cellStyle name="Normal 8 2 2 5 4" xfId="31566" xr:uid="{00000000-0005-0000-0000-000063D60000}"/>
    <cellStyle name="Normal 8 2 2 5 4 2" xfId="31567" xr:uid="{00000000-0005-0000-0000-000064D60000}"/>
    <cellStyle name="Normal 8 2 2 5 4 2 2" xfId="31568" xr:uid="{00000000-0005-0000-0000-000065D60000}"/>
    <cellStyle name="Normal 8 2 2 5 4 2 2 2" xfId="31569" xr:uid="{00000000-0005-0000-0000-000066D60000}"/>
    <cellStyle name="Normal 8 2 2 5 4 2 3" xfId="31570" xr:uid="{00000000-0005-0000-0000-000067D60000}"/>
    <cellStyle name="Normal 8 2 2 5 4 3" xfId="31571" xr:uid="{00000000-0005-0000-0000-000068D60000}"/>
    <cellStyle name="Normal 8 2 2 5 4 3 2" xfId="31572" xr:uid="{00000000-0005-0000-0000-000069D60000}"/>
    <cellStyle name="Normal 8 2 2 5 4 4" xfId="31573" xr:uid="{00000000-0005-0000-0000-00006AD60000}"/>
    <cellStyle name="Normal 8 2 2 5 5" xfId="31574" xr:uid="{00000000-0005-0000-0000-00006BD60000}"/>
    <cellStyle name="Normal 8 2 2 5 5 2" xfId="31575" xr:uid="{00000000-0005-0000-0000-00006CD60000}"/>
    <cellStyle name="Normal 8 2 2 5 5 2 2" xfId="31576" xr:uid="{00000000-0005-0000-0000-00006DD60000}"/>
    <cellStyle name="Normal 8 2 2 5 5 3" xfId="31577" xr:uid="{00000000-0005-0000-0000-00006ED60000}"/>
    <cellStyle name="Normal 8 2 2 5 6" xfId="31578" xr:uid="{00000000-0005-0000-0000-00006FD60000}"/>
    <cellStyle name="Normal 8 2 2 5 6 2" xfId="31579" xr:uid="{00000000-0005-0000-0000-000070D60000}"/>
    <cellStyle name="Normal 8 2 2 5 7" xfId="31580" xr:uid="{00000000-0005-0000-0000-000071D60000}"/>
    <cellStyle name="Normal 8 2 2 6" xfId="31581" xr:uid="{00000000-0005-0000-0000-000072D60000}"/>
    <cellStyle name="Normal 8 2 2 6 2" xfId="31582" xr:uid="{00000000-0005-0000-0000-000073D60000}"/>
    <cellStyle name="Normal 8 2 2 6 2 2" xfId="31583" xr:uid="{00000000-0005-0000-0000-000074D60000}"/>
    <cellStyle name="Normal 8 2 2 6 2 2 2" xfId="31584" xr:uid="{00000000-0005-0000-0000-000075D60000}"/>
    <cellStyle name="Normal 8 2 2 6 2 2 2 2" xfId="31585" xr:uid="{00000000-0005-0000-0000-000076D60000}"/>
    <cellStyle name="Normal 8 2 2 6 2 2 2 2 2" xfId="31586" xr:uid="{00000000-0005-0000-0000-000077D60000}"/>
    <cellStyle name="Normal 8 2 2 6 2 2 2 3" xfId="31587" xr:uid="{00000000-0005-0000-0000-000078D60000}"/>
    <cellStyle name="Normal 8 2 2 6 2 2 3" xfId="31588" xr:uid="{00000000-0005-0000-0000-000079D60000}"/>
    <cellStyle name="Normal 8 2 2 6 2 2 3 2" xfId="31589" xr:uid="{00000000-0005-0000-0000-00007AD60000}"/>
    <cellStyle name="Normal 8 2 2 6 2 2 4" xfId="31590" xr:uid="{00000000-0005-0000-0000-00007BD60000}"/>
    <cellStyle name="Normal 8 2 2 6 2 3" xfId="31591" xr:uid="{00000000-0005-0000-0000-00007CD60000}"/>
    <cellStyle name="Normal 8 2 2 6 2 3 2" xfId="31592" xr:uid="{00000000-0005-0000-0000-00007DD60000}"/>
    <cellStyle name="Normal 8 2 2 6 2 3 2 2" xfId="31593" xr:uid="{00000000-0005-0000-0000-00007ED60000}"/>
    <cellStyle name="Normal 8 2 2 6 2 3 3" xfId="31594" xr:uid="{00000000-0005-0000-0000-00007FD60000}"/>
    <cellStyle name="Normal 8 2 2 6 2 4" xfId="31595" xr:uid="{00000000-0005-0000-0000-000080D60000}"/>
    <cellStyle name="Normal 8 2 2 6 2 4 2" xfId="31596" xr:uid="{00000000-0005-0000-0000-000081D60000}"/>
    <cellStyle name="Normal 8 2 2 6 2 5" xfId="31597" xr:uid="{00000000-0005-0000-0000-000082D60000}"/>
    <cellStyle name="Normal 8 2 2 6 3" xfId="31598" xr:uid="{00000000-0005-0000-0000-000083D60000}"/>
    <cellStyle name="Normal 8 2 2 6 3 2" xfId="31599" xr:uid="{00000000-0005-0000-0000-000084D60000}"/>
    <cellStyle name="Normal 8 2 2 6 3 2 2" xfId="31600" xr:uid="{00000000-0005-0000-0000-000085D60000}"/>
    <cellStyle name="Normal 8 2 2 6 3 2 2 2" xfId="31601" xr:uid="{00000000-0005-0000-0000-000086D60000}"/>
    <cellStyle name="Normal 8 2 2 6 3 2 3" xfId="31602" xr:uid="{00000000-0005-0000-0000-000087D60000}"/>
    <cellStyle name="Normal 8 2 2 6 3 3" xfId="31603" xr:uid="{00000000-0005-0000-0000-000088D60000}"/>
    <cellStyle name="Normal 8 2 2 6 3 3 2" xfId="31604" xr:uid="{00000000-0005-0000-0000-000089D60000}"/>
    <cellStyle name="Normal 8 2 2 6 3 4" xfId="31605" xr:uid="{00000000-0005-0000-0000-00008AD60000}"/>
    <cellStyle name="Normal 8 2 2 6 4" xfId="31606" xr:uid="{00000000-0005-0000-0000-00008BD60000}"/>
    <cellStyle name="Normal 8 2 2 6 4 2" xfId="31607" xr:uid="{00000000-0005-0000-0000-00008CD60000}"/>
    <cellStyle name="Normal 8 2 2 6 4 2 2" xfId="31608" xr:uid="{00000000-0005-0000-0000-00008DD60000}"/>
    <cellStyle name="Normal 8 2 2 6 4 3" xfId="31609" xr:uid="{00000000-0005-0000-0000-00008ED60000}"/>
    <cellStyle name="Normal 8 2 2 6 5" xfId="31610" xr:uid="{00000000-0005-0000-0000-00008FD60000}"/>
    <cellStyle name="Normal 8 2 2 6 5 2" xfId="31611" xr:uid="{00000000-0005-0000-0000-000090D60000}"/>
    <cellStyle name="Normal 8 2 2 6 6" xfId="31612" xr:uid="{00000000-0005-0000-0000-000091D60000}"/>
    <cellStyle name="Normal 8 2 2 7" xfId="31613" xr:uid="{00000000-0005-0000-0000-000092D60000}"/>
    <cellStyle name="Normal 8 2 2 7 2" xfId="31614" xr:uid="{00000000-0005-0000-0000-000093D60000}"/>
    <cellStyle name="Normal 8 2 2 7 2 2" xfId="31615" xr:uid="{00000000-0005-0000-0000-000094D60000}"/>
    <cellStyle name="Normal 8 2 2 7 2 2 2" xfId="31616" xr:uid="{00000000-0005-0000-0000-000095D60000}"/>
    <cellStyle name="Normal 8 2 2 7 2 2 2 2" xfId="31617" xr:uid="{00000000-0005-0000-0000-000096D60000}"/>
    <cellStyle name="Normal 8 2 2 7 2 2 3" xfId="31618" xr:uid="{00000000-0005-0000-0000-000097D60000}"/>
    <cellStyle name="Normal 8 2 2 7 2 3" xfId="31619" xr:uid="{00000000-0005-0000-0000-000098D60000}"/>
    <cellStyle name="Normal 8 2 2 7 2 3 2" xfId="31620" xr:uid="{00000000-0005-0000-0000-000099D60000}"/>
    <cellStyle name="Normal 8 2 2 7 2 4" xfId="31621" xr:uid="{00000000-0005-0000-0000-00009AD60000}"/>
    <cellStyle name="Normal 8 2 2 7 3" xfId="31622" xr:uid="{00000000-0005-0000-0000-00009BD60000}"/>
    <cellStyle name="Normal 8 2 2 7 3 2" xfId="31623" xr:uid="{00000000-0005-0000-0000-00009CD60000}"/>
    <cellStyle name="Normal 8 2 2 7 3 2 2" xfId="31624" xr:uid="{00000000-0005-0000-0000-00009DD60000}"/>
    <cellStyle name="Normal 8 2 2 7 3 3" xfId="31625" xr:uid="{00000000-0005-0000-0000-00009ED60000}"/>
    <cellStyle name="Normal 8 2 2 7 4" xfId="31626" xr:uid="{00000000-0005-0000-0000-00009FD60000}"/>
    <cellStyle name="Normal 8 2 2 7 4 2" xfId="31627" xr:uid="{00000000-0005-0000-0000-0000A0D60000}"/>
    <cellStyle name="Normal 8 2 2 7 5" xfId="31628" xr:uid="{00000000-0005-0000-0000-0000A1D60000}"/>
    <cellStyle name="Normal 8 2 2 8" xfId="31629" xr:uid="{00000000-0005-0000-0000-0000A2D60000}"/>
    <cellStyle name="Normal 8 2 2 8 2" xfId="31630" xr:uid="{00000000-0005-0000-0000-0000A3D60000}"/>
    <cellStyle name="Normal 8 2 2 8 2 2" xfId="31631" xr:uid="{00000000-0005-0000-0000-0000A4D60000}"/>
    <cellStyle name="Normal 8 2 2 8 2 2 2" xfId="31632" xr:uid="{00000000-0005-0000-0000-0000A5D60000}"/>
    <cellStyle name="Normal 8 2 2 8 2 3" xfId="31633" xr:uid="{00000000-0005-0000-0000-0000A6D60000}"/>
    <cellStyle name="Normal 8 2 2 8 3" xfId="31634" xr:uid="{00000000-0005-0000-0000-0000A7D60000}"/>
    <cellStyle name="Normal 8 2 2 8 3 2" xfId="31635" xr:uid="{00000000-0005-0000-0000-0000A8D60000}"/>
    <cellStyle name="Normal 8 2 2 8 4" xfId="31636" xr:uid="{00000000-0005-0000-0000-0000A9D60000}"/>
    <cellStyle name="Normal 8 2 2 9" xfId="31637" xr:uid="{00000000-0005-0000-0000-0000AAD60000}"/>
    <cellStyle name="Normal 8 2 2 9 2" xfId="31638" xr:uid="{00000000-0005-0000-0000-0000ABD60000}"/>
    <cellStyle name="Normal 8 2 2 9 2 2" xfId="31639" xr:uid="{00000000-0005-0000-0000-0000ACD60000}"/>
    <cellStyle name="Normal 8 2 2 9 3" xfId="31640" xr:uid="{00000000-0005-0000-0000-0000ADD60000}"/>
    <cellStyle name="Normal 8 2 3" xfId="31641" xr:uid="{00000000-0005-0000-0000-0000AED60000}"/>
    <cellStyle name="Normal 8 2 3 10" xfId="31642" xr:uid="{00000000-0005-0000-0000-0000AFD60000}"/>
    <cellStyle name="Normal 8 2 3 2" xfId="31643" xr:uid="{00000000-0005-0000-0000-0000B0D60000}"/>
    <cellStyle name="Normal 8 2 3 2 2" xfId="31644" xr:uid="{00000000-0005-0000-0000-0000B1D60000}"/>
    <cellStyle name="Normal 8 2 3 2 2 2" xfId="31645" xr:uid="{00000000-0005-0000-0000-0000B2D60000}"/>
    <cellStyle name="Normal 8 2 3 2 2 2 2" xfId="31646" xr:uid="{00000000-0005-0000-0000-0000B3D60000}"/>
    <cellStyle name="Normal 8 2 3 2 2 2 2 2" xfId="31647" xr:uid="{00000000-0005-0000-0000-0000B4D60000}"/>
    <cellStyle name="Normal 8 2 3 2 2 2 2 2 2" xfId="31648" xr:uid="{00000000-0005-0000-0000-0000B5D60000}"/>
    <cellStyle name="Normal 8 2 3 2 2 2 2 2 2 2" xfId="31649" xr:uid="{00000000-0005-0000-0000-0000B6D60000}"/>
    <cellStyle name="Normal 8 2 3 2 2 2 2 2 2 2 2" xfId="31650" xr:uid="{00000000-0005-0000-0000-0000B7D60000}"/>
    <cellStyle name="Normal 8 2 3 2 2 2 2 2 2 2 2 2" xfId="31651" xr:uid="{00000000-0005-0000-0000-0000B8D60000}"/>
    <cellStyle name="Normal 8 2 3 2 2 2 2 2 2 2 3" xfId="31652" xr:uid="{00000000-0005-0000-0000-0000B9D60000}"/>
    <cellStyle name="Normal 8 2 3 2 2 2 2 2 2 3" xfId="31653" xr:uid="{00000000-0005-0000-0000-0000BAD60000}"/>
    <cellStyle name="Normal 8 2 3 2 2 2 2 2 2 3 2" xfId="31654" xr:uid="{00000000-0005-0000-0000-0000BBD60000}"/>
    <cellStyle name="Normal 8 2 3 2 2 2 2 2 2 4" xfId="31655" xr:uid="{00000000-0005-0000-0000-0000BCD60000}"/>
    <cellStyle name="Normal 8 2 3 2 2 2 2 2 3" xfId="31656" xr:uid="{00000000-0005-0000-0000-0000BDD60000}"/>
    <cellStyle name="Normal 8 2 3 2 2 2 2 2 3 2" xfId="31657" xr:uid="{00000000-0005-0000-0000-0000BED60000}"/>
    <cellStyle name="Normal 8 2 3 2 2 2 2 2 3 2 2" xfId="31658" xr:uid="{00000000-0005-0000-0000-0000BFD60000}"/>
    <cellStyle name="Normal 8 2 3 2 2 2 2 2 3 3" xfId="31659" xr:uid="{00000000-0005-0000-0000-0000C0D60000}"/>
    <cellStyle name="Normal 8 2 3 2 2 2 2 2 4" xfId="31660" xr:uid="{00000000-0005-0000-0000-0000C1D60000}"/>
    <cellStyle name="Normal 8 2 3 2 2 2 2 2 4 2" xfId="31661" xr:uid="{00000000-0005-0000-0000-0000C2D60000}"/>
    <cellStyle name="Normal 8 2 3 2 2 2 2 2 5" xfId="31662" xr:uid="{00000000-0005-0000-0000-0000C3D60000}"/>
    <cellStyle name="Normal 8 2 3 2 2 2 2 3" xfId="31663" xr:uid="{00000000-0005-0000-0000-0000C4D60000}"/>
    <cellStyle name="Normal 8 2 3 2 2 2 2 3 2" xfId="31664" xr:uid="{00000000-0005-0000-0000-0000C5D60000}"/>
    <cellStyle name="Normal 8 2 3 2 2 2 2 3 2 2" xfId="31665" xr:uid="{00000000-0005-0000-0000-0000C6D60000}"/>
    <cellStyle name="Normal 8 2 3 2 2 2 2 3 2 2 2" xfId="31666" xr:uid="{00000000-0005-0000-0000-0000C7D60000}"/>
    <cellStyle name="Normal 8 2 3 2 2 2 2 3 2 3" xfId="31667" xr:uid="{00000000-0005-0000-0000-0000C8D60000}"/>
    <cellStyle name="Normal 8 2 3 2 2 2 2 3 3" xfId="31668" xr:uid="{00000000-0005-0000-0000-0000C9D60000}"/>
    <cellStyle name="Normal 8 2 3 2 2 2 2 3 3 2" xfId="31669" xr:uid="{00000000-0005-0000-0000-0000CAD60000}"/>
    <cellStyle name="Normal 8 2 3 2 2 2 2 3 4" xfId="31670" xr:uid="{00000000-0005-0000-0000-0000CBD60000}"/>
    <cellStyle name="Normal 8 2 3 2 2 2 2 4" xfId="31671" xr:uid="{00000000-0005-0000-0000-0000CCD60000}"/>
    <cellStyle name="Normal 8 2 3 2 2 2 2 4 2" xfId="31672" xr:uid="{00000000-0005-0000-0000-0000CDD60000}"/>
    <cellStyle name="Normal 8 2 3 2 2 2 2 4 2 2" xfId="31673" xr:uid="{00000000-0005-0000-0000-0000CED60000}"/>
    <cellStyle name="Normal 8 2 3 2 2 2 2 4 3" xfId="31674" xr:uid="{00000000-0005-0000-0000-0000CFD60000}"/>
    <cellStyle name="Normal 8 2 3 2 2 2 2 5" xfId="31675" xr:uid="{00000000-0005-0000-0000-0000D0D60000}"/>
    <cellStyle name="Normal 8 2 3 2 2 2 2 5 2" xfId="31676" xr:uid="{00000000-0005-0000-0000-0000D1D60000}"/>
    <cellStyle name="Normal 8 2 3 2 2 2 2 6" xfId="31677" xr:uid="{00000000-0005-0000-0000-0000D2D60000}"/>
    <cellStyle name="Normal 8 2 3 2 2 2 3" xfId="31678" xr:uid="{00000000-0005-0000-0000-0000D3D60000}"/>
    <cellStyle name="Normal 8 2 3 2 2 2 3 2" xfId="31679" xr:uid="{00000000-0005-0000-0000-0000D4D60000}"/>
    <cellStyle name="Normal 8 2 3 2 2 2 3 2 2" xfId="31680" xr:uid="{00000000-0005-0000-0000-0000D5D60000}"/>
    <cellStyle name="Normal 8 2 3 2 2 2 3 2 2 2" xfId="31681" xr:uid="{00000000-0005-0000-0000-0000D6D60000}"/>
    <cellStyle name="Normal 8 2 3 2 2 2 3 2 2 2 2" xfId="31682" xr:uid="{00000000-0005-0000-0000-0000D7D60000}"/>
    <cellStyle name="Normal 8 2 3 2 2 2 3 2 2 3" xfId="31683" xr:uid="{00000000-0005-0000-0000-0000D8D60000}"/>
    <cellStyle name="Normal 8 2 3 2 2 2 3 2 3" xfId="31684" xr:uid="{00000000-0005-0000-0000-0000D9D60000}"/>
    <cellStyle name="Normal 8 2 3 2 2 2 3 2 3 2" xfId="31685" xr:uid="{00000000-0005-0000-0000-0000DAD60000}"/>
    <cellStyle name="Normal 8 2 3 2 2 2 3 2 4" xfId="31686" xr:uid="{00000000-0005-0000-0000-0000DBD60000}"/>
    <cellStyle name="Normal 8 2 3 2 2 2 3 3" xfId="31687" xr:uid="{00000000-0005-0000-0000-0000DCD60000}"/>
    <cellStyle name="Normal 8 2 3 2 2 2 3 3 2" xfId="31688" xr:uid="{00000000-0005-0000-0000-0000DDD60000}"/>
    <cellStyle name="Normal 8 2 3 2 2 2 3 3 2 2" xfId="31689" xr:uid="{00000000-0005-0000-0000-0000DED60000}"/>
    <cellStyle name="Normal 8 2 3 2 2 2 3 3 3" xfId="31690" xr:uid="{00000000-0005-0000-0000-0000DFD60000}"/>
    <cellStyle name="Normal 8 2 3 2 2 2 3 4" xfId="31691" xr:uid="{00000000-0005-0000-0000-0000E0D60000}"/>
    <cellStyle name="Normal 8 2 3 2 2 2 3 4 2" xfId="31692" xr:uid="{00000000-0005-0000-0000-0000E1D60000}"/>
    <cellStyle name="Normal 8 2 3 2 2 2 3 5" xfId="31693" xr:uid="{00000000-0005-0000-0000-0000E2D60000}"/>
    <cellStyle name="Normal 8 2 3 2 2 2 4" xfId="31694" xr:uid="{00000000-0005-0000-0000-0000E3D60000}"/>
    <cellStyle name="Normal 8 2 3 2 2 2 4 2" xfId="31695" xr:uid="{00000000-0005-0000-0000-0000E4D60000}"/>
    <cellStyle name="Normal 8 2 3 2 2 2 4 2 2" xfId="31696" xr:uid="{00000000-0005-0000-0000-0000E5D60000}"/>
    <cellStyle name="Normal 8 2 3 2 2 2 4 2 2 2" xfId="31697" xr:uid="{00000000-0005-0000-0000-0000E6D60000}"/>
    <cellStyle name="Normal 8 2 3 2 2 2 4 2 3" xfId="31698" xr:uid="{00000000-0005-0000-0000-0000E7D60000}"/>
    <cellStyle name="Normal 8 2 3 2 2 2 4 3" xfId="31699" xr:uid="{00000000-0005-0000-0000-0000E8D60000}"/>
    <cellStyle name="Normal 8 2 3 2 2 2 4 3 2" xfId="31700" xr:uid="{00000000-0005-0000-0000-0000E9D60000}"/>
    <cellStyle name="Normal 8 2 3 2 2 2 4 4" xfId="31701" xr:uid="{00000000-0005-0000-0000-0000EAD60000}"/>
    <cellStyle name="Normal 8 2 3 2 2 2 5" xfId="31702" xr:uid="{00000000-0005-0000-0000-0000EBD60000}"/>
    <cellStyle name="Normal 8 2 3 2 2 2 5 2" xfId="31703" xr:uid="{00000000-0005-0000-0000-0000ECD60000}"/>
    <cellStyle name="Normal 8 2 3 2 2 2 5 2 2" xfId="31704" xr:uid="{00000000-0005-0000-0000-0000EDD60000}"/>
    <cellStyle name="Normal 8 2 3 2 2 2 5 3" xfId="31705" xr:uid="{00000000-0005-0000-0000-0000EED60000}"/>
    <cellStyle name="Normal 8 2 3 2 2 2 6" xfId="31706" xr:uid="{00000000-0005-0000-0000-0000EFD60000}"/>
    <cellStyle name="Normal 8 2 3 2 2 2 6 2" xfId="31707" xr:uid="{00000000-0005-0000-0000-0000F0D60000}"/>
    <cellStyle name="Normal 8 2 3 2 2 2 7" xfId="31708" xr:uid="{00000000-0005-0000-0000-0000F1D60000}"/>
    <cellStyle name="Normal 8 2 3 2 2 3" xfId="31709" xr:uid="{00000000-0005-0000-0000-0000F2D60000}"/>
    <cellStyle name="Normal 8 2 3 2 2 3 2" xfId="31710" xr:uid="{00000000-0005-0000-0000-0000F3D60000}"/>
    <cellStyle name="Normal 8 2 3 2 2 3 2 2" xfId="31711" xr:uid="{00000000-0005-0000-0000-0000F4D60000}"/>
    <cellStyle name="Normal 8 2 3 2 2 3 2 2 2" xfId="31712" xr:uid="{00000000-0005-0000-0000-0000F5D60000}"/>
    <cellStyle name="Normal 8 2 3 2 2 3 2 2 2 2" xfId="31713" xr:uid="{00000000-0005-0000-0000-0000F6D60000}"/>
    <cellStyle name="Normal 8 2 3 2 2 3 2 2 2 2 2" xfId="31714" xr:uid="{00000000-0005-0000-0000-0000F7D60000}"/>
    <cellStyle name="Normal 8 2 3 2 2 3 2 2 2 3" xfId="31715" xr:uid="{00000000-0005-0000-0000-0000F8D60000}"/>
    <cellStyle name="Normal 8 2 3 2 2 3 2 2 3" xfId="31716" xr:uid="{00000000-0005-0000-0000-0000F9D60000}"/>
    <cellStyle name="Normal 8 2 3 2 2 3 2 2 3 2" xfId="31717" xr:uid="{00000000-0005-0000-0000-0000FAD60000}"/>
    <cellStyle name="Normal 8 2 3 2 2 3 2 2 4" xfId="31718" xr:uid="{00000000-0005-0000-0000-0000FBD60000}"/>
    <cellStyle name="Normal 8 2 3 2 2 3 2 3" xfId="31719" xr:uid="{00000000-0005-0000-0000-0000FCD60000}"/>
    <cellStyle name="Normal 8 2 3 2 2 3 2 3 2" xfId="31720" xr:uid="{00000000-0005-0000-0000-0000FDD60000}"/>
    <cellStyle name="Normal 8 2 3 2 2 3 2 3 2 2" xfId="31721" xr:uid="{00000000-0005-0000-0000-0000FED60000}"/>
    <cellStyle name="Normal 8 2 3 2 2 3 2 3 3" xfId="31722" xr:uid="{00000000-0005-0000-0000-0000FFD60000}"/>
    <cellStyle name="Normal 8 2 3 2 2 3 2 4" xfId="31723" xr:uid="{00000000-0005-0000-0000-000000D70000}"/>
    <cellStyle name="Normal 8 2 3 2 2 3 2 4 2" xfId="31724" xr:uid="{00000000-0005-0000-0000-000001D70000}"/>
    <cellStyle name="Normal 8 2 3 2 2 3 2 5" xfId="31725" xr:uid="{00000000-0005-0000-0000-000002D70000}"/>
    <cellStyle name="Normal 8 2 3 2 2 3 3" xfId="31726" xr:uid="{00000000-0005-0000-0000-000003D70000}"/>
    <cellStyle name="Normal 8 2 3 2 2 3 3 2" xfId="31727" xr:uid="{00000000-0005-0000-0000-000004D70000}"/>
    <cellStyle name="Normal 8 2 3 2 2 3 3 2 2" xfId="31728" xr:uid="{00000000-0005-0000-0000-000005D70000}"/>
    <cellStyle name="Normal 8 2 3 2 2 3 3 2 2 2" xfId="31729" xr:uid="{00000000-0005-0000-0000-000006D70000}"/>
    <cellStyle name="Normal 8 2 3 2 2 3 3 2 3" xfId="31730" xr:uid="{00000000-0005-0000-0000-000007D70000}"/>
    <cellStyle name="Normal 8 2 3 2 2 3 3 3" xfId="31731" xr:uid="{00000000-0005-0000-0000-000008D70000}"/>
    <cellStyle name="Normal 8 2 3 2 2 3 3 3 2" xfId="31732" xr:uid="{00000000-0005-0000-0000-000009D70000}"/>
    <cellStyle name="Normal 8 2 3 2 2 3 3 4" xfId="31733" xr:uid="{00000000-0005-0000-0000-00000AD70000}"/>
    <cellStyle name="Normal 8 2 3 2 2 3 4" xfId="31734" xr:uid="{00000000-0005-0000-0000-00000BD70000}"/>
    <cellStyle name="Normal 8 2 3 2 2 3 4 2" xfId="31735" xr:uid="{00000000-0005-0000-0000-00000CD70000}"/>
    <cellStyle name="Normal 8 2 3 2 2 3 4 2 2" xfId="31736" xr:uid="{00000000-0005-0000-0000-00000DD70000}"/>
    <cellStyle name="Normal 8 2 3 2 2 3 4 3" xfId="31737" xr:uid="{00000000-0005-0000-0000-00000ED70000}"/>
    <cellStyle name="Normal 8 2 3 2 2 3 5" xfId="31738" xr:uid="{00000000-0005-0000-0000-00000FD70000}"/>
    <cellStyle name="Normal 8 2 3 2 2 3 5 2" xfId="31739" xr:uid="{00000000-0005-0000-0000-000010D70000}"/>
    <cellStyle name="Normal 8 2 3 2 2 3 6" xfId="31740" xr:uid="{00000000-0005-0000-0000-000011D70000}"/>
    <cellStyle name="Normal 8 2 3 2 2 4" xfId="31741" xr:uid="{00000000-0005-0000-0000-000012D70000}"/>
    <cellStyle name="Normal 8 2 3 2 2 4 2" xfId="31742" xr:uid="{00000000-0005-0000-0000-000013D70000}"/>
    <cellStyle name="Normal 8 2 3 2 2 4 2 2" xfId="31743" xr:uid="{00000000-0005-0000-0000-000014D70000}"/>
    <cellStyle name="Normal 8 2 3 2 2 4 2 2 2" xfId="31744" xr:uid="{00000000-0005-0000-0000-000015D70000}"/>
    <cellStyle name="Normal 8 2 3 2 2 4 2 2 2 2" xfId="31745" xr:uid="{00000000-0005-0000-0000-000016D70000}"/>
    <cellStyle name="Normal 8 2 3 2 2 4 2 2 3" xfId="31746" xr:uid="{00000000-0005-0000-0000-000017D70000}"/>
    <cellStyle name="Normal 8 2 3 2 2 4 2 3" xfId="31747" xr:uid="{00000000-0005-0000-0000-000018D70000}"/>
    <cellStyle name="Normal 8 2 3 2 2 4 2 3 2" xfId="31748" xr:uid="{00000000-0005-0000-0000-000019D70000}"/>
    <cellStyle name="Normal 8 2 3 2 2 4 2 4" xfId="31749" xr:uid="{00000000-0005-0000-0000-00001AD70000}"/>
    <cellStyle name="Normal 8 2 3 2 2 4 3" xfId="31750" xr:uid="{00000000-0005-0000-0000-00001BD70000}"/>
    <cellStyle name="Normal 8 2 3 2 2 4 3 2" xfId="31751" xr:uid="{00000000-0005-0000-0000-00001CD70000}"/>
    <cellStyle name="Normal 8 2 3 2 2 4 3 2 2" xfId="31752" xr:uid="{00000000-0005-0000-0000-00001DD70000}"/>
    <cellStyle name="Normal 8 2 3 2 2 4 3 3" xfId="31753" xr:uid="{00000000-0005-0000-0000-00001ED70000}"/>
    <cellStyle name="Normal 8 2 3 2 2 4 4" xfId="31754" xr:uid="{00000000-0005-0000-0000-00001FD70000}"/>
    <cellStyle name="Normal 8 2 3 2 2 4 4 2" xfId="31755" xr:uid="{00000000-0005-0000-0000-000020D70000}"/>
    <cellStyle name="Normal 8 2 3 2 2 4 5" xfId="31756" xr:uid="{00000000-0005-0000-0000-000021D70000}"/>
    <cellStyle name="Normal 8 2 3 2 2 5" xfId="31757" xr:uid="{00000000-0005-0000-0000-000022D70000}"/>
    <cellStyle name="Normal 8 2 3 2 2 5 2" xfId="31758" xr:uid="{00000000-0005-0000-0000-000023D70000}"/>
    <cellStyle name="Normal 8 2 3 2 2 5 2 2" xfId="31759" xr:uid="{00000000-0005-0000-0000-000024D70000}"/>
    <cellStyle name="Normal 8 2 3 2 2 5 2 2 2" xfId="31760" xr:uid="{00000000-0005-0000-0000-000025D70000}"/>
    <cellStyle name="Normal 8 2 3 2 2 5 2 3" xfId="31761" xr:uid="{00000000-0005-0000-0000-000026D70000}"/>
    <cellStyle name="Normal 8 2 3 2 2 5 3" xfId="31762" xr:uid="{00000000-0005-0000-0000-000027D70000}"/>
    <cellStyle name="Normal 8 2 3 2 2 5 3 2" xfId="31763" xr:uid="{00000000-0005-0000-0000-000028D70000}"/>
    <cellStyle name="Normal 8 2 3 2 2 5 4" xfId="31764" xr:uid="{00000000-0005-0000-0000-000029D70000}"/>
    <cellStyle name="Normal 8 2 3 2 2 6" xfId="31765" xr:uid="{00000000-0005-0000-0000-00002AD70000}"/>
    <cellStyle name="Normal 8 2 3 2 2 6 2" xfId="31766" xr:uid="{00000000-0005-0000-0000-00002BD70000}"/>
    <cellStyle name="Normal 8 2 3 2 2 6 2 2" xfId="31767" xr:uid="{00000000-0005-0000-0000-00002CD70000}"/>
    <cellStyle name="Normal 8 2 3 2 2 6 3" xfId="31768" xr:uid="{00000000-0005-0000-0000-00002DD70000}"/>
    <cellStyle name="Normal 8 2 3 2 2 7" xfId="31769" xr:uid="{00000000-0005-0000-0000-00002ED70000}"/>
    <cellStyle name="Normal 8 2 3 2 2 7 2" xfId="31770" xr:uid="{00000000-0005-0000-0000-00002FD70000}"/>
    <cellStyle name="Normal 8 2 3 2 2 8" xfId="31771" xr:uid="{00000000-0005-0000-0000-000030D70000}"/>
    <cellStyle name="Normal 8 2 3 2 3" xfId="31772" xr:uid="{00000000-0005-0000-0000-000031D70000}"/>
    <cellStyle name="Normal 8 2 3 2 3 2" xfId="31773" xr:uid="{00000000-0005-0000-0000-000032D70000}"/>
    <cellStyle name="Normal 8 2 3 2 3 2 2" xfId="31774" xr:uid="{00000000-0005-0000-0000-000033D70000}"/>
    <cellStyle name="Normal 8 2 3 2 3 2 2 2" xfId="31775" xr:uid="{00000000-0005-0000-0000-000034D70000}"/>
    <cellStyle name="Normal 8 2 3 2 3 2 2 2 2" xfId="31776" xr:uid="{00000000-0005-0000-0000-000035D70000}"/>
    <cellStyle name="Normal 8 2 3 2 3 2 2 2 2 2" xfId="31777" xr:uid="{00000000-0005-0000-0000-000036D70000}"/>
    <cellStyle name="Normal 8 2 3 2 3 2 2 2 2 2 2" xfId="31778" xr:uid="{00000000-0005-0000-0000-000037D70000}"/>
    <cellStyle name="Normal 8 2 3 2 3 2 2 2 2 3" xfId="31779" xr:uid="{00000000-0005-0000-0000-000038D70000}"/>
    <cellStyle name="Normal 8 2 3 2 3 2 2 2 3" xfId="31780" xr:uid="{00000000-0005-0000-0000-000039D70000}"/>
    <cellStyle name="Normal 8 2 3 2 3 2 2 2 3 2" xfId="31781" xr:uid="{00000000-0005-0000-0000-00003AD70000}"/>
    <cellStyle name="Normal 8 2 3 2 3 2 2 2 4" xfId="31782" xr:uid="{00000000-0005-0000-0000-00003BD70000}"/>
    <cellStyle name="Normal 8 2 3 2 3 2 2 3" xfId="31783" xr:uid="{00000000-0005-0000-0000-00003CD70000}"/>
    <cellStyle name="Normal 8 2 3 2 3 2 2 3 2" xfId="31784" xr:uid="{00000000-0005-0000-0000-00003DD70000}"/>
    <cellStyle name="Normal 8 2 3 2 3 2 2 3 2 2" xfId="31785" xr:uid="{00000000-0005-0000-0000-00003ED70000}"/>
    <cellStyle name="Normal 8 2 3 2 3 2 2 3 3" xfId="31786" xr:uid="{00000000-0005-0000-0000-00003FD70000}"/>
    <cellStyle name="Normal 8 2 3 2 3 2 2 4" xfId="31787" xr:uid="{00000000-0005-0000-0000-000040D70000}"/>
    <cellStyle name="Normal 8 2 3 2 3 2 2 4 2" xfId="31788" xr:uid="{00000000-0005-0000-0000-000041D70000}"/>
    <cellStyle name="Normal 8 2 3 2 3 2 2 5" xfId="31789" xr:uid="{00000000-0005-0000-0000-000042D70000}"/>
    <cellStyle name="Normal 8 2 3 2 3 2 3" xfId="31790" xr:uid="{00000000-0005-0000-0000-000043D70000}"/>
    <cellStyle name="Normal 8 2 3 2 3 2 3 2" xfId="31791" xr:uid="{00000000-0005-0000-0000-000044D70000}"/>
    <cellStyle name="Normal 8 2 3 2 3 2 3 2 2" xfId="31792" xr:uid="{00000000-0005-0000-0000-000045D70000}"/>
    <cellStyle name="Normal 8 2 3 2 3 2 3 2 2 2" xfId="31793" xr:uid="{00000000-0005-0000-0000-000046D70000}"/>
    <cellStyle name="Normal 8 2 3 2 3 2 3 2 3" xfId="31794" xr:uid="{00000000-0005-0000-0000-000047D70000}"/>
    <cellStyle name="Normal 8 2 3 2 3 2 3 3" xfId="31795" xr:uid="{00000000-0005-0000-0000-000048D70000}"/>
    <cellStyle name="Normal 8 2 3 2 3 2 3 3 2" xfId="31796" xr:uid="{00000000-0005-0000-0000-000049D70000}"/>
    <cellStyle name="Normal 8 2 3 2 3 2 3 4" xfId="31797" xr:uid="{00000000-0005-0000-0000-00004AD70000}"/>
    <cellStyle name="Normal 8 2 3 2 3 2 4" xfId="31798" xr:uid="{00000000-0005-0000-0000-00004BD70000}"/>
    <cellStyle name="Normal 8 2 3 2 3 2 4 2" xfId="31799" xr:uid="{00000000-0005-0000-0000-00004CD70000}"/>
    <cellStyle name="Normal 8 2 3 2 3 2 4 2 2" xfId="31800" xr:uid="{00000000-0005-0000-0000-00004DD70000}"/>
    <cellStyle name="Normal 8 2 3 2 3 2 4 3" xfId="31801" xr:uid="{00000000-0005-0000-0000-00004ED70000}"/>
    <cellStyle name="Normal 8 2 3 2 3 2 5" xfId="31802" xr:uid="{00000000-0005-0000-0000-00004FD70000}"/>
    <cellStyle name="Normal 8 2 3 2 3 2 5 2" xfId="31803" xr:uid="{00000000-0005-0000-0000-000050D70000}"/>
    <cellStyle name="Normal 8 2 3 2 3 2 6" xfId="31804" xr:uid="{00000000-0005-0000-0000-000051D70000}"/>
    <cellStyle name="Normal 8 2 3 2 3 3" xfId="31805" xr:uid="{00000000-0005-0000-0000-000052D70000}"/>
    <cellStyle name="Normal 8 2 3 2 3 3 2" xfId="31806" xr:uid="{00000000-0005-0000-0000-000053D70000}"/>
    <cellStyle name="Normal 8 2 3 2 3 3 2 2" xfId="31807" xr:uid="{00000000-0005-0000-0000-000054D70000}"/>
    <cellStyle name="Normal 8 2 3 2 3 3 2 2 2" xfId="31808" xr:uid="{00000000-0005-0000-0000-000055D70000}"/>
    <cellStyle name="Normal 8 2 3 2 3 3 2 2 2 2" xfId="31809" xr:uid="{00000000-0005-0000-0000-000056D70000}"/>
    <cellStyle name="Normal 8 2 3 2 3 3 2 2 3" xfId="31810" xr:uid="{00000000-0005-0000-0000-000057D70000}"/>
    <cellStyle name="Normal 8 2 3 2 3 3 2 3" xfId="31811" xr:uid="{00000000-0005-0000-0000-000058D70000}"/>
    <cellStyle name="Normal 8 2 3 2 3 3 2 3 2" xfId="31812" xr:uid="{00000000-0005-0000-0000-000059D70000}"/>
    <cellStyle name="Normal 8 2 3 2 3 3 2 4" xfId="31813" xr:uid="{00000000-0005-0000-0000-00005AD70000}"/>
    <cellStyle name="Normal 8 2 3 2 3 3 3" xfId="31814" xr:uid="{00000000-0005-0000-0000-00005BD70000}"/>
    <cellStyle name="Normal 8 2 3 2 3 3 3 2" xfId="31815" xr:uid="{00000000-0005-0000-0000-00005CD70000}"/>
    <cellStyle name="Normal 8 2 3 2 3 3 3 2 2" xfId="31816" xr:uid="{00000000-0005-0000-0000-00005DD70000}"/>
    <cellStyle name="Normal 8 2 3 2 3 3 3 3" xfId="31817" xr:uid="{00000000-0005-0000-0000-00005ED70000}"/>
    <cellStyle name="Normal 8 2 3 2 3 3 4" xfId="31818" xr:uid="{00000000-0005-0000-0000-00005FD70000}"/>
    <cellStyle name="Normal 8 2 3 2 3 3 4 2" xfId="31819" xr:uid="{00000000-0005-0000-0000-000060D70000}"/>
    <cellStyle name="Normal 8 2 3 2 3 3 5" xfId="31820" xr:uid="{00000000-0005-0000-0000-000061D70000}"/>
    <cellStyle name="Normal 8 2 3 2 3 4" xfId="31821" xr:uid="{00000000-0005-0000-0000-000062D70000}"/>
    <cellStyle name="Normal 8 2 3 2 3 4 2" xfId="31822" xr:uid="{00000000-0005-0000-0000-000063D70000}"/>
    <cellStyle name="Normal 8 2 3 2 3 4 2 2" xfId="31823" xr:uid="{00000000-0005-0000-0000-000064D70000}"/>
    <cellStyle name="Normal 8 2 3 2 3 4 2 2 2" xfId="31824" xr:uid="{00000000-0005-0000-0000-000065D70000}"/>
    <cellStyle name="Normal 8 2 3 2 3 4 2 3" xfId="31825" xr:uid="{00000000-0005-0000-0000-000066D70000}"/>
    <cellStyle name="Normal 8 2 3 2 3 4 3" xfId="31826" xr:uid="{00000000-0005-0000-0000-000067D70000}"/>
    <cellStyle name="Normal 8 2 3 2 3 4 3 2" xfId="31827" xr:uid="{00000000-0005-0000-0000-000068D70000}"/>
    <cellStyle name="Normal 8 2 3 2 3 4 4" xfId="31828" xr:uid="{00000000-0005-0000-0000-000069D70000}"/>
    <cellStyle name="Normal 8 2 3 2 3 5" xfId="31829" xr:uid="{00000000-0005-0000-0000-00006AD70000}"/>
    <cellStyle name="Normal 8 2 3 2 3 5 2" xfId="31830" xr:uid="{00000000-0005-0000-0000-00006BD70000}"/>
    <cellStyle name="Normal 8 2 3 2 3 5 2 2" xfId="31831" xr:uid="{00000000-0005-0000-0000-00006CD70000}"/>
    <cellStyle name="Normal 8 2 3 2 3 5 3" xfId="31832" xr:uid="{00000000-0005-0000-0000-00006DD70000}"/>
    <cellStyle name="Normal 8 2 3 2 3 6" xfId="31833" xr:uid="{00000000-0005-0000-0000-00006ED70000}"/>
    <cellStyle name="Normal 8 2 3 2 3 6 2" xfId="31834" xr:uid="{00000000-0005-0000-0000-00006FD70000}"/>
    <cellStyle name="Normal 8 2 3 2 3 7" xfId="31835" xr:uid="{00000000-0005-0000-0000-000070D70000}"/>
    <cellStyle name="Normal 8 2 3 2 4" xfId="31836" xr:uid="{00000000-0005-0000-0000-000071D70000}"/>
    <cellStyle name="Normal 8 2 3 2 4 2" xfId="31837" xr:uid="{00000000-0005-0000-0000-000072D70000}"/>
    <cellStyle name="Normal 8 2 3 2 4 2 2" xfId="31838" xr:uid="{00000000-0005-0000-0000-000073D70000}"/>
    <cellStyle name="Normal 8 2 3 2 4 2 2 2" xfId="31839" xr:uid="{00000000-0005-0000-0000-000074D70000}"/>
    <cellStyle name="Normal 8 2 3 2 4 2 2 2 2" xfId="31840" xr:uid="{00000000-0005-0000-0000-000075D70000}"/>
    <cellStyle name="Normal 8 2 3 2 4 2 2 2 2 2" xfId="31841" xr:uid="{00000000-0005-0000-0000-000076D70000}"/>
    <cellStyle name="Normal 8 2 3 2 4 2 2 2 3" xfId="31842" xr:uid="{00000000-0005-0000-0000-000077D70000}"/>
    <cellStyle name="Normal 8 2 3 2 4 2 2 3" xfId="31843" xr:uid="{00000000-0005-0000-0000-000078D70000}"/>
    <cellStyle name="Normal 8 2 3 2 4 2 2 3 2" xfId="31844" xr:uid="{00000000-0005-0000-0000-000079D70000}"/>
    <cellStyle name="Normal 8 2 3 2 4 2 2 4" xfId="31845" xr:uid="{00000000-0005-0000-0000-00007AD70000}"/>
    <cellStyle name="Normal 8 2 3 2 4 2 3" xfId="31846" xr:uid="{00000000-0005-0000-0000-00007BD70000}"/>
    <cellStyle name="Normal 8 2 3 2 4 2 3 2" xfId="31847" xr:uid="{00000000-0005-0000-0000-00007CD70000}"/>
    <cellStyle name="Normal 8 2 3 2 4 2 3 2 2" xfId="31848" xr:uid="{00000000-0005-0000-0000-00007DD70000}"/>
    <cellStyle name="Normal 8 2 3 2 4 2 3 3" xfId="31849" xr:uid="{00000000-0005-0000-0000-00007ED70000}"/>
    <cellStyle name="Normal 8 2 3 2 4 2 4" xfId="31850" xr:uid="{00000000-0005-0000-0000-00007FD70000}"/>
    <cellStyle name="Normal 8 2 3 2 4 2 4 2" xfId="31851" xr:uid="{00000000-0005-0000-0000-000080D70000}"/>
    <cellStyle name="Normal 8 2 3 2 4 2 5" xfId="31852" xr:uid="{00000000-0005-0000-0000-000081D70000}"/>
    <cellStyle name="Normal 8 2 3 2 4 3" xfId="31853" xr:uid="{00000000-0005-0000-0000-000082D70000}"/>
    <cellStyle name="Normal 8 2 3 2 4 3 2" xfId="31854" xr:uid="{00000000-0005-0000-0000-000083D70000}"/>
    <cellStyle name="Normal 8 2 3 2 4 3 2 2" xfId="31855" xr:uid="{00000000-0005-0000-0000-000084D70000}"/>
    <cellStyle name="Normal 8 2 3 2 4 3 2 2 2" xfId="31856" xr:uid="{00000000-0005-0000-0000-000085D70000}"/>
    <cellStyle name="Normal 8 2 3 2 4 3 2 3" xfId="31857" xr:uid="{00000000-0005-0000-0000-000086D70000}"/>
    <cellStyle name="Normal 8 2 3 2 4 3 3" xfId="31858" xr:uid="{00000000-0005-0000-0000-000087D70000}"/>
    <cellStyle name="Normal 8 2 3 2 4 3 3 2" xfId="31859" xr:uid="{00000000-0005-0000-0000-000088D70000}"/>
    <cellStyle name="Normal 8 2 3 2 4 3 4" xfId="31860" xr:uid="{00000000-0005-0000-0000-000089D70000}"/>
    <cellStyle name="Normal 8 2 3 2 4 4" xfId="31861" xr:uid="{00000000-0005-0000-0000-00008AD70000}"/>
    <cellStyle name="Normal 8 2 3 2 4 4 2" xfId="31862" xr:uid="{00000000-0005-0000-0000-00008BD70000}"/>
    <cellStyle name="Normal 8 2 3 2 4 4 2 2" xfId="31863" xr:uid="{00000000-0005-0000-0000-00008CD70000}"/>
    <cellStyle name="Normal 8 2 3 2 4 4 3" xfId="31864" xr:uid="{00000000-0005-0000-0000-00008DD70000}"/>
    <cellStyle name="Normal 8 2 3 2 4 5" xfId="31865" xr:uid="{00000000-0005-0000-0000-00008ED70000}"/>
    <cellStyle name="Normal 8 2 3 2 4 5 2" xfId="31866" xr:uid="{00000000-0005-0000-0000-00008FD70000}"/>
    <cellStyle name="Normal 8 2 3 2 4 6" xfId="31867" xr:uid="{00000000-0005-0000-0000-000090D70000}"/>
    <cellStyle name="Normal 8 2 3 2 5" xfId="31868" xr:uid="{00000000-0005-0000-0000-000091D70000}"/>
    <cellStyle name="Normal 8 2 3 2 5 2" xfId="31869" xr:uid="{00000000-0005-0000-0000-000092D70000}"/>
    <cellStyle name="Normal 8 2 3 2 5 2 2" xfId="31870" xr:uid="{00000000-0005-0000-0000-000093D70000}"/>
    <cellStyle name="Normal 8 2 3 2 5 2 2 2" xfId="31871" xr:uid="{00000000-0005-0000-0000-000094D70000}"/>
    <cellStyle name="Normal 8 2 3 2 5 2 2 2 2" xfId="31872" xr:uid="{00000000-0005-0000-0000-000095D70000}"/>
    <cellStyle name="Normal 8 2 3 2 5 2 2 3" xfId="31873" xr:uid="{00000000-0005-0000-0000-000096D70000}"/>
    <cellStyle name="Normal 8 2 3 2 5 2 3" xfId="31874" xr:uid="{00000000-0005-0000-0000-000097D70000}"/>
    <cellStyle name="Normal 8 2 3 2 5 2 3 2" xfId="31875" xr:uid="{00000000-0005-0000-0000-000098D70000}"/>
    <cellStyle name="Normal 8 2 3 2 5 2 4" xfId="31876" xr:uid="{00000000-0005-0000-0000-000099D70000}"/>
    <cellStyle name="Normal 8 2 3 2 5 3" xfId="31877" xr:uid="{00000000-0005-0000-0000-00009AD70000}"/>
    <cellStyle name="Normal 8 2 3 2 5 3 2" xfId="31878" xr:uid="{00000000-0005-0000-0000-00009BD70000}"/>
    <cellStyle name="Normal 8 2 3 2 5 3 2 2" xfId="31879" xr:uid="{00000000-0005-0000-0000-00009CD70000}"/>
    <cellStyle name="Normal 8 2 3 2 5 3 3" xfId="31880" xr:uid="{00000000-0005-0000-0000-00009DD70000}"/>
    <cellStyle name="Normal 8 2 3 2 5 4" xfId="31881" xr:uid="{00000000-0005-0000-0000-00009ED70000}"/>
    <cellStyle name="Normal 8 2 3 2 5 4 2" xfId="31882" xr:uid="{00000000-0005-0000-0000-00009FD70000}"/>
    <cellStyle name="Normal 8 2 3 2 5 5" xfId="31883" xr:uid="{00000000-0005-0000-0000-0000A0D70000}"/>
    <cellStyle name="Normal 8 2 3 2 6" xfId="31884" xr:uid="{00000000-0005-0000-0000-0000A1D70000}"/>
    <cellStyle name="Normal 8 2 3 2 6 2" xfId="31885" xr:uid="{00000000-0005-0000-0000-0000A2D70000}"/>
    <cellStyle name="Normal 8 2 3 2 6 2 2" xfId="31886" xr:uid="{00000000-0005-0000-0000-0000A3D70000}"/>
    <cellStyle name="Normal 8 2 3 2 6 2 2 2" xfId="31887" xr:uid="{00000000-0005-0000-0000-0000A4D70000}"/>
    <cellStyle name="Normal 8 2 3 2 6 2 3" xfId="31888" xr:uid="{00000000-0005-0000-0000-0000A5D70000}"/>
    <cellStyle name="Normal 8 2 3 2 6 3" xfId="31889" xr:uid="{00000000-0005-0000-0000-0000A6D70000}"/>
    <cellStyle name="Normal 8 2 3 2 6 3 2" xfId="31890" xr:uid="{00000000-0005-0000-0000-0000A7D70000}"/>
    <cellStyle name="Normal 8 2 3 2 6 4" xfId="31891" xr:uid="{00000000-0005-0000-0000-0000A8D70000}"/>
    <cellStyle name="Normal 8 2 3 2 7" xfId="31892" xr:uid="{00000000-0005-0000-0000-0000A9D70000}"/>
    <cellStyle name="Normal 8 2 3 2 7 2" xfId="31893" xr:uid="{00000000-0005-0000-0000-0000AAD70000}"/>
    <cellStyle name="Normal 8 2 3 2 7 2 2" xfId="31894" xr:uid="{00000000-0005-0000-0000-0000ABD70000}"/>
    <cellStyle name="Normal 8 2 3 2 7 3" xfId="31895" xr:uid="{00000000-0005-0000-0000-0000ACD70000}"/>
    <cellStyle name="Normal 8 2 3 2 8" xfId="31896" xr:uid="{00000000-0005-0000-0000-0000ADD70000}"/>
    <cellStyle name="Normal 8 2 3 2 8 2" xfId="31897" xr:uid="{00000000-0005-0000-0000-0000AED70000}"/>
    <cellStyle name="Normal 8 2 3 2 9" xfId="31898" xr:uid="{00000000-0005-0000-0000-0000AFD70000}"/>
    <cellStyle name="Normal 8 2 3 3" xfId="31899" xr:uid="{00000000-0005-0000-0000-0000B0D70000}"/>
    <cellStyle name="Normal 8 2 3 3 2" xfId="31900" xr:uid="{00000000-0005-0000-0000-0000B1D70000}"/>
    <cellStyle name="Normal 8 2 3 3 2 2" xfId="31901" xr:uid="{00000000-0005-0000-0000-0000B2D70000}"/>
    <cellStyle name="Normal 8 2 3 3 2 2 2" xfId="31902" xr:uid="{00000000-0005-0000-0000-0000B3D70000}"/>
    <cellStyle name="Normal 8 2 3 3 2 2 2 2" xfId="31903" xr:uid="{00000000-0005-0000-0000-0000B4D70000}"/>
    <cellStyle name="Normal 8 2 3 3 2 2 2 2 2" xfId="31904" xr:uid="{00000000-0005-0000-0000-0000B5D70000}"/>
    <cellStyle name="Normal 8 2 3 3 2 2 2 2 2 2" xfId="31905" xr:uid="{00000000-0005-0000-0000-0000B6D70000}"/>
    <cellStyle name="Normal 8 2 3 3 2 2 2 2 2 2 2" xfId="31906" xr:uid="{00000000-0005-0000-0000-0000B7D70000}"/>
    <cellStyle name="Normal 8 2 3 3 2 2 2 2 2 3" xfId="31907" xr:uid="{00000000-0005-0000-0000-0000B8D70000}"/>
    <cellStyle name="Normal 8 2 3 3 2 2 2 2 3" xfId="31908" xr:uid="{00000000-0005-0000-0000-0000B9D70000}"/>
    <cellStyle name="Normal 8 2 3 3 2 2 2 2 3 2" xfId="31909" xr:uid="{00000000-0005-0000-0000-0000BAD70000}"/>
    <cellStyle name="Normal 8 2 3 3 2 2 2 2 4" xfId="31910" xr:uid="{00000000-0005-0000-0000-0000BBD70000}"/>
    <cellStyle name="Normal 8 2 3 3 2 2 2 3" xfId="31911" xr:uid="{00000000-0005-0000-0000-0000BCD70000}"/>
    <cellStyle name="Normal 8 2 3 3 2 2 2 3 2" xfId="31912" xr:uid="{00000000-0005-0000-0000-0000BDD70000}"/>
    <cellStyle name="Normal 8 2 3 3 2 2 2 3 2 2" xfId="31913" xr:uid="{00000000-0005-0000-0000-0000BED70000}"/>
    <cellStyle name="Normal 8 2 3 3 2 2 2 3 3" xfId="31914" xr:uid="{00000000-0005-0000-0000-0000BFD70000}"/>
    <cellStyle name="Normal 8 2 3 3 2 2 2 4" xfId="31915" xr:uid="{00000000-0005-0000-0000-0000C0D70000}"/>
    <cellStyle name="Normal 8 2 3 3 2 2 2 4 2" xfId="31916" xr:uid="{00000000-0005-0000-0000-0000C1D70000}"/>
    <cellStyle name="Normal 8 2 3 3 2 2 2 5" xfId="31917" xr:uid="{00000000-0005-0000-0000-0000C2D70000}"/>
    <cellStyle name="Normal 8 2 3 3 2 2 3" xfId="31918" xr:uid="{00000000-0005-0000-0000-0000C3D70000}"/>
    <cellStyle name="Normal 8 2 3 3 2 2 3 2" xfId="31919" xr:uid="{00000000-0005-0000-0000-0000C4D70000}"/>
    <cellStyle name="Normal 8 2 3 3 2 2 3 2 2" xfId="31920" xr:uid="{00000000-0005-0000-0000-0000C5D70000}"/>
    <cellStyle name="Normal 8 2 3 3 2 2 3 2 2 2" xfId="31921" xr:uid="{00000000-0005-0000-0000-0000C6D70000}"/>
    <cellStyle name="Normal 8 2 3 3 2 2 3 2 3" xfId="31922" xr:uid="{00000000-0005-0000-0000-0000C7D70000}"/>
    <cellStyle name="Normal 8 2 3 3 2 2 3 3" xfId="31923" xr:uid="{00000000-0005-0000-0000-0000C8D70000}"/>
    <cellStyle name="Normal 8 2 3 3 2 2 3 3 2" xfId="31924" xr:uid="{00000000-0005-0000-0000-0000C9D70000}"/>
    <cellStyle name="Normal 8 2 3 3 2 2 3 4" xfId="31925" xr:uid="{00000000-0005-0000-0000-0000CAD70000}"/>
    <cellStyle name="Normal 8 2 3 3 2 2 4" xfId="31926" xr:uid="{00000000-0005-0000-0000-0000CBD70000}"/>
    <cellStyle name="Normal 8 2 3 3 2 2 4 2" xfId="31927" xr:uid="{00000000-0005-0000-0000-0000CCD70000}"/>
    <cellStyle name="Normal 8 2 3 3 2 2 4 2 2" xfId="31928" xr:uid="{00000000-0005-0000-0000-0000CDD70000}"/>
    <cellStyle name="Normal 8 2 3 3 2 2 4 3" xfId="31929" xr:uid="{00000000-0005-0000-0000-0000CED70000}"/>
    <cellStyle name="Normal 8 2 3 3 2 2 5" xfId="31930" xr:uid="{00000000-0005-0000-0000-0000CFD70000}"/>
    <cellStyle name="Normal 8 2 3 3 2 2 5 2" xfId="31931" xr:uid="{00000000-0005-0000-0000-0000D0D70000}"/>
    <cellStyle name="Normal 8 2 3 3 2 2 6" xfId="31932" xr:uid="{00000000-0005-0000-0000-0000D1D70000}"/>
    <cellStyle name="Normal 8 2 3 3 2 3" xfId="31933" xr:uid="{00000000-0005-0000-0000-0000D2D70000}"/>
    <cellStyle name="Normal 8 2 3 3 2 3 2" xfId="31934" xr:uid="{00000000-0005-0000-0000-0000D3D70000}"/>
    <cellStyle name="Normal 8 2 3 3 2 3 2 2" xfId="31935" xr:uid="{00000000-0005-0000-0000-0000D4D70000}"/>
    <cellStyle name="Normal 8 2 3 3 2 3 2 2 2" xfId="31936" xr:uid="{00000000-0005-0000-0000-0000D5D70000}"/>
    <cellStyle name="Normal 8 2 3 3 2 3 2 2 2 2" xfId="31937" xr:uid="{00000000-0005-0000-0000-0000D6D70000}"/>
    <cellStyle name="Normal 8 2 3 3 2 3 2 2 3" xfId="31938" xr:uid="{00000000-0005-0000-0000-0000D7D70000}"/>
    <cellStyle name="Normal 8 2 3 3 2 3 2 3" xfId="31939" xr:uid="{00000000-0005-0000-0000-0000D8D70000}"/>
    <cellStyle name="Normal 8 2 3 3 2 3 2 3 2" xfId="31940" xr:uid="{00000000-0005-0000-0000-0000D9D70000}"/>
    <cellStyle name="Normal 8 2 3 3 2 3 2 4" xfId="31941" xr:uid="{00000000-0005-0000-0000-0000DAD70000}"/>
    <cellStyle name="Normal 8 2 3 3 2 3 3" xfId="31942" xr:uid="{00000000-0005-0000-0000-0000DBD70000}"/>
    <cellStyle name="Normal 8 2 3 3 2 3 3 2" xfId="31943" xr:uid="{00000000-0005-0000-0000-0000DCD70000}"/>
    <cellStyle name="Normal 8 2 3 3 2 3 3 2 2" xfId="31944" xr:uid="{00000000-0005-0000-0000-0000DDD70000}"/>
    <cellStyle name="Normal 8 2 3 3 2 3 3 3" xfId="31945" xr:uid="{00000000-0005-0000-0000-0000DED70000}"/>
    <cellStyle name="Normal 8 2 3 3 2 3 4" xfId="31946" xr:uid="{00000000-0005-0000-0000-0000DFD70000}"/>
    <cellStyle name="Normal 8 2 3 3 2 3 4 2" xfId="31947" xr:uid="{00000000-0005-0000-0000-0000E0D70000}"/>
    <cellStyle name="Normal 8 2 3 3 2 3 5" xfId="31948" xr:uid="{00000000-0005-0000-0000-0000E1D70000}"/>
    <cellStyle name="Normal 8 2 3 3 2 4" xfId="31949" xr:uid="{00000000-0005-0000-0000-0000E2D70000}"/>
    <cellStyle name="Normal 8 2 3 3 2 4 2" xfId="31950" xr:uid="{00000000-0005-0000-0000-0000E3D70000}"/>
    <cellStyle name="Normal 8 2 3 3 2 4 2 2" xfId="31951" xr:uid="{00000000-0005-0000-0000-0000E4D70000}"/>
    <cellStyle name="Normal 8 2 3 3 2 4 2 2 2" xfId="31952" xr:uid="{00000000-0005-0000-0000-0000E5D70000}"/>
    <cellStyle name="Normal 8 2 3 3 2 4 2 3" xfId="31953" xr:uid="{00000000-0005-0000-0000-0000E6D70000}"/>
    <cellStyle name="Normal 8 2 3 3 2 4 3" xfId="31954" xr:uid="{00000000-0005-0000-0000-0000E7D70000}"/>
    <cellStyle name="Normal 8 2 3 3 2 4 3 2" xfId="31955" xr:uid="{00000000-0005-0000-0000-0000E8D70000}"/>
    <cellStyle name="Normal 8 2 3 3 2 4 4" xfId="31956" xr:uid="{00000000-0005-0000-0000-0000E9D70000}"/>
    <cellStyle name="Normal 8 2 3 3 2 5" xfId="31957" xr:uid="{00000000-0005-0000-0000-0000EAD70000}"/>
    <cellStyle name="Normal 8 2 3 3 2 5 2" xfId="31958" xr:uid="{00000000-0005-0000-0000-0000EBD70000}"/>
    <cellStyle name="Normal 8 2 3 3 2 5 2 2" xfId="31959" xr:uid="{00000000-0005-0000-0000-0000ECD70000}"/>
    <cellStyle name="Normal 8 2 3 3 2 5 3" xfId="31960" xr:uid="{00000000-0005-0000-0000-0000EDD70000}"/>
    <cellStyle name="Normal 8 2 3 3 2 6" xfId="31961" xr:uid="{00000000-0005-0000-0000-0000EED70000}"/>
    <cellStyle name="Normal 8 2 3 3 2 6 2" xfId="31962" xr:uid="{00000000-0005-0000-0000-0000EFD70000}"/>
    <cellStyle name="Normal 8 2 3 3 2 7" xfId="31963" xr:uid="{00000000-0005-0000-0000-0000F0D70000}"/>
    <cellStyle name="Normal 8 2 3 3 3" xfId="31964" xr:uid="{00000000-0005-0000-0000-0000F1D70000}"/>
    <cellStyle name="Normal 8 2 3 3 3 2" xfId="31965" xr:uid="{00000000-0005-0000-0000-0000F2D70000}"/>
    <cellStyle name="Normal 8 2 3 3 3 2 2" xfId="31966" xr:uid="{00000000-0005-0000-0000-0000F3D70000}"/>
    <cellStyle name="Normal 8 2 3 3 3 2 2 2" xfId="31967" xr:uid="{00000000-0005-0000-0000-0000F4D70000}"/>
    <cellStyle name="Normal 8 2 3 3 3 2 2 2 2" xfId="31968" xr:uid="{00000000-0005-0000-0000-0000F5D70000}"/>
    <cellStyle name="Normal 8 2 3 3 3 2 2 2 2 2" xfId="31969" xr:uid="{00000000-0005-0000-0000-0000F6D70000}"/>
    <cellStyle name="Normal 8 2 3 3 3 2 2 2 3" xfId="31970" xr:uid="{00000000-0005-0000-0000-0000F7D70000}"/>
    <cellStyle name="Normal 8 2 3 3 3 2 2 3" xfId="31971" xr:uid="{00000000-0005-0000-0000-0000F8D70000}"/>
    <cellStyle name="Normal 8 2 3 3 3 2 2 3 2" xfId="31972" xr:uid="{00000000-0005-0000-0000-0000F9D70000}"/>
    <cellStyle name="Normal 8 2 3 3 3 2 2 4" xfId="31973" xr:uid="{00000000-0005-0000-0000-0000FAD70000}"/>
    <cellStyle name="Normal 8 2 3 3 3 2 3" xfId="31974" xr:uid="{00000000-0005-0000-0000-0000FBD70000}"/>
    <cellStyle name="Normal 8 2 3 3 3 2 3 2" xfId="31975" xr:uid="{00000000-0005-0000-0000-0000FCD70000}"/>
    <cellStyle name="Normal 8 2 3 3 3 2 3 2 2" xfId="31976" xr:uid="{00000000-0005-0000-0000-0000FDD70000}"/>
    <cellStyle name="Normal 8 2 3 3 3 2 3 3" xfId="31977" xr:uid="{00000000-0005-0000-0000-0000FED70000}"/>
    <cellStyle name="Normal 8 2 3 3 3 2 4" xfId="31978" xr:uid="{00000000-0005-0000-0000-0000FFD70000}"/>
    <cellStyle name="Normal 8 2 3 3 3 2 4 2" xfId="31979" xr:uid="{00000000-0005-0000-0000-000000D80000}"/>
    <cellStyle name="Normal 8 2 3 3 3 2 5" xfId="31980" xr:uid="{00000000-0005-0000-0000-000001D80000}"/>
    <cellStyle name="Normal 8 2 3 3 3 3" xfId="31981" xr:uid="{00000000-0005-0000-0000-000002D80000}"/>
    <cellStyle name="Normal 8 2 3 3 3 3 2" xfId="31982" xr:uid="{00000000-0005-0000-0000-000003D80000}"/>
    <cellStyle name="Normal 8 2 3 3 3 3 2 2" xfId="31983" xr:uid="{00000000-0005-0000-0000-000004D80000}"/>
    <cellStyle name="Normal 8 2 3 3 3 3 2 2 2" xfId="31984" xr:uid="{00000000-0005-0000-0000-000005D80000}"/>
    <cellStyle name="Normal 8 2 3 3 3 3 2 3" xfId="31985" xr:uid="{00000000-0005-0000-0000-000006D80000}"/>
    <cellStyle name="Normal 8 2 3 3 3 3 3" xfId="31986" xr:uid="{00000000-0005-0000-0000-000007D80000}"/>
    <cellStyle name="Normal 8 2 3 3 3 3 3 2" xfId="31987" xr:uid="{00000000-0005-0000-0000-000008D80000}"/>
    <cellStyle name="Normal 8 2 3 3 3 3 4" xfId="31988" xr:uid="{00000000-0005-0000-0000-000009D80000}"/>
    <cellStyle name="Normal 8 2 3 3 3 4" xfId="31989" xr:uid="{00000000-0005-0000-0000-00000AD80000}"/>
    <cellStyle name="Normal 8 2 3 3 3 4 2" xfId="31990" xr:uid="{00000000-0005-0000-0000-00000BD80000}"/>
    <cellStyle name="Normal 8 2 3 3 3 4 2 2" xfId="31991" xr:uid="{00000000-0005-0000-0000-00000CD80000}"/>
    <cellStyle name="Normal 8 2 3 3 3 4 3" xfId="31992" xr:uid="{00000000-0005-0000-0000-00000DD80000}"/>
    <cellStyle name="Normal 8 2 3 3 3 5" xfId="31993" xr:uid="{00000000-0005-0000-0000-00000ED80000}"/>
    <cellStyle name="Normal 8 2 3 3 3 5 2" xfId="31994" xr:uid="{00000000-0005-0000-0000-00000FD80000}"/>
    <cellStyle name="Normal 8 2 3 3 3 6" xfId="31995" xr:uid="{00000000-0005-0000-0000-000010D80000}"/>
    <cellStyle name="Normal 8 2 3 3 4" xfId="31996" xr:uid="{00000000-0005-0000-0000-000011D80000}"/>
    <cellStyle name="Normal 8 2 3 3 4 2" xfId="31997" xr:uid="{00000000-0005-0000-0000-000012D80000}"/>
    <cellStyle name="Normal 8 2 3 3 4 2 2" xfId="31998" xr:uid="{00000000-0005-0000-0000-000013D80000}"/>
    <cellStyle name="Normal 8 2 3 3 4 2 2 2" xfId="31999" xr:uid="{00000000-0005-0000-0000-000014D80000}"/>
    <cellStyle name="Normal 8 2 3 3 4 2 2 2 2" xfId="32000" xr:uid="{00000000-0005-0000-0000-000015D80000}"/>
    <cellStyle name="Normal 8 2 3 3 4 2 2 3" xfId="32001" xr:uid="{00000000-0005-0000-0000-000016D80000}"/>
    <cellStyle name="Normal 8 2 3 3 4 2 3" xfId="32002" xr:uid="{00000000-0005-0000-0000-000017D80000}"/>
    <cellStyle name="Normal 8 2 3 3 4 2 3 2" xfId="32003" xr:uid="{00000000-0005-0000-0000-000018D80000}"/>
    <cellStyle name="Normal 8 2 3 3 4 2 4" xfId="32004" xr:uid="{00000000-0005-0000-0000-000019D80000}"/>
    <cellStyle name="Normal 8 2 3 3 4 3" xfId="32005" xr:uid="{00000000-0005-0000-0000-00001AD80000}"/>
    <cellStyle name="Normal 8 2 3 3 4 3 2" xfId="32006" xr:uid="{00000000-0005-0000-0000-00001BD80000}"/>
    <cellStyle name="Normal 8 2 3 3 4 3 2 2" xfId="32007" xr:uid="{00000000-0005-0000-0000-00001CD80000}"/>
    <cellStyle name="Normal 8 2 3 3 4 3 3" xfId="32008" xr:uid="{00000000-0005-0000-0000-00001DD80000}"/>
    <cellStyle name="Normal 8 2 3 3 4 4" xfId="32009" xr:uid="{00000000-0005-0000-0000-00001ED80000}"/>
    <cellStyle name="Normal 8 2 3 3 4 4 2" xfId="32010" xr:uid="{00000000-0005-0000-0000-00001FD80000}"/>
    <cellStyle name="Normal 8 2 3 3 4 5" xfId="32011" xr:uid="{00000000-0005-0000-0000-000020D80000}"/>
    <cellStyle name="Normal 8 2 3 3 5" xfId="32012" xr:uid="{00000000-0005-0000-0000-000021D80000}"/>
    <cellStyle name="Normal 8 2 3 3 5 2" xfId="32013" xr:uid="{00000000-0005-0000-0000-000022D80000}"/>
    <cellStyle name="Normal 8 2 3 3 5 2 2" xfId="32014" xr:uid="{00000000-0005-0000-0000-000023D80000}"/>
    <cellStyle name="Normal 8 2 3 3 5 2 2 2" xfId="32015" xr:uid="{00000000-0005-0000-0000-000024D80000}"/>
    <cellStyle name="Normal 8 2 3 3 5 2 3" xfId="32016" xr:uid="{00000000-0005-0000-0000-000025D80000}"/>
    <cellStyle name="Normal 8 2 3 3 5 3" xfId="32017" xr:uid="{00000000-0005-0000-0000-000026D80000}"/>
    <cellStyle name="Normal 8 2 3 3 5 3 2" xfId="32018" xr:uid="{00000000-0005-0000-0000-000027D80000}"/>
    <cellStyle name="Normal 8 2 3 3 5 4" xfId="32019" xr:uid="{00000000-0005-0000-0000-000028D80000}"/>
    <cellStyle name="Normal 8 2 3 3 6" xfId="32020" xr:uid="{00000000-0005-0000-0000-000029D80000}"/>
    <cellStyle name="Normal 8 2 3 3 6 2" xfId="32021" xr:uid="{00000000-0005-0000-0000-00002AD80000}"/>
    <cellStyle name="Normal 8 2 3 3 6 2 2" xfId="32022" xr:uid="{00000000-0005-0000-0000-00002BD80000}"/>
    <cellStyle name="Normal 8 2 3 3 6 3" xfId="32023" xr:uid="{00000000-0005-0000-0000-00002CD80000}"/>
    <cellStyle name="Normal 8 2 3 3 7" xfId="32024" xr:uid="{00000000-0005-0000-0000-00002DD80000}"/>
    <cellStyle name="Normal 8 2 3 3 7 2" xfId="32025" xr:uid="{00000000-0005-0000-0000-00002ED80000}"/>
    <cellStyle name="Normal 8 2 3 3 8" xfId="32026" xr:uid="{00000000-0005-0000-0000-00002FD80000}"/>
    <cellStyle name="Normal 8 2 3 4" xfId="32027" xr:uid="{00000000-0005-0000-0000-000030D80000}"/>
    <cellStyle name="Normal 8 2 3 4 2" xfId="32028" xr:uid="{00000000-0005-0000-0000-000031D80000}"/>
    <cellStyle name="Normal 8 2 3 4 2 2" xfId="32029" xr:uid="{00000000-0005-0000-0000-000032D80000}"/>
    <cellStyle name="Normal 8 2 3 4 2 2 2" xfId="32030" xr:uid="{00000000-0005-0000-0000-000033D80000}"/>
    <cellStyle name="Normal 8 2 3 4 2 2 2 2" xfId="32031" xr:uid="{00000000-0005-0000-0000-000034D80000}"/>
    <cellStyle name="Normal 8 2 3 4 2 2 2 2 2" xfId="32032" xr:uid="{00000000-0005-0000-0000-000035D80000}"/>
    <cellStyle name="Normal 8 2 3 4 2 2 2 2 2 2" xfId="32033" xr:uid="{00000000-0005-0000-0000-000036D80000}"/>
    <cellStyle name="Normal 8 2 3 4 2 2 2 2 3" xfId="32034" xr:uid="{00000000-0005-0000-0000-000037D80000}"/>
    <cellStyle name="Normal 8 2 3 4 2 2 2 3" xfId="32035" xr:uid="{00000000-0005-0000-0000-000038D80000}"/>
    <cellStyle name="Normal 8 2 3 4 2 2 2 3 2" xfId="32036" xr:uid="{00000000-0005-0000-0000-000039D80000}"/>
    <cellStyle name="Normal 8 2 3 4 2 2 2 4" xfId="32037" xr:uid="{00000000-0005-0000-0000-00003AD80000}"/>
    <cellStyle name="Normal 8 2 3 4 2 2 3" xfId="32038" xr:uid="{00000000-0005-0000-0000-00003BD80000}"/>
    <cellStyle name="Normal 8 2 3 4 2 2 3 2" xfId="32039" xr:uid="{00000000-0005-0000-0000-00003CD80000}"/>
    <cellStyle name="Normal 8 2 3 4 2 2 3 2 2" xfId="32040" xr:uid="{00000000-0005-0000-0000-00003DD80000}"/>
    <cellStyle name="Normal 8 2 3 4 2 2 3 3" xfId="32041" xr:uid="{00000000-0005-0000-0000-00003ED80000}"/>
    <cellStyle name="Normal 8 2 3 4 2 2 4" xfId="32042" xr:uid="{00000000-0005-0000-0000-00003FD80000}"/>
    <cellStyle name="Normal 8 2 3 4 2 2 4 2" xfId="32043" xr:uid="{00000000-0005-0000-0000-000040D80000}"/>
    <cellStyle name="Normal 8 2 3 4 2 2 5" xfId="32044" xr:uid="{00000000-0005-0000-0000-000041D80000}"/>
    <cellStyle name="Normal 8 2 3 4 2 3" xfId="32045" xr:uid="{00000000-0005-0000-0000-000042D80000}"/>
    <cellStyle name="Normal 8 2 3 4 2 3 2" xfId="32046" xr:uid="{00000000-0005-0000-0000-000043D80000}"/>
    <cellStyle name="Normal 8 2 3 4 2 3 2 2" xfId="32047" xr:uid="{00000000-0005-0000-0000-000044D80000}"/>
    <cellStyle name="Normal 8 2 3 4 2 3 2 2 2" xfId="32048" xr:uid="{00000000-0005-0000-0000-000045D80000}"/>
    <cellStyle name="Normal 8 2 3 4 2 3 2 3" xfId="32049" xr:uid="{00000000-0005-0000-0000-000046D80000}"/>
    <cellStyle name="Normal 8 2 3 4 2 3 3" xfId="32050" xr:uid="{00000000-0005-0000-0000-000047D80000}"/>
    <cellStyle name="Normal 8 2 3 4 2 3 3 2" xfId="32051" xr:uid="{00000000-0005-0000-0000-000048D80000}"/>
    <cellStyle name="Normal 8 2 3 4 2 3 4" xfId="32052" xr:uid="{00000000-0005-0000-0000-000049D80000}"/>
    <cellStyle name="Normal 8 2 3 4 2 4" xfId="32053" xr:uid="{00000000-0005-0000-0000-00004AD80000}"/>
    <cellStyle name="Normal 8 2 3 4 2 4 2" xfId="32054" xr:uid="{00000000-0005-0000-0000-00004BD80000}"/>
    <cellStyle name="Normal 8 2 3 4 2 4 2 2" xfId="32055" xr:uid="{00000000-0005-0000-0000-00004CD80000}"/>
    <cellStyle name="Normal 8 2 3 4 2 4 3" xfId="32056" xr:uid="{00000000-0005-0000-0000-00004DD80000}"/>
    <cellStyle name="Normal 8 2 3 4 2 5" xfId="32057" xr:uid="{00000000-0005-0000-0000-00004ED80000}"/>
    <cellStyle name="Normal 8 2 3 4 2 5 2" xfId="32058" xr:uid="{00000000-0005-0000-0000-00004FD80000}"/>
    <cellStyle name="Normal 8 2 3 4 2 6" xfId="32059" xr:uid="{00000000-0005-0000-0000-000050D80000}"/>
    <cellStyle name="Normal 8 2 3 4 3" xfId="32060" xr:uid="{00000000-0005-0000-0000-000051D80000}"/>
    <cellStyle name="Normal 8 2 3 4 3 2" xfId="32061" xr:uid="{00000000-0005-0000-0000-000052D80000}"/>
    <cellStyle name="Normal 8 2 3 4 3 2 2" xfId="32062" xr:uid="{00000000-0005-0000-0000-000053D80000}"/>
    <cellStyle name="Normal 8 2 3 4 3 2 2 2" xfId="32063" xr:uid="{00000000-0005-0000-0000-000054D80000}"/>
    <cellStyle name="Normal 8 2 3 4 3 2 2 2 2" xfId="32064" xr:uid="{00000000-0005-0000-0000-000055D80000}"/>
    <cellStyle name="Normal 8 2 3 4 3 2 2 3" xfId="32065" xr:uid="{00000000-0005-0000-0000-000056D80000}"/>
    <cellStyle name="Normal 8 2 3 4 3 2 3" xfId="32066" xr:uid="{00000000-0005-0000-0000-000057D80000}"/>
    <cellStyle name="Normal 8 2 3 4 3 2 3 2" xfId="32067" xr:uid="{00000000-0005-0000-0000-000058D80000}"/>
    <cellStyle name="Normal 8 2 3 4 3 2 4" xfId="32068" xr:uid="{00000000-0005-0000-0000-000059D80000}"/>
    <cellStyle name="Normal 8 2 3 4 3 3" xfId="32069" xr:uid="{00000000-0005-0000-0000-00005AD80000}"/>
    <cellStyle name="Normal 8 2 3 4 3 3 2" xfId="32070" xr:uid="{00000000-0005-0000-0000-00005BD80000}"/>
    <cellStyle name="Normal 8 2 3 4 3 3 2 2" xfId="32071" xr:uid="{00000000-0005-0000-0000-00005CD80000}"/>
    <cellStyle name="Normal 8 2 3 4 3 3 3" xfId="32072" xr:uid="{00000000-0005-0000-0000-00005DD80000}"/>
    <cellStyle name="Normal 8 2 3 4 3 4" xfId="32073" xr:uid="{00000000-0005-0000-0000-00005ED80000}"/>
    <cellStyle name="Normal 8 2 3 4 3 4 2" xfId="32074" xr:uid="{00000000-0005-0000-0000-00005FD80000}"/>
    <cellStyle name="Normal 8 2 3 4 3 5" xfId="32075" xr:uid="{00000000-0005-0000-0000-000060D80000}"/>
    <cellStyle name="Normal 8 2 3 4 4" xfId="32076" xr:uid="{00000000-0005-0000-0000-000061D80000}"/>
    <cellStyle name="Normal 8 2 3 4 4 2" xfId="32077" xr:uid="{00000000-0005-0000-0000-000062D80000}"/>
    <cellStyle name="Normal 8 2 3 4 4 2 2" xfId="32078" xr:uid="{00000000-0005-0000-0000-000063D80000}"/>
    <cellStyle name="Normal 8 2 3 4 4 2 2 2" xfId="32079" xr:uid="{00000000-0005-0000-0000-000064D80000}"/>
    <cellStyle name="Normal 8 2 3 4 4 2 3" xfId="32080" xr:uid="{00000000-0005-0000-0000-000065D80000}"/>
    <cellStyle name="Normal 8 2 3 4 4 3" xfId="32081" xr:uid="{00000000-0005-0000-0000-000066D80000}"/>
    <cellStyle name="Normal 8 2 3 4 4 3 2" xfId="32082" xr:uid="{00000000-0005-0000-0000-000067D80000}"/>
    <cellStyle name="Normal 8 2 3 4 4 4" xfId="32083" xr:uid="{00000000-0005-0000-0000-000068D80000}"/>
    <cellStyle name="Normal 8 2 3 4 5" xfId="32084" xr:uid="{00000000-0005-0000-0000-000069D80000}"/>
    <cellStyle name="Normal 8 2 3 4 5 2" xfId="32085" xr:uid="{00000000-0005-0000-0000-00006AD80000}"/>
    <cellStyle name="Normal 8 2 3 4 5 2 2" xfId="32086" xr:uid="{00000000-0005-0000-0000-00006BD80000}"/>
    <cellStyle name="Normal 8 2 3 4 5 3" xfId="32087" xr:uid="{00000000-0005-0000-0000-00006CD80000}"/>
    <cellStyle name="Normal 8 2 3 4 6" xfId="32088" xr:uid="{00000000-0005-0000-0000-00006DD80000}"/>
    <cellStyle name="Normal 8 2 3 4 6 2" xfId="32089" xr:uid="{00000000-0005-0000-0000-00006ED80000}"/>
    <cellStyle name="Normal 8 2 3 4 7" xfId="32090" xr:uid="{00000000-0005-0000-0000-00006FD80000}"/>
    <cellStyle name="Normal 8 2 3 5" xfId="32091" xr:uid="{00000000-0005-0000-0000-000070D80000}"/>
    <cellStyle name="Normal 8 2 3 5 2" xfId="32092" xr:uid="{00000000-0005-0000-0000-000071D80000}"/>
    <cellStyle name="Normal 8 2 3 5 2 2" xfId="32093" xr:uid="{00000000-0005-0000-0000-000072D80000}"/>
    <cellStyle name="Normal 8 2 3 5 2 2 2" xfId="32094" xr:uid="{00000000-0005-0000-0000-000073D80000}"/>
    <cellStyle name="Normal 8 2 3 5 2 2 2 2" xfId="32095" xr:uid="{00000000-0005-0000-0000-000074D80000}"/>
    <cellStyle name="Normal 8 2 3 5 2 2 2 2 2" xfId="32096" xr:uid="{00000000-0005-0000-0000-000075D80000}"/>
    <cellStyle name="Normal 8 2 3 5 2 2 2 3" xfId="32097" xr:uid="{00000000-0005-0000-0000-000076D80000}"/>
    <cellStyle name="Normal 8 2 3 5 2 2 3" xfId="32098" xr:uid="{00000000-0005-0000-0000-000077D80000}"/>
    <cellStyle name="Normal 8 2 3 5 2 2 3 2" xfId="32099" xr:uid="{00000000-0005-0000-0000-000078D80000}"/>
    <cellStyle name="Normal 8 2 3 5 2 2 4" xfId="32100" xr:uid="{00000000-0005-0000-0000-000079D80000}"/>
    <cellStyle name="Normal 8 2 3 5 2 3" xfId="32101" xr:uid="{00000000-0005-0000-0000-00007AD80000}"/>
    <cellStyle name="Normal 8 2 3 5 2 3 2" xfId="32102" xr:uid="{00000000-0005-0000-0000-00007BD80000}"/>
    <cellStyle name="Normal 8 2 3 5 2 3 2 2" xfId="32103" xr:uid="{00000000-0005-0000-0000-00007CD80000}"/>
    <cellStyle name="Normal 8 2 3 5 2 3 3" xfId="32104" xr:uid="{00000000-0005-0000-0000-00007DD80000}"/>
    <cellStyle name="Normal 8 2 3 5 2 4" xfId="32105" xr:uid="{00000000-0005-0000-0000-00007ED80000}"/>
    <cellStyle name="Normal 8 2 3 5 2 4 2" xfId="32106" xr:uid="{00000000-0005-0000-0000-00007FD80000}"/>
    <cellStyle name="Normal 8 2 3 5 2 5" xfId="32107" xr:uid="{00000000-0005-0000-0000-000080D80000}"/>
    <cellStyle name="Normal 8 2 3 5 3" xfId="32108" xr:uid="{00000000-0005-0000-0000-000081D80000}"/>
    <cellStyle name="Normal 8 2 3 5 3 2" xfId="32109" xr:uid="{00000000-0005-0000-0000-000082D80000}"/>
    <cellStyle name="Normal 8 2 3 5 3 2 2" xfId="32110" xr:uid="{00000000-0005-0000-0000-000083D80000}"/>
    <cellStyle name="Normal 8 2 3 5 3 2 2 2" xfId="32111" xr:uid="{00000000-0005-0000-0000-000084D80000}"/>
    <cellStyle name="Normal 8 2 3 5 3 2 3" xfId="32112" xr:uid="{00000000-0005-0000-0000-000085D80000}"/>
    <cellStyle name="Normal 8 2 3 5 3 3" xfId="32113" xr:uid="{00000000-0005-0000-0000-000086D80000}"/>
    <cellStyle name="Normal 8 2 3 5 3 3 2" xfId="32114" xr:uid="{00000000-0005-0000-0000-000087D80000}"/>
    <cellStyle name="Normal 8 2 3 5 3 4" xfId="32115" xr:uid="{00000000-0005-0000-0000-000088D80000}"/>
    <cellStyle name="Normal 8 2 3 5 4" xfId="32116" xr:uid="{00000000-0005-0000-0000-000089D80000}"/>
    <cellStyle name="Normal 8 2 3 5 4 2" xfId="32117" xr:uid="{00000000-0005-0000-0000-00008AD80000}"/>
    <cellStyle name="Normal 8 2 3 5 4 2 2" xfId="32118" xr:uid="{00000000-0005-0000-0000-00008BD80000}"/>
    <cellStyle name="Normal 8 2 3 5 4 3" xfId="32119" xr:uid="{00000000-0005-0000-0000-00008CD80000}"/>
    <cellStyle name="Normal 8 2 3 5 5" xfId="32120" xr:uid="{00000000-0005-0000-0000-00008DD80000}"/>
    <cellStyle name="Normal 8 2 3 5 5 2" xfId="32121" xr:uid="{00000000-0005-0000-0000-00008ED80000}"/>
    <cellStyle name="Normal 8 2 3 5 6" xfId="32122" xr:uid="{00000000-0005-0000-0000-00008FD80000}"/>
    <cellStyle name="Normal 8 2 3 6" xfId="32123" xr:uid="{00000000-0005-0000-0000-000090D80000}"/>
    <cellStyle name="Normal 8 2 3 6 2" xfId="32124" xr:uid="{00000000-0005-0000-0000-000091D80000}"/>
    <cellStyle name="Normal 8 2 3 6 2 2" xfId="32125" xr:uid="{00000000-0005-0000-0000-000092D80000}"/>
    <cellStyle name="Normal 8 2 3 6 2 2 2" xfId="32126" xr:uid="{00000000-0005-0000-0000-000093D80000}"/>
    <cellStyle name="Normal 8 2 3 6 2 2 2 2" xfId="32127" xr:uid="{00000000-0005-0000-0000-000094D80000}"/>
    <cellStyle name="Normal 8 2 3 6 2 2 3" xfId="32128" xr:uid="{00000000-0005-0000-0000-000095D80000}"/>
    <cellStyle name="Normal 8 2 3 6 2 3" xfId="32129" xr:uid="{00000000-0005-0000-0000-000096D80000}"/>
    <cellStyle name="Normal 8 2 3 6 2 3 2" xfId="32130" xr:uid="{00000000-0005-0000-0000-000097D80000}"/>
    <cellStyle name="Normal 8 2 3 6 2 4" xfId="32131" xr:uid="{00000000-0005-0000-0000-000098D80000}"/>
    <cellStyle name="Normal 8 2 3 6 3" xfId="32132" xr:uid="{00000000-0005-0000-0000-000099D80000}"/>
    <cellStyle name="Normal 8 2 3 6 3 2" xfId="32133" xr:uid="{00000000-0005-0000-0000-00009AD80000}"/>
    <cellStyle name="Normal 8 2 3 6 3 2 2" xfId="32134" xr:uid="{00000000-0005-0000-0000-00009BD80000}"/>
    <cellStyle name="Normal 8 2 3 6 3 3" xfId="32135" xr:uid="{00000000-0005-0000-0000-00009CD80000}"/>
    <cellStyle name="Normal 8 2 3 6 4" xfId="32136" xr:uid="{00000000-0005-0000-0000-00009DD80000}"/>
    <cellStyle name="Normal 8 2 3 6 4 2" xfId="32137" xr:uid="{00000000-0005-0000-0000-00009ED80000}"/>
    <cellStyle name="Normal 8 2 3 6 5" xfId="32138" xr:uid="{00000000-0005-0000-0000-00009FD80000}"/>
    <cellStyle name="Normal 8 2 3 7" xfId="32139" xr:uid="{00000000-0005-0000-0000-0000A0D80000}"/>
    <cellStyle name="Normal 8 2 3 7 2" xfId="32140" xr:uid="{00000000-0005-0000-0000-0000A1D80000}"/>
    <cellStyle name="Normal 8 2 3 7 2 2" xfId="32141" xr:uid="{00000000-0005-0000-0000-0000A2D80000}"/>
    <cellStyle name="Normal 8 2 3 7 2 2 2" xfId="32142" xr:uid="{00000000-0005-0000-0000-0000A3D80000}"/>
    <cellStyle name="Normal 8 2 3 7 2 3" xfId="32143" xr:uid="{00000000-0005-0000-0000-0000A4D80000}"/>
    <cellStyle name="Normal 8 2 3 7 3" xfId="32144" xr:uid="{00000000-0005-0000-0000-0000A5D80000}"/>
    <cellStyle name="Normal 8 2 3 7 3 2" xfId="32145" xr:uid="{00000000-0005-0000-0000-0000A6D80000}"/>
    <cellStyle name="Normal 8 2 3 7 4" xfId="32146" xr:uid="{00000000-0005-0000-0000-0000A7D80000}"/>
    <cellStyle name="Normal 8 2 3 8" xfId="32147" xr:uid="{00000000-0005-0000-0000-0000A8D80000}"/>
    <cellStyle name="Normal 8 2 3 8 2" xfId="32148" xr:uid="{00000000-0005-0000-0000-0000A9D80000}"/>
    <cellStyle name="Normal 8 2 3 8 2 2" xfId="32149" xr:uid="{00000000-0005-0000-0000-0000AAD80000}"/>
    <cellStyle name="Normal 8 2 3 8 3" xfId="32150" xr:uid="{00000000-0005-0000-0000-0000ABD80000}"/>
    <cellStyle name="Normal 8 2 3 9" xfId="32151" xr:uid="{00000000-0005-0000-0000-0000ACD80000}"/>
    <cellStyle name="Normal 8 2 3 9 2" xfId="32152" xr:uid="{00000000-0005-0000-0000-0000ADD80000}"/>
    <cellStyle name="Normal 8 2 4" xfId="32153" xr:uid="{00000000-0005-0000-0000-0000AED80000}"/>
    <cellStyle name="Normal 8 2 4 2" xfId="32154" xr:uid="{00000000-0005-0000-0000-0000AFD80000}"/>
    <cellStyle name="Normal 8 2 4 2 2" xfId="32155" xr:uid="{00000000-0005-0000-0000-0000B0D80000}"/>
    <cellStyle name="Normal 8 2 4 2 2 2" xfId="32156" xr:uid="{00000000-0005-0000-0000-0000B1D80000}"/>
    <cellStyle name="Normal 8 2 4 2 2 2 2" xfId="32157" xr:uid="{00000000-0005-0000-0000-0000B2D80000}"/>
    <cellStyle name="Normal 8 2 4 2 2 2 2 2" xfId="32158" xr:uid="{00000000-0005-0000-0000-0000B3D80000}"/>
    <cellStyle name="Normal 8 2 4 2 2 2 2 2 2" xfId="32159" xr:uid="{00000000-0005-0000-0000-0000B4D80000}"/>
    <cellStyle name="Normal 8 2 4 2 2 2 2 2 2 2" xfId="32160" xr:uid="{00000000-0005-0000-0000-0000B5D80000}"/>
    <cellStyle name="Normal 8 2 4 2 2 2 2 2 2 2 2" xfId="32161" xr:uid="{00000000-0005-0000-0000-0000B6D80000}"/>
    <cellStyle name="Normal 8 2 4 2 2 2 2 2 2 3" xfId="32162" xr:uid="{00000000-0005-0000-0000-0000B7D80000}"/>
    <cellStyle name="Normal 8 2 4 2 2 2 2 2 3" xfId="32163" xr:uid="{00000000-0005-0000-0000-0000B8D80000}"/>
    <cellStyle name="Normal 8 2 4 2 2 2 2 2 3 2" xfId="32164" xr:uid="{00000000-0005-0000-0000-0000B9D80000}"/>
    <cellStyle name="Normal 8 2 4 2 2 2 2 2 4" xfId="32165" xr:uid="{00000000-0005-0000-0000-0000BAD80000}"/>
    <cellStyle name="Normal 8 2 4 2 2 2 2 3" xfId="32166" xr:uid="{00000000-0005-0000-0000-0000BBD80000}"/>
    <cellStyle name="Normal 8 2 4 2 2 2 2 3 2" xfId="32167" xr:uid="{00000000-0005-0000-0000-0000BCD80000}"/>
    <cellStyle name="Normal 8 2 4 2 2 2 2 3 2 2" xfId="32168" xr:uid="{00000000-0005-0000-0000-0000BDD80000}"/>
    <cellStyle name="Normal 8 2 4 2 2 2 2 3 3" xfId="32169" xr:uid="{00000000-0005-0000-0000-0000BED80000}"/>
    <cellStyle name="Normal 8 2 4 2 2 2 2 4" xfId="32170" xr:uid="{00000000-0005-0000-0000-0000BFD80000}"/>
    <cellStyle name="Normal 8 2 4 2 2 2 2 4 2" xfId="32171" xr:uid="{00000000-0005-0000-0000-0000C0D80000}"/>
    <cellStyle name="Normal 8 2 4 2 2 2 2 5" xfId="32172" xr:uid="{00000000-0005-0000-0000-0000C1D80000}"/>
    <cellStyle name="Normal 8 2 4 2 2 2 3" xfId="32173" xr:uid="{00000000-0005-0000-0000-0000C2D80000}"/>
    <cellStyle name="Normal 8 2 4 2 2 2 3 2" xfId="32174" xr:uid="{00000000-0005-0000-0000-0000C3D80000}"/>
    <cellStyle name="Normal 8 2 4 2 2 2 3 2 2" xfId="32175" xr:uid="{00000000-0005-0000-0000-0000C4D80000}"/>
    <cellStyle name="Normal 8 2 4 2 2 2 3 2 2 2" xfId="32176" xr:uid="{00000000-0005-0000-0000-0000C5D80000}"/>
    <cellStyle name="Normal 8 2 4 2 2 2 3 2 3" xfId="32177" xr:uid="{00000000-0005-0000-0000-0000C6D80000}"/>
    <cellStyle name="Normal 8 2 4 2 2 2 3 3" xfId="32178" xr:uid="{00000000-0005-0000-0000-0000C7D80000}"/>
    <cellStyle name="Normal 8 2 4 2 2 2 3 3 2" xfId="32179" xr:uid="{00000000-0005-0000-0000-0000C8D80000}"/>
    <cellStyle name="Normal 8 2 4 2 2 2 3 4" xfId="32180" xr:uid="{00000000-0005-0000-0000-0000C9D80000}"/>
    <cellStyle name="Normal 8 2 4 2 2 2 4" xfId="32181" xr:uid="{00000000-0005-0000-0000-0000CAD80000}"/>
    <cellStyle name="Normal 8 2 4 2 2 2 4 2" xfId="32182" xr:uid="{00000000-0005-0000-0000-0000CBD80000}"/>
    <cellStyle name="Normal 8 2 4 2 2 2 4 2 2" xfId="32183" xr:uid="{00000000-0005-0000-0000-0000CCD80000}"/>
    <cellStyle name="Normal 8 2 4 2 2 2 4 3" xfId="32184" xr:uid="{00000000-0005-0000-0000-0000CDD80000}"/>
    <cellStyle name="Normal 8 2 4 2 2 2 5" xfId="32185" xr:uid="{00000000-0005-0000-0000-0000CED80000}"/>
    <cellStyle name="Normal 8 2 4 2 2 2 5 2" xfId="32186" xr:uid="{00000000-0005-0000-0000-0000CFD80000}"/>
    <cellStyle name="Normal 8 2 4 2 2 2 6" xfId="32187" xr:uid="{00000000-0005-0000-0000-0000D0D80000}"/>
    <cellStyle name="Normal 8 2 4 2 2 3" xfId="32188" xr:uid="{00000000-0005-0000-0000-0000D1D80000}"/>
    <cellStyle name="Normal 8 2 4 2 2 3 2" xfId="32189" xr:uid="{00000000-0005-0000-0000-0000D2D80000}"/>
    <cellStyle name="Normal 8 2 4 2 2 3 2 2" xfId="32190" xr:uid="{00000000-0005-0000-0000-0000D3D80000}"/>
    <cellStyle name="Normal 8 2 4 2 2 3 2 2 2" xfId="32191" xr:uid="{00000000-0005-0000-0000-0000D4D80000}"/>
    <cellStyle name="Normal 8 2 4 2 2 3 2 2 2 2" xfId="32192" xr:uid="{00000000-0005-0000-0000-0000D5D80000}"/>
    <cellStyle name="Normal 8 2 4 2 2 3 2 2 3" xfId="32193" xr:uid="{00000000-0005-0000-0000-0000D6D80000}"/>
    <cellStyle name="Normal 8 2 4 2 2 3 2 3" xfId="32194" xr:uid="{00000000-0005-0000-0000-0000D7D80000}"/>
    <cellStyle name="Normal 8 2 4 2 2 3 2 3 2" xfId="32195" xr:uid="{00000000-0005-0000-0000-0000D8D80000}"/>
    <cellStyle name="Normal 8 2 4 2 2 3 2 4" xfId="32196" xr:uid="{00000000-0005-0000-0000-0000D9D80000}"/>
    <cellStyle name="Normal 8 2 4 2 2 3 3" xfId="32197" xr:uid="{00000000-0005-0000-0000-0000DAD80000}"/>
    <cellStyle name="Normal 8 2 4 2 2 3 3 2" xfId="32198" xr:uid="{00000000-0005-0000-0000-0000DBD80000}"/>
    <cellStyle name="Normal 8 2 4 2 2 3 3 2 2" xfId="32199" xr:uid="{00000000-0005-0000-0000-0000DCD80000}"/>
    <cellStyle name="Normal 8 2 4 2 2 3 3 3" xfId="32200" xr:uid="{00000000-0005-0000-0000-0000DDD80000}"/>
    <cellStyle name="Normal 8 2 4 2 2 3 4" xfId="32201" xr:uid="{00000000-0005-0000-0000-0000DED80000}"/>
    <cellStyle name="Normal 8 2 4 2 2 3 4 2" xfId="32202" xr:uid="{00000000-0005-0000-0000-0000DFD80000}"/>
    <cellStyle name="Normal 8 2 4 2 2 3 5" xfId="32203" xr:uid="{00000000-0005-0000-0000-0000E0D80000}"/>
    <cellStyle name="Normal 8 2 4 2 2 4" xfId="32204" xr:uid="{00000000-0005-0000-0000-0000E1D80000}"/>
    <cellStyle name="Normal 8 2 4 2 2 4 2" xfId="32205" xr:uid="{00000000-0005-0000-0000-0000E2D80000}"/>
    <cellStyle name="Normal 8 2 4 2 2 4 2 2" xfId="32206" xr:uid="{00000000-0005-0000-0000-0000E3D80000}"/>
    <cellStyle name="Normal 8 2 4 2 2 4 2 2 2" xfId="32207" xr:uid="{00000000-0005-0000-0000-0000E4D80000}"/>
    <cellStyle name="Normal 8 2 4 2 2 4 2 3" xfId="32208" xr:uid="{00000000-0005-0000-0000-0000E5D80000}"/>
    <cellStyle name="Normal 8 2 4 2 2 4 3" xfId="32209" xr:uid="{00000000-0005-0000-0000-0000E6D80000}"/>
    <cellStyle name="Normal 8 2 4 2 2 4 3 2" xfId="32210" xr:uid="{00000000-0005-0000-0000-0000E7D80000}"/>
    <cellStyle name="Normal 8 2 4 2 2 4 4" xfId="32211" xr:uid="{00000000-0005-0000-0000-0000E8D80000}"/>
    <cellStyle name="Normal 8 2 4 2 2 5" xfId="32212" xr:uid="{00000000-0005-0000-0000-0000E9D80000}"/>
    <cellStyle name="Normal 8 2 4 2 2 5 2" xfId="32213" xr:uid="{00000000-0005-0000-0000-0000EAD80000}"/>
    <cellStyle name="Normal 8 2 4 2 2 5 2 2" xfId="32214" xr:uid="{00000000-0005-0000-0000-0000EBD80000}"/>
    <cellStyle name="Normal 8 2 4 2 2 5 3" xfId="32215" xr:uid="{00000000-0005-0000-0000-0000ECD80000}"/>
    <cellStyle name="Normal 8 2 4 2 2 6" xfId="32216" xr:uid="{00000000-0005-0000-0000-0000EDD80000}"/>
    <cellStyle name="Normal 8 2 4 2 2 6 2" xfId="32217" xr:uid="{00000000-0005-0000-0000-0000EED80000}"/>
    <cellStyle name="Normal 8 2 4 2 2 7" xfId="32218" xr:uid="{00000000-0005-0000-0000-0000EFD80000}"/>
    <cellStyle name="Normal 8 2 4 2 3" xfId="32219" xr:uid="{00000000-0005-0000-0000-0000F0D80000}"/>
    <cellStyle name="Normal 8 2 4 2 3 2" xfId="32220" xr:uid="{00000000-0005-0000-0000-0000F1D80000}"/>
    <cellStyle name="Normal 8 2 4 2 3 2 2" xfId="32221" xr:uid="{00000000-0005-0000-0000-0000F2D80000}"/>
    <cellStyle name="Normal 8 2 4 2 3 2 2 2" xfId="32222" xr:uid="{00000000-0005-0000-0000-0000F3D80000}"/>
    <cellStyle name="Normal 8 2 4 2 3 2 2 2 2" xfId="32223" xr:uid="{00000000-0005-0000-0000-0000F4D80000}"/>
    <cellStyle name="Normal 8 2 4 2 3 2 2 2 2 2" xfId="32224" xr:uid="{00000000-0005-0000-0000-0000F5D80000}"/>
    <cellStyle name="Normal 8 2 4 2 3 2 2 2 3" xfId="32225" xr:uid="{00000000-0005-0000-0000-0000F6D80000}"/>
    <cellStyle name="Normal 8 2 4 2 3 2 2 3" xfId="32226" xr:uid="{00000000-0005-0000-0000-0000F7D80000}"/>
    <cellStyle name="Normal 8 2 4 2 3 2 2 3 2" xfId="32227" xr:uid="{00000000-0005-0000-0000-0000F8D80000}"/>
    <cellStyle name="Normal 8 2 4 2 3 2 2 4" xfId="32228" xr:uid="{00000000-0005-0000-0000-0000F9D80000}"/>
    <cellStyle name="Normal 8 2 4 2 3 2 3" xfId="32229" xr:uid="{00000000-0005-0000-0000-0000FAD80000}"/>
    <cellStyle name="Normal 8 2 4 2 3 2 3 2" xfId="32230" xr:uid="{00000000-0005-0000-0000-0000FBD80000}"/>
    <cellStyle name="Normal 8 2 4 2 3 2 3 2 2" xfId="32231" xr:uid="{00000000-0005-0000-0000-0000FCD80000}"/>
    <cellStyle name="Normal 8 2 4 2 3 2 3 3" xfId="32232" xr:uid="{00000000-0005-0000-0000-0000FDD80000}"/>
    <cellStyle name="Normal 8 2 4 2 3 2 4" xfId="32233" xr:uid="{00000000-0005-0000-0000-0000FED80000}"/>
    <cellStyle name="Normal 8 2 4 2 3 2 4 2" xfId="32234" xr:uid="{00000000-0005-0000-0000-0000FFD80000}"/>
    <cellStyle name="Normal 8 2 4 2 3 2 5" xfId="32235" xr:uid="{00000000-0005-0000-0000-000000D90000}"/>
    <cellStyle name="Normal 8 2 4 2 3 3" xfId="32236" xr:uid="{00000000-0005-0000-0000-000001D90000}"/>
    <cellStyle name="Normal 8 2 4 2 3 3 2" xfId="32237" xr:uid="{00000000-0005-0000-0000-000002D90000}"/>
    <cellStyle name="Normal 8 2 4 2 3 3 2 2" xfId="32238" xr:uid="{00000000-0005-0000-0000-000003D90000}"/>
    <cellStyle name="Normal 8 2 4 2 3 3 2 2 2" xfId="32239" xr:uid="{00000000-0005-0000-0000-000004D90000}"/>
    <cellStyle name="Normal 8 2 4 2 3 3 2 3" xfId="32240" xr:uid="{00000000-0005-0000-0000-000005D90000}"/>
    <cellStyle name="Normal 8 2 4 2 3 3 3" xfId="32241" xr:uid="{00000000-0005-0000-0000-000006D90000}"/>
    <cellStyle name="Normal 8 2 4 2 3 3 3 2" xfId="32242" xr:uid="{00000000-0005-0000-0000-000007D90000}"/>
    <cellStyle name="Normal 8 2 4 2 3 3 4" xfId="32243" xr:uid="{00000000-0005-0000-0000-000008D90000}"/>
    <cellStyle name="Normal 8 2 4 2 3 4" xfId="32244" xr:uid="{00000000-0005-0000-0000-000009D90000}"/>
    <cellStyle name="Normal 8 2 4 2 3 4 2" xfId="32245" xr:uid="{00000000-0005-0000-0000-00000AD90000}"/>
    <cellStyle name="Normal 8 2 4 2 3 4 2 2" xfId="32246" xr:uid="{00000000-0005-0000-0000-00000BD90000}"/>
    <cellStyle name="Normal 8 2 4 2 3 4 3" xfId="32247" xr:uid="{00000000-0005-0000-0000-00000CD90000}"/>
    <cellStyle name="Normal 8 2 4 2 3 5" xfId="32248" xr:uid="{00000000-0005-0000-0000-00000DD90000}"/>
    <cellStyle name="Normal 8 2 4 2 3 5 2" xfId="32249" xr:uid="{00000000-0005-0000-0000-00000ED90000}"/>
    <cellStyle name="Normal 8 2 4 2 3 6" xfId="32250" xr:uid="{00000000-0005-0000-0000-00000FD90000}"/>
    <cellStyle name="Normal 8 2 4 2 4" xfId="32251" xr:uid="{00000000-0005-0000-0000-000010D90000}"/>
    <cellStyle name="Normal 8 2 4 2 4 2" xfId="32252" xr:uid="{00000000-0005-0000-0000-000011D90000}"/>
    <cellStyle name="Normal 8 2 4 2 4 2 2" xfId="32253" xr:uid="{00000000-0005-0000-0000-000012D90000}"/>
    <cellStyle name="Normal 8 2 4 2 4 2 2 2" xfId="32254" xr:uid="{00000000-0005-0000-0000-000013D90000}"/>
    <cellStyle name="Normal 8 2 4 2 4 2 2 2 2" xfId="32255" xr:uid="{00000000-0005-0000-0000-000014D90000}"/>
    <cellStyle name="Normal 8 2 4 2 4 2 2 3" xfId="32256" xr:uid="{00000000-0005-0000-0000-000015D90000}"/>
    <cellStyle name="Normal 8 2 4 2 4 2 3" xfId="32257" xr:uid="{00000000-0005-0000-0000-000016D90000}"/>
    <cellStyle name="Normal 8 2 4 2 4 2 3 2" xfId="32258" xr:uid="{00000000-0005-0000-0000-000017D90000}"/>
    <cellStyle name="Normal 8 2 4 2 4 2 4" xfId="32259" xr:uid="{00000000-0005-0000-0000-000018D90000}"/>
    <cellStyle name="Normal 8 2 4 2 4 3" xfId="32260" xr:uid="{00000000-0005-0000-0000-000019D90000}"/>
    <cellStyle name="Normal 8 2 4 2 4 3 2" xfId="32261" xr:uid="{00000000-0005-0000-0000-00001AD90000}"/>
    <cellStyle name="Normal 8 2 4 2 4 3 2 2" xfId="32262" xr:uid="{00000000-0005-0000-0000-00001BD90000}"/>
    <cellStyle name="Normal 8 2 4 2 4 3 3" xfId="32263" xr:uid="{00000000-0005-0000-0000-00001CD90000}"/>
    <cellStyle name="Normal 8 2 4 2 4 4" xfId="32264" xr:uid="{00000000-0005-0000-0000-00001DD90000}"/>
    <cellStyle name="Normal 8 2 4 2 4 4 2" xfId="32265" xr:uid="{00000000-0005-0000-0000-00001ED90000}"/>
    <cellStyle name="Normal 8 2 4 2 4 5" xfId="32266" xr:uid="{00000000-0005-0000-0000-00001FD90000}"/>
    <cellStyle name="Normal 8 2 4 2 5" xfId="32267" xr:uid="{00000000-0005-0000-0000-000020D90000}"/>
    <cellStyle name="Normal 8 2 4 2 5 2" xfId="32268" xr:uid="{00000000-0005-0000-0000-000021D90000}"/>
    <cellStyle name="Normal 8 2 4 2 5 2 2" xfId="32269" xr:uid="{00000000-0005-0000-0000-000022D90000}"/>
    <cellStyle name="Normal 8 2 4 2 5 2 2 2" xfId="32270" xr:uid="{00000000-0005-0000-0000-000023D90000}"/>
    <cellStyle name="Normal 8 2 4 2 5 2 3" xfId="32271" xr:uid="{00000000-0005-0000-0000-000024D90000}"/>
    <cellStyle name="Normal 8 2 4 2 5 3" xfId="32272" xr:uid="{00000000-0005-0000-0000-000025D90000}"/>
    <cellStyle name="Normal 8 2 4 2 5 3 2" xfId="32273" xr:uid="{00000000-0005-0000-0000-000026D90000}"/>
    <cellStyle name="Normal 8 2 4 2 5 4" xfId="32274" xr:uid="{00000000-0005-0000-0000-000027D90000}"/>
    <cellStyle name="Normal 8 2 4 2 6" xfId="32275" xr:uid="{00000000-0005-0000-0000-000028D90000}"/>
    <cellStyle name="Normal 8 2 4 2 6 2" xfId="32276" xr:uid="{00000000-0005-0000-0000-000029D90000}"/>
    <cellStyle name="Normal 8 2 4 2 6 2 2" xfId="32277" xr:uid="{00000000-0005-0000-0000-00002AD90000}"/>
    <cellStyle name="Normal 8 2 4 2 6 3" xfId="32278" xr:uid="{00000000-0005-0000-0000-00002BD90000}"/>
    <cellStyle name="Normal 8 2 4 2 7" xfId="32279" xr:uid="{00000000-0005-0000-0000-00002CD90000}"/>
    <cellStyle name="Normal 8 2 4 2 7 2" xfId="32280" xr:uid="{00000000-0005-0000-0000-00002DD90000}"/>
    <cellStyle name="Normal 8 2 4 2 8" xfId="32281" xr:uid="{00000000-0005-0000-0000-00002ED90000}"/>
    <cellStyle name="Normal 8 2 4 3" xfId="32282" xr:uid="{00000000-0005-0000-0000-00002FD90000}"/>
    <cellStyle name="Normal 8 2 4 3 2" xfId="32283" xr:uid="{00000000-0005-0000-0000-000030D90000}"/>
    <cellStyle name="Normal 8 2 4 3 2 2" xfId="32284" xr:uid="{00000000-0005-0000-0000-000031D90000}"/>
    <cellStyle name="Normal 8 2 4 3 2 2 2" xfId="32285" xr:uid="{00000000-0005-0000-0000-000032D90000}"/>
    <cellStyle name="Normal 8 2 4 3 2 2 2 2" xfId="32286" xr:uid="{00000000-0005-0000-0000-000033D90000}"/>
    <cellStyle name="Normal 8 2 4 3 2 2 2 2 2" xfId="32287" xr:uid="{00000000-0005-0000-0000-000034D90000}"/>
    <cellStyle name="Normal 8 2 4 3 2 2 2 2 2 2" xfId="32288" xr:uid="{00000000-0005-0000-0000-000035D90000}"/>
    <cellStyle name="Normal 8 2 4 3 2 2 2 2 3" xfId="32289" xr:uid="{00000000-0005-0000-0000-000036D90000}"/>
    <cellStyle name="Normal 8 2 4 3 2 2 2 3" xfId="32290" xr:uid="{00000000-0005-0000-0000-000037D90000}"/>
    <cellStyle name="Normal 8 2 4 3 2 2 2 3 2" xfId="32291" xr:uid="{00000000-0005-0000-0000-000038D90000}"/>
    <cellStyle name="Normal 8 2 4 3 2 2 2 4" xfId="32292" xr:uid="{00000000-0005-0000-0000-000039D90000}"/>
    <cellStyle name="Normal 8 2 4 3 2 2 3" xfId="32293" xr:uid="{00000000-0005-0000-0000-00003AD90000}"/>
    <cellStyle name="Normal 8 2 4 3 2 2 3 2" xfId="32294" xr:uid="{00000000-0005-0000-0000-00003BD90000}"/>
    <cellStyle name="Normal 8 2 4 3 2 2 3 2 2" xfId="32295" xr:uid="{00000000-0005-0000-0000-00003CD90000}"/>
    <cellStyle name="Normal 8 2 4 3 2 2 3 3" xfId="32296" xr:uid="{00000000-0005-0000-0000-00003DD90000}"/>
    <cellStyle name="Normal 8 2 4 3 2 2 4" xfId="32297" xr:uid="{00000000-0005-0000-0000-00003ED90000}"/>
    <cellStyle name="Normal 8 2 4 3 2 2 4 2" xfId="32298" xr:uid="{00000000-0005-0000-0000-00003FD90000}"/>
    <cellStyle name="Normal 8 2 4 3 2 2 5" xfId="32299" xr:uid="{00000000-0005-0000-0000-000040D90000}"/>
    <cellStyle name="Normal 8 2 4 3 2 3" xfId="32300" xr:uid="{00000000-0005-0000-0000-000041D90000}"/>
    <cellStyle name="Normal 8 2 4 3 2 3 2" xfId="32301" xr:uid="{00000000-0005-0000-0000-000042D90000}"/>
    <cellStyle name="Normal 8 2 4 3 2 3 2 2" xfId="32302" xr:uid="{00000000-0005-0000-0000-000043D90000}"/>
    <cellStyle name="Normal 8 2 4 3 2 3 2 2 2" xfId="32303" xr:uid="{00000000-0005-0000-0000-000044D90000}"/>
    <cellStyle name="Normal 8 2 4 3 2 3 2 3" xfId="32304" xr:uid="{00000000-0005-0000-0000-000045D90000}"/>
    <cellStyle name="Normal 8 2 4 3 2 3 3" xfId="32305" xr:uid="{00000000-0005-0000-0000-000046D90000}"/>
    <cellStyle name="Normal 8 2 4 3 2 3 3 2" xfId="32306" xr:uid="{00000000-0005-0000-0000-000047D90000}"/>
    <cellStyle name="Normal 8 2 4 3 2 3 4" xfId="32307" xr:uid="{00000000-0005-0000-0000-000048D90000}"/>
    <cellStyle name="Normal 8 2 4 3 2 4" xfId="32308" xr:uid="{00000000-0005-0000-0000-000049D90000}"/>
    <cellStyle name="Normal 8 2 4 3 2 4 2" xfId="32309" xr:uid="{00000000-0005-0000-0000-00004AD90000}"/>
    <cellStyle name="Normal 8 2 4 3 2 4 2 2" xfId="32310" xr:uid="{00000000-0005-0000-0000-00004BD90000}"/>
    <cellStyle name="Normal 8 2 4 3 2 4 3" xfId="32311" xr:uid="{00000000-0005-0000-0000-00004CD90000}"/>
    <cellStyle name="Normal 8 2 4 3 2 5" xfId="32312" xr:uid="{00000000-0005-0000-0000-00004DD90000}"/>
    <cellStyle name="Normal 8 2 4 3 2 5 2" xfId="32313" xr:uid="{00000000-0005-0000-0000-00004ED90000}"/>
    <cellStyle name="Normal 8 2 4 3 2 6" xfId="32314" xr:uid="{00000000-0005-0000-0000-00004FD90000}"/>
    <cellStyle name="Normal 8 2 4 3 3" xfId="32315" xr:uid="{00000000-0005-0000-0000-000050D90000}"/>
    <cellStyle name="Normal 8 2 4 3 3 2" xfId="32316" xr:uid="{00000000-0005-0000-0000-000051D90000}"/>
    <cellStyle name="Normal 8 2 4 3 3 2 2" xfId="32317" xr:uid="{00000000-0005-0000-0000-000052D90000}"/>
    <cellStyle name="Normal 8 2 4 3 3 2 2 2" xfId="32318" xr:uid="{00000000-0005-0000-0000-000053D90000}"/>
    <cellStyle name="Normal 8 2 4 3 3 2 2 2 2" xfId="32319" xr:uid="{00000000-0005-0000-0000-000054D90000}"/>
    <cellStyle name="Normal 8 2 4 3 3 2 2 3" xfId="32320" xr:uid="{00000000-0005-0000-0000-000055D90000}"/>
    <cellStyle name="Normal 8 2 4 3 3 2 3" xfId="32321" xr:uid="{00000000-0005-0000-0000-000056D90000}"/>
    <cellStyle name="Normal 8 2 4 3 3 2 3 2" xfId="32322" xr:uid="{00000000-0005-0000-0000-000057D90000}"/>
    <cellStyle name="Normal 8 2 4 3 3 2 4" xfId="32323" xr:uid="{00000000-0005-0000-0000-000058D90000}"/>
    <cellStyle name="Normal 8 2 4 3 3 3" xfId="32324" xr:uid="{00000000-0005-0000-0000-000059D90000}"/>
    <cellStyle name="Normal 8 2 4 3 3 3 2" xfId="32325" xr:uid="{00000000-0005-0000-0000-00005AD90000}"/>
    <cellStyle name="Normal 8 2 4 3 3 3 2 2" xfId="32326" xr:uid="{00000000-0005-0000-0000-00005BD90000}"/>
    <cellStyle name="Normal 8 2 4 3 3 3 3" xfId="32327" xr:uid="{00000000-0005-0000-0000-00005CD90000}"/>
    <cellStyle name="Normal 8 2 4 3 3 4" xfId="32328" xr:uid="{00000000-0005-0000-0000-00005DD90000}"/>
    <cellStyle name="Normal 8 2 4 3 3 4 2" xfId="32329" xr:uid="{00000000-0005-0000-0000-00005ED90000}"/>
    <cellStyle name="Normal 8 2 4 3 3 5" xfId="32330" xr:uid="{00000000-0005-0000-0000-00005FD90000}"/>
    <cellStyle name="Normal 8 2 4 3 4" xfId="32331" xr:uid="{00000000-0005-0000-0000-000060D90000}"/>
    <cellStyle name="Normal 8 2 4 3 4 2" xfId="32332" xr:uid="{00000000-0005-0000-0000-000061D90000}"/>
    <cellStyle name="Normal 8 2 4 3 4 2 2" xfId="32333" xr:uid="{00000000-0005-0000-0000-000062D90000}"/>
    <cellStyle name="Normal 8 2 4 3 4 2 2 2" xfId="32334" xr:uid="{00000000-0005-0000-0000-000063D90000}"/>
    <cellStyle name="Normal 8 2 4 3 4 2 3" xfId="32335" xr:uid="{00000000-0005-0000-0000-000064D90000}"/>
    <cellStyle name="Normal 8 2 4 3 4 3" xfId="32336" xr:uid="{00000000-0005-0000-0000-000065D90000}"/>
    <cellStyle name="Normal 8 2 4 3 4 3 2" xfId="32337" xr:uid="{00000000-0005-0000-0000-000066D90000}"/>
    <cellStyle name="Normal 8 2 4 3 4 4" xfId="32338" xr:uid="{00000000-0005-0000-0000-000067D90000}"/>
    <cellStyle name="Normal 8 2 4 3 5" xfId="32339" xr:uid="{00000000-0005-0000-0000-000068D90000}"/>
    <cellStyle name="Normal 8 2 4 3 5 2" xfId="32340" xr:uid="{00000000-0005-0000-0000-000069D90000}"/>
    <cellStyle name="Normal 8 2 4 3 5 2 2" xfId="32341" xr:uid="{00000000-0005-0000-0000-00006AD90000}"/>
    <cellStyle name="Normal 8 2 4 3 5 3" xfId="32342" xr:uid="{00000000-0005-0000-0000-00006BD90000}"/>
    <cellStyle name="Normal 8 2 4 3 6" xfId="32343" xr:uid="{00000000-0005-0000-0000-00006CD90000}"/>
    <cellStyle name="Normal 8 2 4 3 6 2" xfId="32344" xr:uid="{00000000-0005-0000-0000-00006DD90000}"/>
    <cellStyle name="Normal 8 2 4 3 7" xfId="32345" xr:uid="{00000000-0005-0000-0000-00006ED90000}"/>
    <cellStyle name="Normal 8 2 4 4" xfId="32346" xr:uid="{00000000-0005-0000-0000-00006FD90000}"/>
    <cellStyle name="Normal 8 2 4 4 2" xfId="32347" xr:uid="{00000000-0005-0000-0000-000070D90000}"/>
    <cellStyle name="Normal 8 2 4 4 2 2" xfId="32348" xr:uid="{00000000-0005-0000-0000-000071D90000}"/>
    <cellStyle name="Normal 8 2 4 4 2 2 2" xfId="32349" xr:uid="{00000000-0005-0000-0000-000072D90000}"/>
    <cellStyle name="Normal 8 2 4 4 2 2 2 2" xfId="32350" xr:uid="{00000000-0005-0000-0000-000073D90000}"/>
    <cellStyle name="Normal 8 2 4 4 2 2 2 2 2" xfId="32351" xr:uid="{00000000-0005-0000-0000-000074D90000}"/>
    <cellStyle name="Normal 8 2 4 4 2 2 2 3" xfId="32352" xr:uid="{00000000-0005-0000-0000-000075D90000}"/>
    <cellStyle name="Normal 8 2 4 4 2 2 3" xfId="32353" xr:uid="{00000000-0005-0000-0000-000076D90000}"/>
    <cellStyle name="Normal 8 2 4 4 2 2 3 2" xfId="32354" xr:uid="{00000000-0005-0000-0000-000077D90000}"/>
    <cellStyle name="Normal 8 2 4 4 2 2 4" xfId="32355" xr:uid="{00000000-0005-0000-0000-000078D90000}"/>
    <cellStyle name="Normal 8 2 4 4 2 3" xfId="32356" xr:uid="{00000000-0005-0000-0000-000079D90000}"/>
    <cellStyle name="Normal 8 2 4 4 2 3 2" xfId="32357" xr:uid="{00000000-0005-0000-0000-00007AD90000}"/>
    <cellStyle name="Normal 8 2 4 4 2 3 2 2" xfId="32358" xr:uid="{00000000-0005-0000-0000-00007BD90000}"/>
    <cellStyle name="Normal 8 2 4 4 2 3 3" xfId="32359" xr:uid="{00000000-0005-0000-0000-00007CD90000}"/>
    <cellStyle name="Normal 8 2 4 4 2 4" xfId="32360" xr:uid="{00000000-0005-0000-0000-00007DD90000}"/>
    <cellStyle name="Normal 8 2 4 4 2 4 2" xfId="32361" xr:uid="{00000000-0005-0000-0000-00007ED90000}"/>
    <cellStyle name="Normal 8 2 4 4 2 5" xfId="32362" xr:uid="{00000000-0005-0000-0000-00007FD90000}"/>
    <cellStyle name="Normal 8 2 4 4 3" xfId="32363" xr:uid="{00000000-0005-0000-0000-000080D90000}"/>
    <cellStyle name="Normal 8 2 4 4 3 2" xfId="32364" xr:uid="{00000000-0005-0000-0000-000081D90000}"/>
    <cellStyle name="Normal 8 2 4 4 3 2 2" xfId="32365" xr:uid="{00000000-0005-0000-0000-000082D90000}"/>
    <cellStyle name="Normal 8 2 4 4 3 2 2 2" xfId="32366" xr:uid="{00000000-0005-0000-0000-000083D90000}"/>
    <cellStyle name="Normal 8 2 4 4 3 2 3" xfId="32367" xr:uid="{00000000-0005-0000-0000-000084D90000}"/>
    <cellStyle name="Normal 8 2 4 4 3 3" xfId="32368" xr:uid="{00000000-0005-0000-0000-000085D90000}"/>
    <cellStyle name="Normal 8 2 4 4 3 3 2" xfId="32369" xr:uid="{00000000-0005-0000-0000-000086D90000}"/>
    <cellStyle name="Normal 8 2 4 4 3 4" xfId="32370" xr:uid="{00000000-0005-0000-0000-000087D90000}"/>
    <cellStyle name="Normal 8 2 4 4 4" xfId="32371" xr:uid="{00000000-0005-0000-0000-000088D90000}"/>
    <cellStyle name="Normal 8 2 4 4 4 2" xfId="32372" xr:uid="{00000000-0005-0000-0000-000089D90000}"/>
    <cellStyle name="Normal 8 2 4 4 4 2 2" xfId="32373" xr:uid="{00000000-0005-0000-0000-00008AD90000}"/>
    <cellStyle name="Normal 8 2 4 4 4 3" xfId="32374" xr:uid="{00000000-0005-0000-0000-00008BD90000}"/>
    <cellStyle name="Normal 8 2 4 4 5" xfId="32375" xr:uid="{00000000-0005-0000-0000-00008CD90000}"/>
    <cellStyle name="Normal 8 2 4 4 5 2" xfId="32376" xr:uid="{00000000-0005-0000-0000-00008DD90000}"/>
    <cellStyle name="Normal 8 2 4 4 6" xfId="32377" xr:uid="{00000000-0005-0000-0000-00008ED90000}"/>
    <cellStyle name="Normal 8 2 4 5" xfId="32378" xr:uid="{00000000-0005-0000-0000-00008FD90000}"/>
    <cellStyle name="Normal 8 2 4 5 2" xfId="32379" xr:uid="{00000000-0005-0000-0000-000090D90000}"/>
    <cellStyle name="Normal 8 2 4 5 2 2" xfId="32380" xr:uid="{00000000-0005-0000-0000-000091D90000}"/>
    <cellStyle name="Normal 8 2 4 5 2 2 2" xfId="32381" xr:uid="{00000000-0005-0000-0000-000092D90000}"/>
    <cellStyle name="Normal 8 2 4 5 2 2 2 2" xfId="32382" xr:uid="{00000000-0005-0000-0000-000093D90000}"/>
    <cellStyle name="Normal 8 2 4 5 2 2 3" xfId="32383" xr:uid="{00000000-0005-0000-0000-000094D90000}"/>
    <cellStyle name="Normal 8 2 4 5 2 3" xfId="32384" xr:uid="{00000000-0005-0000-0000-000095D90000}"/>
    <cellStyle name="Normal 8 2 4 5 2 3 2" xfId="32385" xr:uid="{00000000-0005-0000-0000-000096D90000}"/>
    <cellStyle name="Normal 8 2 4 5 2 4" xfId="32386" xr:uid="{00000000-0005-0000-0000-000097D90000}"/>
    <cellStyle name="Normal 8 2 4 5 3" xfId="32387" xr:uid="{00000000-0005-0000-0000-000098D90000}"/>
    <cellStyle name="Normal 8 2 4 5 3 2" xfId="32388" xr:uid="{00000000-0005-0000-0000-000099D90000}"/>
    <cellStyle name="Normal 8 2 4 5 3 2 2" xfId="32389" xr:uid="{00000000-0005-0000-0000-00009AD90000}"/>
    <cellStyle name="Normal 8 2 4 5 3 3" xfId="32390" xr:uid="{00000000-0005-0000-0000-00009BD90000}"/>
    <cellStyle name="Normal 8 2 4 5 4" xfId="32391" xr:uid="{00000000-0005-0000-0000-00009CD90000}"/>
    <cellStyle name="Normal 8 2 4 5 4 2" xfId="32392" xr:uid="{00000000-0005-0000-0000-00009DD90000}"/>
    <cellStyle name="Normal 8 2 4 5 5" xfId="32393" xr:uid="{00000000-0005-0000-0000-00009ED90000}"/>
    <cellStyle name="Normal 8 2 4 6" xfId="32394" xr:uid="{00000000-0005-0000-0000-00009FD90000}"/>
    <cellStyle name="Normal 8 2 4 6 2" xfId="32395" xr:uid="{00000000-0005-0000-0000-0000A0D90000}"/>
    <cellStyle name="Normal 8 2 4 6 2 2" xfId="32396" xr:uid="{00000000-0005-0000-0000-0000A1D90000}"/>
    <cellStyle name="Normal 8 2 4 6 2 2 2" xfId="32397" xr:uid="{00000000-0005-0000-0000-0000A2D90000}"/>
    <cellStyle name="Normal 8 2 4 6 2 3" xfId="32398" xr:uid="{00000000-0005-0000-0000-0000A3D90000}"/>
    <cellStyle name="Normal 8 2 4 6 3" xfId="32399" xr:uid="{00000000-0005-0000-0000-0000A4D90000}"/>
    <cellStyle name="Normal 8 2 4 6 3 2" xfId="32400" xr:uid="{00000000-0005-0000-0000-0000A5D90000}"/>
    <cellStyle name="Normal 8 2 4 6 4" xfId="32401" xr:uid="{00000000-0005-0000-0000-0000A6D90000}"/>
    <cellStyle name="Normal 8 2 4 7" xfId="32402" xr:uid="{00000000-0005-0000-0000-0000A7D90000}"/>
    <cellStyle name="Normal 8 2 4 7 2" xfId="32403" xr:uid="{00000000-0005-0000-0000-0000A8D90000}"/>
    <cellStyle name="Normal 8 2 4 7 2 2" xfId="32404" xr:uid="{00000000-0005-0000-0000-0000A9D90000}"/>
    <cellStyle name="Normal 8 2 4 7 3" xfId="32405" xr:uid="{00000000-0005-0000-0000-0000AAD90000}"/>
    <cellStyle name="Normal 8 2 4 8" xfId="32406" xr:uid="{00000000-0005-0000-0000-0000ABD90000}"/>
    <cellStyle name="Normal 8 2 4 8 2" xfId="32407" xr:uid="{00000000-0005-0000-0000-0000ACD90000}"/>
    <cellStyle name="Normal 8 2 4 9" xfId="32408" xr:uid="{00000000-0005-0000-0000-0000ADD90000}"/>
    <cellStyle name="Normal 8 2 5" xfId="32409" xr:uid="{00000000-0005-0000-0000-0000AED90000}"/>
    <cellStyle name="Normal 8 2 5 2" xfId="32410" xr:uid="{00000000-0005-0000-0000-0000AFD90000}"/>
    <cellStyle name="Normal 8 2 5 2 2" xfId="32411" xr:uid="{00000000-0005-0000-0000-0000B0D90000}"/>
    <cellStyle name="Normal 8 2 5 2 2 2" xfId="32412" xr:uid="{00000000-0005-0000-0000-0000B1D90000}"/>
    <cellStyle name="Normal 8 2 5 2 2 2 2" xfId="32413" xr:uid="{00000000-0005-0000-0000-0000B2D90000}"/>
    <cellStyle name="Normal 8 2 5 2 2 2 2 2" xfId="32414" xr:uid="{00000000-0005-0000-0000-0000B3D90000}"/>
    <cellStyle name="Normal 8 2 5 2 2 2 2 2 2" xfId="32415" xr:uid="{00000000-0005-0000-0000-0000B4D90000}"/>
    <cellStyle name="Normal 8 2 5 2 2 2 2 2 2 2" xfId="32416" xr:uid="{00000000-0005-0000-0000-0000B5D90000}"/>
    <cellStyle name="Normal 8 2 5 2 2 2 2 2 3" xfId="32417" xr:uid="{00000000-0005-0000-0000-0000B6D90000}"/>
    <cellStyle name="Normal 8 2 5 2 2 2 2 3" xfId="32418" xr:uid="{00000000-0005-0000-0000-0000B7D90000}"/>
    <cellStyle name="Normal 8 2 5 2 2 2 2 3 2" xfId="32419" xr:uid="{00000000-0005-0000-0000-0000B8D90000}"/>
    <cellStyle name="Normal 8 2 5 2 2 2 2 4" xfId="32420" xr:uid="{00000000-0005-0000-0000-0000B9D90000}"/>
    <cellStyle name="Normal 8 2 5 2 2 2 3" xfId="32421" xr:uid="{00000000-0005-0000-0000-0000BAD90000}"/>
    <cellStyle name="Normal 8 2 5 2 2 2 3 2" xfId="32422" xr:uid="{00000000-0005-0000-0000-0000BBD90000}"/>
    <cellStyle name="Normal 8 2 5 2 2 2 3 2 2" xfId="32423" xr:uid="{00000000-0005-0000-0000-0000BCD90000}"/>
    <cellStyle name="Normal 8 2 5 2 2 2 3 3" xfId="32424" xr:uid="{00000000-0005-0000-0000-0000BDD90000}"/>
    <cellStyle name="Normal 8 2 5 2 2 2 4" xfId="32425" xr:uid="{00000000-0005-0000-0000-0000BED90000}"/>
    <cellStyle name="Normal 8 2 5 2 2 2 4 2" xfId="32426" xr:uid="{00000000-0005-0000-0000-0000BFD90000}"/>
    <cellStyle name="Normal 8 2 5 2 2 2 5" xfId="32427" xr:uid="{00000000-0005-0000-0000-0000C0D90000}"/>
    <cellStyle name="Normal 8 2 5 2 2 3" xfId="32428" xr:uid="{00000000-0005-0000-0000-0000C1D90000}"/>
    <cellStyle name="Normal 8 2 5 2 2 3 2" xfId="32429" xr:uid="{00000000-0005-0000-0000-0000C2D90000}"/>
    <cellStyle name="Normal 8 2 5 2 2 3 2 2" xfId="32430" xr:uid="{00000000-0005-0000-0000-0000C3D90000}"/>
    <cellStyle name="Normal 8 2 5 2 2 3 2 2 2" xfId="32431" xr:uid="{00000000-0005-0000-0000-0000C4D90000}"/>
    <cellStyle name="Normal 8 2 5 2 2 3 2 3" xfId="32432" xr:uid="{00000000-0005-0000-0000-0000C5D90000}"/>
    <cellStyle name="Normal 8 2 5 2 2 3 3" xfId="32433" xr:uid="{00000000-0005-0000-0000-0000C6D90000}"/>
    <cellStyle name="Normal 8 2 5 2 2 3 3 2" xfId="32434" xr:uid="{00000000-0005-0000-0000-0000C7D90000}"/>
    <cellStyle name="Normal 8 2 5 2 2 3 4" xfId="32435" xr:uid="{00000000-0005-0000-0000-0000C8D90000}"/>
    <cellStyle name="Normal 8 2 5 2 2 4" xfId="32436" xr:uid="{00000000-0005-0000-0000-0000C9D90000}"/>
    <cellStyle name="Normal 8 2 5 2 2 4 2" xfId="32437" xr:uid="{00000000-0005-0000-0000-0000CAD90000}"/>
    <cellStyle name="Normal 8 2 5 2 2 4 2 2" xfId="32438" xr:uid="{00000000-0005-0000-0000-0000CBD90000}"/>
    <cellStyle name="Normal 8 2 5 2 2 4 3" xfId="32439" xr:uid="{00000000-0005-0000-0000-0000CCD90000}"/>
    <cellStyle name="Normal 8 2 5 2 2 5" xfId="32440" xr:uid="{00000000-0005-0000-0000-0000CDD90000}"/>
    <cellStyle name="Normal 8 2 5 2 2 5 2" xfId="32441" xr:uid="{00000000-0005-0000-0000-0000CED90000}"/>
    <cellStyle name="Normal 8 2 5 2 2 6" xfId="32442" xr:uid="{00000000-0005-0000-0000-0000CFD90000}"/>
    <cellStyle name="Normal 8 2 5 2 3" xfId="32443" xr:uid="{00000000-0005-0000-0000-0000D0D90000}"/>
    <cellStyle name="Normal 8 2 5 2 3 2" xfId="32444" xr:uid="{00000000-0005-0000-0000-0000D1D90000}"/>
    <cellStyle name="Normal 8 2 5 2 3 2 2" xfId="32445" xr:uid="{00000000-0005-0000-0000-0000D2D90000}"/>
    <cellStyle name="Normal 8 2 5 2 3 2 2 2" xfId="32446" xr:uid="{00000000-0005-0000-0000-0000D3D90000}"/>
    <cellStyle name="Normal 8 2 5 2 3 2 2 2 2" xfId="32447" xr:uid="{00000000-0005-0000-0000-0000D4D90000}"/>
    <cellStyle name="Normal 8 2 5 2 3 2 2 3" xfId="32448" xr:uid="{00000000-0005-0000-0000-0000D5D90000}"/>
    <cellStyle name="Normal 8 2 5 2 3 2 3" xfId="32449" xr:uid="{00000000-0005-0000-0000-0000D6D90000}"/>
    <cellStyle name="Normal 8 2 5 2 3 2 3 2" xfId="32450" xr:uid="{00000000-0005-0000-0000-0000D7D90000}"/>
    <cellStyle name="Normal 8 2 5 2 3 2 4" xfId="32451" xr:uid="{00000000-0005-0000-0000-0000D8D90000}"/>
    <cellStyle name="Normal 8 2 5 2 3 3" xfId="32452" xr:uid="{00000000-0005-0000-0000-0000D9D90000}"/>
    <cellStyle name="Normal 8 2 5 2 3 3 2" xfId="32453" xr:uid="{00000000-0005-0000-0000-0000DAD90000}"/>
    <cellStyle name="Normal 8 2 5 2 3 3 2 2" xfId="32454" xr:uid="{00000000-0005-0000-0000-0000DBD90000}"/>
    <cellStyle name="Normal 8 2 5 2 3 3 3" xfId="32455" xr:uid="{00000000-0005-0000-0000-0000DCD90000}"/>
    <cellStyle name="Normal 8 2 5 2 3 4" xfId="32456" xr:uid="{00000000-0005-0000-0000-0000DDD90000}"/>
    <cellStyle name="Normal 8 2 5 2 3 4 2" xfId="32457" xr:uid="{00000000-0005-0000-0000-0000DED90000}"/>
    <cellStyle name="Normal 8 2 5 2 3 5" xfId="32458" xr:uid="{00000000-0005-0000-0000-0000DFD90000}"/>
    <cellStyle name="Normal 8 2 5 2 4" xfId="32459" xr:uid="{00000000-0005-0000-0000-0000E0D90000}"/>
    <cellStyle name="Normal 8 2 5 2 4 2" xfId="32460" xr:uid="{00000000-0005-0000-0000-0000E1D90000}"/>
    <cellStyle name="Normal 8 2 5 2 4 2 2" xfId="32461" xr:uid="{00000000-0005-0000-0000-0000E2D90000}"/>
    <cellStyle name="Normal 8 2 5 2 4 2 2 2" xfId="32462" xr:uid="{00000000-0005-0000-0000-0000E3D90000}"/>
    <cellStyle name="Normal 8 2 5 2 4 2 3" xfId="32463" xr:uid="{00000000-0005-0000-0000-0000E4D90000}"/>
    <cellStyle name="Normal 8 2 5 2 4 3" xfId="32464" xr:uid="{00000000-0005-0000-0000-0000E5D90000}"/>
    <cellStyle name="Normal 8 2 5 2 4 3 2" xfId="32465" xr:uid="{00000000-0005-0000-0000-0000E6D90000}"/>
    <cellStyle name="Normal 8 2 5 2 4 4" xfId="32466" xr:uid="{00000000-0005-0000-0000-0000E7D90000}"/>
    <cellStyle name="Normal 8 2 5 2 5" xfId="32467" xr:uid="{00000000-0005-0000-0000-0000E8D90000}"/>
    <cellStyle name="Normal 8 2 5 2 5 2" xfId="32468" xr:uid="{00000000-0005-0000-0000-0000E9D90000}"/>
    <cellStyle name="Normal 8 2 5 2 5 2 2" xfId="32469" xr:uid="{00000000-0005-0000-0000-0000EAD90000}"/>
    <cellStyle name="Normal 8 2 5 2 5 3" xfId="32470" xr:uid="{00000000-0005-0000-0000-0000EBD90000}"/>
    <cellStyle name="Normal 8 2 5 2 6" xfId="32471" xr:uid="{00000000-0005-0000-0000-0000ECD90000}"/>
    <cellStyle name="Normal 8 2 5 2 6 2" xfId="32472" xr:uid="{00000000-0005-0000-0000-0000EDD90000}"/>
    <cellStyle name="Normal 8 2 5 2 7" xfId="32473" xr:uid="{00000000-0005-0000-0000-0000EED90000}"/>
    <cellStyle name="Normal 8 2 5 3" xfId="32474" xr:uid="{00000000-0005-0000-0000-0000EFD90000}"/>
    <cellStyle name="Normal 8 2 5 3 2" xfId="32475" xr:uid="{00000000-0005-0000-0000-0000F0D90000}"/>
    <cellStyle name="Normal 8 2 5 3 2 2" xfId="32476" xr:uid="{00000000-0005-0000-0000-0000F1D90000}"/>
    <cellStyle name="Normal 8 2 5 3 2 2 2" xfId="32477" xr:uid="{00000000-0005-0000-0000-0000F2D90000}"/>
    <cellStyle name="Normal 8 2 5 3 2 2 2 2" xfId="32478" xr:uid="{00000000-0005-0000-0000-0000F3D90000}"/>
    <cellStyle name="Normal 8 2 5 3 2 2 2 2 2" xfId="32479" xr:uid="{00000000-0005-0000-0000-0000F4D90000}"/>
    <cellStyle name="Normal 8 2 5 3 2 2 2 3" xfId="32480" xr:uid="{00000000-0005-0000-0000-0000F5D90000}"/>
    <cellStyle name="Normal 8 2 5 3 2 2 3" xfId="32481" xr:uid="{00000000-0005-0000-0000-0000F6D90000}"/>
    <cellStyle name="Normal 8 2 5 3 2 2 3 2" xfId="32482" xr:uid="{00000000-0005-0000-0000-0000F7D90000}"/>
    <cellStyle name="Normal 8 2 5 3 2 2 4" xfId="32483" xr:uid="{00000000-0005-0000-0000-0000F8D90000}"/>
    <cellStyle name="Normal 8 2 5 3 2 3" xfId="32484" xr:uid="{00000000-0005-0000-0000-0000F9D90000}"/>
    <cellStyle name="Normal 8 2 5 3 2 3 2" xfId="32485" xr:uid="{00000000-0005-0000-0000-0000FAD90000}"/>
    <cellStyle name="Normal 8 2 5 3 2 3 2 2" xfId="32486" xr:uid="{00000000-0005-0000-0000-0000FBD90000}"/>
    <cellStyle name="Normal 8 2 5 3 2 3 3" xfId="32487" xr:uid="{00000000-0005-0000-0000-0000FCD90000}"/>
    <cellStyle name="Normal 8 2 5 3 2 4" xfId="32488" xr:uid="{00000000-0005-0000-0000-0000FDD90000}"/>
    <cellStyle name="Normal 8 2 5 3 2 4 2" xfId="32489" xr:uid="{00000000-0005-0000-0000-0000FED90000}"/>
    <cellStyle name="Normal 8 2 5 3 2 5" xfId="32490" xr:uid="{00000000-0005-0000-0000-0000FFD90000}"/>
    <cellStyle name="Normal 8 2 5 3 3" xfId="32491" xr:uid="{00000000-0005-0000-0000-000000DA0000}"/>
    <cellStyle name="Normal 8 2 5 3 3 2" xfId="32492" xr:uid="{00000000-0005-0000-0000-000001DA0000}"/>
    <cellStyle name="Normal 8 2 5 3 3 2 2" xfId="32493" xr:uid="{00000000-0005-0000-0000-000002DA0000}"/>
    <cellStyle name="Normal 8 2 5 3 3 2 2 2" xfId="32494" xr:uid="{00000000-0005-0000-0000-000003DA0000}"/>
    <cellStyle name="Normal 8 2 5 3 3 2 3" xfId="32495" xr:uid="{00000000-0005-0000-0000-000004DA0000}"/>
    <cellStyle name="Normal 8 2 5 3 3 3" xfId="32496" xr:uid="{00000000-0005-0000-0000-000005DA0000}"/>
    <cellStyle name="Normal 8 2 5 3 3 3 2" xfId="32497" xr:uid="{00000000-0005-0000-0000-000006DA0000}"/>
    <cellStyle name="Normal 8 2 5 3 3 4" xfId="32498" xr:uid="{00000000-0005-0000-0000-000007DA0000}"/>
    <cellStyle name="Normal 8 2 5 3 4" xfId="32499" xr:uid="{00000000-0005-0000-0000-000008DA0000}"/>
    <cellStyle name="Normal 8 2 5 3 4 2" xfId="32500" xr:uid="{00000000-0005-0000-0000-000009DA0000}"/>
    <cellStyle name="Normal 8 2 5 3 4 2 2" xfId="32501" xr:uid="{00000000-0005-0000-0000-00000ADA0000}"/>
    <cellStyle name="Normal 8 2 5 3 4 3" xfId="32502" xr:uid="{00000000-0005-0000-0000-00000BDA0000}"/>
    <cellStyle name="Normal 8 2 5 3 5" xfId="32503" xr:uid="{00000000-0005-0000-0000-00000CDA0000}"/>
    <cellStyle name="Normal 8 2 5 3 5 2" xfId="32504" xr:uid="{00000000-0005-0000-0000-00000DDA0000}"/>
    <cellStyle name="Normal 8 2 5 3 6" xfId="32505" xr:uid="{00000000-0005-0000-0000-00000EDA0000}"/>
    <cellStyle name="Normal 8 2 5 4" xfId="32506" xr:uid="{00000000-0005-0000-0000-00000FDA0000}"/>
    <cellStyle name="Normal 8 2 5 4 2" xfId="32507" xr:uid="{00000000-0005-0000-0000-000010DA0000}"/>
    <cellStyle name="Normal 8 2 5 4 2 2" xfId="32508" xr:uid="{00000000-0005-0000-0000-000011DA0000}"/>
    <cellStyle name="Normal 8 2 5 4 2 2 2" xfId="32509" xr:uid="{00000000-0005-0000-0000-000012DA0000}"/>
    <cellStyle name="Normal 8 2 5 4 2 2 2 2" xfId="32510" xr:uid="{00000000-0005-0000-0000-000013DA0000}"/>
    <cellStyle name="Normal 8 2 5 4 2 2 3" xfId="32511" xr:uid="{00000000-0005-0000-0000-000014DA0000}"/>
    <cellStyle name="Normal 8 2 5 4 2 3" xfId="32512" xr:uid="{00000000-0005-0000-0000-000015DA0000}"/>
    <cellStyle name="Normal 8 2 5 4 2 3 2" xfId="32513" xr:uid="{00000000-0005-0000-0000-000016DA0000}"/>
    <cellStyle name="Normal 8 2 5 4 2 4" xfId="32514" xr:uid="{00000000-0005-0000-0000-000017DA0000}"/>
    <cellStyle name="Normal 8 2 5 4 3" xfId="32515" xr:uid="{00000000-0005-0000-0000-000018DA0000}"/>
    <cellStyle name="Normal 8 2 5 4 3 2" xfId="32516" xr:uid="{00000000-0005-0000-0000-000019DA0000}"/>
    <cellStyle name="Normal 8 2 5 4 3 2 2" xfId="32517" xr:uid="{00000000-0005-0000-0000-00001ADA0000}"/>
    <cellStyle name="Normal 8 2 5 4 3 3" xfId="32518" xr:uid="{00000000-0005-0000-0000-00001BDA0000}"/>
    <cellStyle name="Normal 8 2 5 4 4" xfId="32519" xr:uid="{00000000-0005-0000-0000-00001CDA0000}"/>
    <cellStyle name="Normal 8 2 5 4 4 2" xfId="32520" xr:uid="{00000000-0005-0000-0000-00001DDA0000}"/>
    <cellStyle name="Normal 8 2 5 4 5" xfId="32521" xr:uid="{00000000-0005-0000-0000-00001EDA0000}"/>
    <cellStyle name="Normal 8 2 5 5" xfId="32522" xr:uid="{00000000-0005-0000-0000-00001FDA0000}"/>
    <cellStyle name="Normal 8 2 5 5 2" xfId="32523" xr:uid="{00000000-0005-0000-0000-000020DA0000}"/>
    <cellStyle name="Normal 8 2 5 5 2 2" xfId="32524" xr:uid="{00000000-0005-0000-0000-000021DA0000}"/>
    <cellStyle name="Normal 8 2 5 5 2 2 2" xfId="32525" xr:uid="{00000000-0005-0000-0000-000022DA0000}"/>
    <cellStyle name="Normal 8 2 5 5 2 3" xfId="32526" xr:uid="{00000000-0005-0000-0000-000023DA0000}"/>
    <cellStyle name="Normal 8 2 5 5 3" xfId="32527" xr:uid="{00000000-0005-0000-0000-000024DA0000}"/>
    <cellStyle name="Normal 8 2 5 5 3 2" xfId="32528" xr:uid="{00000000-0005-0000-0000-000025DA0000}"/>
    <cellStyle name="Normal 8 2 5 5 4" xfId="32529" xr:uid="{00000000-0005-0000-0000-000026DA0000}"/>
    <cellStyle name="Normal 8 2 5 6" xfId="32530" xr:uid="{00000000-0005-0000-0000-000027DA0000}"/>
    <cellStyle name="Normal 8 2 5 6 2" xfId="32531" xr:uid="{00000000-0005-0000-0000-000028DA0000}"/>
    <cellStyle name="Normal 8 2 5 6 2 2" xfId="32532" xr:uid="{00000000-0005-0000-0000-000029DA0000}"/>
    <cellStyle name="Normal 8 2 5 6 3" xfId="32533" xr:uid="{00000000-0005-0000-0000-00002ADA0000}"/>
    <cellStyle name="Normal 8 2 5 7" xfId="32534" xr:uid="{00000000-0005-0000-0000-00002BDA0000}"/>
    <cellStyle name="Normal 8 2 5 7 2" xfId="32535" xr:uid="{00000000-0005-0000-0000-00002CDA0000}"/>
    <cellStyle name="Normal 8 2 5 8" xfId="32536" xr:uid="{00000000-0005-0000-0000-00002DDA0000}"/>
    <cellStyle name="Normal 8 2 6" xfId="32537" xr:uid="{00000000-0005-0000-0000-00002EDA0000}"/>
    <cellStyle name="Normal 8 2 6 2" xfId="32538" xr:uid="{00000000-0005-0000-0000-00002FDA0000}"/>
    <cellStyle name="Normal 8 2 6 2 2" xfId="32539" xr:uid="{00000000-0005-0000-0000-000030DA0000}"/>
    <cellStyle name="Normal 8 2 6 2 2 2" xfId="32540" xr:uid="{00000000-0005-0000-0000-000031DA0000}"/>
    <cellStyle name="Normal 8 2 6 2 2 2 2" xfId="32541" xr:uid="{00000000-0005-0000-0000-000032DA0000}"/>
    <cellStyle name="Normal 8 2 6 2 2 2 2 2" xfId="32542" xr:uid="{00000000-0005-0000-0000-000033DA0000}"/>
    <cellStyle name="Normal 8 2 6 2 2 2 2 2 2" xfId="32543" xr:uid="{00000000-0005-0000-0000-000034DA0000}"/>
    <cellStyle name="Normal 8 2 6 2 2 2 2 3" xfId="32544" xr:uid="{00000000-0005-0000-0000-000035DA0000}"/>
    <cellStyle name="Normal 8 2 6 2 2 2 3" xfId="32545" xr:uid="{00000000-0005-0000-0000-000036DA0000}"/>
    <cellStyle name="Normal 8 2 6 2 2 2 3 2" xfId="32546" xr:uid="{00000000-0005-0000-0000-000037DA0000}"/>
    <cellStyle name="Normal 8 2 6 2 2 2 4" xfId="32547" xr:uid="{00000000-0005-0000-0000-000038DA0000}"/>
    <cellStyle name="Normal 8 2 6 2 2 3" xfId="32548" xr:uid="{00000000-0005-0000-0000-000039DA0000}"/>
    <cellStyle name="Normal 8 2 6 2 2 3 2" xfId="32549" xr:uid="{00000000-0005-0000-0000-00003ADA0000}"/>
    <cellStyle name="Normal 8 2 6 2 2 3 2 2" xfId="32550" xr:uid="{00000000-0005-0000-0000-00003BDA0000}"/>
    <cellStyle name="Normal 8 2 6 2 2 3 3" xfId="32551" xr:uid="{00000000-0005-0000-0000-00003CDA0000}"/>
    <cellStyle name="Normal 8 2 6 2 2 4" xfId="32552" xr:uid="{00000000-0005-0000-0000-00003DDA0000}"/>
    <cellStyle name="Normal 8 2 6 2 2 4 2" xfId="32553" xr:uid="{00000000-0005-0000-0000-00003EDA0000}"/>
    <cellStyle name="Normal 8 2 6 2 2 5" xfId="32554" xr:uid="{00000000-0005-0000-0000-00003FDA0000}"/>
    <cellStyle name="Normal 8 2 6 2 3" xfId="32555" xr:uid="{00000000-0005-0000-0000-000040DA0000}"/>
    <cellStyle name="Normal 8 2 6 2 3 2" xfId="32556" xr:uid="{00000000-0005-0000-0000-000041DA0000}"/>
    <cellStyle name="Normal 8 2 6 2 3 2 2" xfId="32557" xr:uid="{00000000-0005-0000-0000-000042DA0000}"/>
    <cellStyle name="Normal 8 2 6 2 3 2 2 2" xfId="32558" xr:uid="{00000000-0005-0000-0000-000043DA0000}"/>
    <cellStyle name="Normal 8 2 6 2 3 2 3" xfId="32559" xr:uid="{00000000-0005-0000-0000-000044DA0000}"/>
    <cellStyle name="Normal 8 2 6 2 3 3" xfId="32560" xr:uid="{00000000-0005-0000-0000-000045DA0000}"/>
    <cellStyle name="Normal 8 2 6 2 3 3 2" xfId="32561" xr:uid="{00000000-0005-0000-0000-000046DA0000}"/>
    <cellStyle name="Normal 8 2 6 2 3 4" xfId="32562" xr:uid="{00000000-0005-0000-0000-000047DA0000}"/>
    <cellStyle name="Normal 8 2 6 2 4" xfId="32563" xr:uid="{00000000-0005-0000-0000-000048DA0000}"/>
    <cellStyle name="Normal 8 2 6 2 4 2" xfId="32564" xr:uid="{00000000-0005-0000-0000-000049DA0000}"/>
    <cellStyle name="Normal 8 2 6 2 4 2 2" xfId="32565" xr:uid="{00000000-0005-0000-0000-00004ADA0000}"/>
    <cellStyle name="Normal 8 2 6 2 4 3" xfId="32566" xr:uid="{00000000-0005-0000-0000-00004BDA0000}"/>
    <cellStyle name="Normal 8 2 6 2 5" xfId="32567" xr:uid="{00000000-0005-0000-0000-00004CDA0000}"/>
    <cellStyle name="Normal 8 2 6 2 5 2" xfId="32568" xr:uid="{00000000-0005-0000-0000-00004DDA0000}"/>
    <cellStyle name="Normal 8 2 6 2 6" xfId="32569" xr:uid="{00000000-0005-0000-0000-00004EDA0000}"/>
    <cellStyle name="Normal 8 2 6 3" xfId="32570" xr:uid="{00000000-0005-0000-0000-00004FDA0000}"/>
    <cellStyle name="Normal 8 2 6 3 2" xfId="32571" xr:uid="{00000000-0005-0000-0000-000050DA0000}"/>
    <cellStyle name="Normal 8 2 6 3 2 2" xfId="32572" xr:uid="{00000000-0005-0000-0000-000051DA0000}"/>
    <cellStyle name="Normal 8 2 6 3 2 2 2" xfId="32573" xr:uid="{00000000-0005-0000-0000-000052DA0000}"/>
    <cellStyle name="Normal 8 2 6 3 2 2 2 2" xfId="32574" xr:uid="{00000000-0005-0000-0000-000053DA0000}"/>
    <cellStyle name="Normal 8 2 6 3 2 2 3" xfId="32575" xr:uid="{00000000-0005-0000-0000-000054DA0000}"/>
    <cellStyle name="Normal 8 2 6 3 2 3" xfId="32576" xr:uid="{00000000-0005-0000-0000-000055DA0000}"/>
    <cellStyle name="Normal 8 2 6 3 2 3 2" xfId="32577" xr:uid="{00000000-0005-0000-0000-000056DA0000}"/>
    <cellStyle name="Normal 8 2 6 3 2 4" xfId="32578" xr:uid="{00000000-0005-0000-0000-000057DA0000}"/>
    <cellStyle name="Normal 8 2 6 3 3" xfId="32579" xr:uid="{00000000-0005-0000-0000-000058DA0000}"/>
    <cellStyle name="Normal 8 2 6 3 3 2" xfId="32580" xr:uid="{00000000-0005-0000-0000-000059DA0000}"/>
    <cellStyle name="Normal 8 2 6 3 3 2 2" xfId="32581" xr:uid="{00000000-0005-0000-0000-00005ADA0000}"/>
    <cellStyle name="Normal 8 2 6 3 3 3" xfId="32582" xr:uid="{00000000-0005-0000-0000-00005BDA0000}"/>
    <cellStyle name="Normal 8 2 6 3 4" xfId="32583" xr:uid="{00000000-0005-0000-0000-00005CDA0000}"/>
    <cellStyle name="Normal 8 2 6 3 4 2" xfId="32584" xr:uid="{00000000-0005-0000-0000-00005DDA0000}"/>
    <cellStyle name="Normal 8 2 6 3 5" xfId="32585" xr:uid="{00000000-0005-0000-0000-00005EDA0000}"/>
    <cellStyle name="Normal 8 2 6 4" xfId="32586" xr:uid="{00000000-0005-0000-0000-00005FDA0000}"/>
    <cellStyle name="Normal 8 2 6 4 2" xfId="32587" xr:uid="{00000000-0005-0000-0000-000060DA0000}"/>
    <cellStyle name="Normal 8 2 6 4 2 2" xfId="32588" xr:uid="{00000000-0005-0000-0000-000061DA0000}"/>
    <cellStyle name="Normal 8 2 6 4 2 2 2" xfId="32589" xr:uid="{00000000-0005-0000-0000-000062DA0000}"/>
    <cellStyle name="Normal 8 2 6 4 2 3" xfId="32590" xr:uid="{00000000-0005-0000-0000-000063DA0000}"/>
    <cellStyle name="Normal 8 2 6 4 3" xfId="32591" xr:uid="{00000000-0005-0000-0000-000064DA0000}"/>
    <cellStyle name="Normal 8 2 6 4 3 2" xfId="32592" xr:uid="{00000000-0005-0000-0000-000065DA0000}"/>
    <cellStyle name="Normal 8 2 6 4 4" xfId="32593" xr:uid="{00000000-0005-0000-0000-000066DA0000}"/>
    <cellStyle name="Normal 8 2 6 5" xfId="32594" xr:uid="{00000000-0005-0000-0000-000067DA0000}"/>
    <cellStyle name="Normal 8 2 6 5 2" xfId="32595" xr:uid="{00000000-0005-0000-0000-000068DA0000}"/>
    <cellStyle name="Normal 8 2 6 5 2 2" xfId="32596" xr:uid="{00000000-0005-0000-0000-000069DA0000}"/>
    <cellStyle name="Normal 8 2 6 5 3" xfId="32597" xr:uid="{00000000-0005-0000-0000-00006ADA0000}"/>
    <cellStyle name="Normal 8 2 6 6" xfId="32598" xr:uid="{00000000-0005-0000-0000-00006BDA0000}"/>
    <cellStyle name="Normal 8 2 6 6 2" xfId="32599" xr:uid="{00000000-0005-0000-0000-00006CDA0000}"/>
    <cellStyle name="Normal 8 2 6 7" xfId="32600" xr:uid="{00000000-0005-0000-0000-00006DDA0000}"/>
    <cellStyle name="Normal 8 2 7" xfId="32601" xr:uid="{00000000-0005-0000-0000-00006EDA0000}"/>
    <cellStyle name="Normal 8 2 7 2" xfId="32602" xr:uid="{00000000-0005-0000-0000-00006FDA0000}"/>
    <cellStyle name="Normal 8 2 7 2 2" xfId="32603" xr:uid="{00000000-0005-0000-0000-000070DA0000}"/>
    <cellStyle name="Normal 8 2 7 2 2 2" xfId="32604" xr:uid="{00000000-0005-0000-0000-000071DA0000}"/>
    <cellStyle name="Normal 8 2 7 2 2 2 2" xfId="32605" xr:uid="{00000000-0005-0000-0000-000072DA0000}"/>
    <cellStyle name="Normal 8 2 7 2 2 2 2 2" xfId="32606" xr:uid="{00000000-0005-0000-0000-000073DA0000}"/>
    <cellStyle name="Normal 8 2 7 2 2 2 3" xfId="32607" xr:uid="{00000000-0005-0000-0000-000074DA0000}"/>
    <cellStyle name="Normal 8 2 7 2 2 3" xfId="32608" xr:uid="{00000000-0005-0000-0000-000075DA0000}"/>
    <cellStyle name="Normal 8 2 7 2 2 3 2" xfId="32609" xr:uid="{00000000-0005-0000-0000-000076DA0000}"/>
    <cellStyle name="Normal 8 2 7 2 2 4" xfId="32610" xr:uid="{00000000-0005-0000-0000-000077DA0000}"/>
    <cellStyle name="Normal 8 2 7 2 3" xfId="32611" xr:uid="{00000000-0005-0000-0000-000078DA0000}"/>
    <cellStyle name="Normal 8 2 7 2 3 2" xfId="32612" xr:uid="{00000000-0005-0000-0000-000079DA0000}"/>
    <cellStyle name="Normal 8 2 7 2 3 2 2" xfId="32613" xr:uid="{00000000-0005-0000-0000-00007ADA0000}"/>
    <cellStyle name="Normal 8 2 7 2 3 3" xfId="32614" xr:uid="{00000000-0005-0000-0000-00007BDA0000}"/>
    <cellStyle name="Normal 8 2 7 2 4" xfId="32615" xr:uid="{00000000-0005-0000-0000-00007CDA0000}"/>
    <cellStyle name="Normal 8 2 7 2 4 2" xfId="32616" xr:uid="{00000000-0005-0000-0000-00007DDA0000}"/>
    <cellStyle name="Normal 8 2 7 2 5" xfId="32617" xr:uid="{00000000-0005-0000-0000-00007EDA0000}"/>
    <cellStyle name="Normal 8 2 7 3" xfId="32618" xr:uid="{00000000-0005-0000-0000-00007FDA0000}"/>
    <cellStyle name="Normal 8 2 7 3 2" xfId="32619" xr:uid="{00000000-0005-0000-0000-000080DA0000}"/>
    <cellStyle name="Normal 8 2 7 3 2 2" xfId="32620" xr:uid="{00000000-0005-0000-0000-000081DA0000}"/>
    <cellStyle name="Normal 8 2 7 3 2 2 2" xfId="32621" xr:uid="{00000000-0005-0000-0000-000082DA0000}"/>
    <cellStyle name="Normal 8 2 7 3 2 3" xfId="32622" xr:uid="{00000000-0005-0000-0000-000083DA0000}"/>
    <cellStyle name="Normal 8 2 7 3 3" xfId="32623" xr:uid="{00000000-0005-0000-0000-000084DA0000}"/>
    <cellStyle name="Normal 8 2 7 3 3 2" xfId="32624" xr:uid="{00000000-0005-0000-0000-000085DA0000}"/>
    <cellStyle name="Normal 8 2 7 3 4" xfId="32625" xr:uid="{00000000-0005-0000-0000-000086DA0000}"/>
    <cellStyle name="Normal 8 2 7 4" xfId="32626" xr:uid="{00000000-0005-0000-0000-000087DA0000}"/>
    <cellStyle name="Normal 8 2 7 4 2" xfId="32627" xr:uid="{00000000-0005-0000-0000-000088DA0000}"/>
    <cellStyle name="Normal 8 2 7 4 2 2" xfId="32628" xr:uid="{00000000-0005-0000-0000-000089DA0000}"/>
    <cellStyle name="Normal 8 2 7 4 3" xfId="32629" xr:uid="{00000000-0005-0000-0000-00008ADA0000}"/>
    <cellStyle name="Normal 8 2 7 5" xfId="32630" xr:uid="{00000000-0005-0000-0000-00008BDA0000}"/>
    <cellStyle name="Normal 8 2 7 5 2" xfId="32631" xr:uid="{00000000-0005-0000-0000-00008CDA0000}"/>
    <cellStyle name="Normal 8 2 7 6" xfId="32632" xr:uid="{00000000-0005-0000-0000-00008DDA0000}"/>
    <cellStyle name="Normal 8 2 8" xfId="32633" xr:uid="{00000000-0005-0000-0000-00008EDA0000}"/>
    <cellStyle name="Normal 8 2 8 2" xfId="32634" xr:uid="{00000000-0005-0000-0000-00008FDA0000}"/>
    <cellStyle name="Normal 8 2 8 2 2" xfId="32635" xr:uid="{00000000-0005-0000-0000-000090DA0000}"/>
    <cellStyle name="Normal 8 2 8 2 2 2" xfId="32636" xr:uid="{00000000-0005-0000-0000-000091DA0000}"/>
    <cellStyle name="Normal 8 2 8 2 2 2 2" xfId="32637" xr:uid="{00000000-0005-0000-0000-000092DA0000}"/>
    <cellStyle name="Normal 8 2 8 2 2 3" xfId="32638" xr:uid="{00000000-0005-0000-0000-000093DA0000}"/>
    <cellStyle name="Normal 8 2 8 2 3" xfId="32639" xr:uid="{00000000-0005-0000-0000-000094DA0000}"/>
    <cellStyle name="Normal 8 2 8 2 3 2" xfId="32640" xr:uid="{00000000-0005-0000-0000-000095DA0000}"/>
    <cellStyle name="Normal 8 2 8 2 4" xfId="32641" xr:uid="{00000000-0005-0000-0000-000096DA0000}"/>
    <cellStyle name="Normal 8 2 8 3" xfId="32642" xr:uid="{00000000-0005-0000-0000-000097DA0000}"/>
    <cellStyle name="Normal 8 2 8 3 2" xfId="32643" xr:uid="{00000000-0005-0000-0000-000098DA0000}"/>
    <cellStyle name="Normal 8 2 8 3 2 2" xfId="32644" xr:uid="{00000000-0005-0000-0000-000099DA0000}"/>
    <cellStyle name="Normal 8 2 8 3 3" xfId="32645" xr:uid="{00000000-0005-0000-0000-00009ADA0000}"/>
    <cellStyle name="Normal 8 2 8 4" xfId="32646" xr:uid="{00000000-0005-0000-0000-00009BDA0000}"/>
    <cellStyle name="Normal 8 2 8 4 2" xfId="32647" xr:uid="{00000000-0005-0000-0000-00009CDA0000}"/>
    <cellStyle name="Normal 8 2 8 5" xfId="32648" xr:uid="{00000000-0005-0000-0000-00009DDA0000}"/>
    <cellStyle name="Normal 8 2 9" xfId="32649" xr:uid="{00000000-0005-0000-0000-00009EDA0000}"/>
    <cellStyle name="Normal 8 2 9 2" xfId="32650" xr:uid="{00000000-0005-0000-0000-00009FDA0000}"/>
    <cellStyle name="Normal 8 2 9 2 2" xfId="32651" xr:uid="{00000000-0005-0000-0000-0000A0DA0000}"/>
    <cellStyle name="Normal 8 2 9 2 2 2" xfId="32652" xr:uid="{00000000-0005-0000-0000-0000A1DA0000}"/>
    <cellStyle name="Normal 8 2 9 2 3" xfId="32653" xr:uid="{00000000-0005-0000-0000-0000A2DA0000}"/>
    <cellStyle name="Normal 8 2 9 3" xfId="32654" xr:uid="{00000000-0005-0000-0000-0000A3DA0000}"/>
    <cellStyle name="Normal 8 2 9 3 2" xfId="32655" xr:uid="{00000000-0005-0000-0000-0000A4DA0000}"/>
    <cellStyle name="Normal 8 2 9 4" xfId="32656" xr:uid="{00000000-0005-0000-0000-0000A5DA0000}"/>
    <cellStyle name="Normal 8 20" xfId="58240" xr:uid="{00000000-0005-0000-0000-0000A6DA0000}"/>
    <cellStyle name="Normal 8 20 2" xfId="58241" xr:uid="{00000000-0005-0000-0000-0000A7DA0000}"/>
    <cellStyle name="Normal 8 20 3" xfId="58242" xr:uid="{00000000-0005-0000-0000-0000A8DA0000}"/>
    <cellStyle name="Normal 8 21" xfId="58243" xr:uid="{00000000-0005-0000-0000-0000A9DA0000}"/>
    <cellStyle name="Normal 8 21 2" xfId="58244" xr:uid="{00000000-0005-0000-0000-0000AADA0000}"/>
    <cellStyle name="Normal 8 21 3" xfId="58245" xr:uid="{00000000-0005-0000-0000-0000ABDA0000}"/>
    <cellStyle name="Normal 8 22" xfId="58246" xr:uid="{00000000-0005-0000-0000-0000ACDA0000}"/>
    <cellStyle name="Normal 8 22 2" xfId="58247" xr:uid="{00000000-0005-0000-0000-0000ADDA0000}"/>
    <cellStyle name="Normal 8 22 3" xfId="58248" xr:uid="{00000000-0005-0000-0000-0000AEDA0000}"/>
    <cellStyle name="Normal 8 23" xfId="58249" xr:uid="{00000000-0005-0000-0000-0000AFDA0000}"/>
    <cellStyle name="Normal 8 23 2" xfId="58250" xr:uid="{00000000-0005-0000-0000-0000B0DA0000}"/>
    <cellStyle name="Normal 8 23 3" xfId="58251" xr:uid="{00000000-0005-0000-0000-0000B1DA0000}"/>
    <cellStyle name="Normal 8 24" xfId="58252" xr:uid="{00000000-0005-0000-0000-0000B2DA0000}"/>
    <cellStyle name="Normal 8 24 2" xfId="58253" xr:uid="{00000000-0005-0000-0000-0000B3DA0000}"/>
    <cellStyle name="Normal 8 24 3" xfId="58254" xr:uid="{00000000-0005-0000-0000-0000B4DA0000}"/>
    <cellStyle name="Normal 8 25" xfId="58255" xr:uid="{00000000-0005-0000-0000-0000B5DA0000}"/>
    <cellStyle name="Normal 8 25 2" xfId="58256" xr:uid="{00000000-0005-0000-0000-0000B6DA0000}"/>
    <cellStyle name="Normal 8 25 3" xfId="58257" xr:uid="{00000000-0005-0000-0000-0000B7DA0000}"/>
    <cellStyle name="Normal 8 26" xfId="58258" xr:uid="{00000000-0005-0000-0000-0000B8DA0000}"/>
    <cellStyle name="Normal 8 27" xfId="58259" xr:uid="{00000000-0005-0000-0000-0000B9DA0000}"/>
    <cellStyle name="Normal 8 3" xfId="1807" xr:uid="{00000000-0005-0000-0000-0000BADA0000}"/>
    <cellStyle name="Normal 8 3 10" xfId="32657" xr:uid="{00000000-0005-0000-0000-0000BBDA0000}"/>
    <cellStyle name="Normal 8 3 10 2" xfId="32658" xr:uid="{00000000-0005-0000-0000-0000BCDA0000}"/>
    <cellStyle name="Normal 8 3 11" xfId="32659" xr:uid="{00000000-0005-0000-0000-0000BDDA0000}"/>
    <cellStyle name="Normal 8 3 2" xfId="1808" xr:uid="{00000000-0005-0000-0000-0000BEDA0000}"/>
    <cellStyle name="Normal 8 3 2 10" xfId="32660" xr:uid="{00000000-0005-0000-0000-0000BFDA0000}"/>
    <cellStyle name="Normal 8 3 2 2" xfId="1809" xr:uid="{00000000-0005-0000-0000-0000C0DA0000}"/>
    <cellStyle name="Normal 8 3 2 2 2" xfId="32661" xr:uid="{00000000-0005-0000-0000-0000C1DA0000}"/>
    <cellStyle name="Normal 8 3 2 2 2 2" xfId="32662" xr:uid="{00000000-0005-0000-0000-0000C2DA0000}"/>
    <cellStyle name="Normal 8 3 2 2 2 2 2" xfId="32663" xr:uid="{00000000-0005-0000-0000-0000C3DA0000}"/>
    <cellStyle name="Normal 8 3 2 2 2 2 2 2" xfId="32664" xr:uid="{00000000-0005-0000-0000-0000C4DA0000}"/>
    <cellStyle name="Normal 8 3 2 2 2 2 2 2 2" xfId="32665" xr:uid="{00000000-0005-0000-0000-0000C5DA0000}"/>
    <cellStyle name="Normal 8 3 2 2 2 2 2 2 2 2" xfId="32666" xr:uid="{00000000-0005-0000-0000-0000C6DA0000}"/>
    <cellStyle name="Normal 8 3 2 2 2 2 2 2 2 2 2" xfId="32667" xr:uid="{00000000-0005-0000-0000-0000C7DA0000}"/>
    <cellStyle name="Normal 8 3 2 2 2 2 2 2 2 2 2 2" xfId="32668" xr:uid="{00000000-0005-0000-0000-0000C8DA0000}"/>
    <cellStyle name="Normal 8 3 2 2 2 2 2 2 2 2 3" xfId="32669" xr:uid="{00000000-0005-0000-0000-0000C9DA0000}"/>
    <cellStyle name="Normal 8 3 2 2 2 2 2 2 2 3" xfId="32670" xr:uid="{00000000-0005-0000-0000-0000CADA0000}"/>
    <cellStyle name="Normal 8 3 2 2 2 2 2 2 2 3 2" xfId="32671" xr:uid="{00000000-0005-0000-0000-0000CBDA0000}"/>
    <cellStyle name="Normal 8 3 2 2 2 2 2 2 2 4" xfId="32672" xr:uid="{00000000-0005-0000-0000-0000CCDA0000}"/>
    <cellStyle name="Normal 8 3 2 2 2 2 2 2 3" xfId="32673" xr:uid="{00000000-0005-0000-0000-0000CDDA0000}"/>
    <cellStyle name="Normal 8 3 2 2 2 2 2 2 3 2" xfId="32674" xr:uid="{00000000-0005-0000-0000-0000CEDA0000}"/>
    <cellStyle name="Normal 8 3 2 2 2 2 2 2 3 2 2" xfId="32675" xr:uid="{00000000-0005-0000-0000-0000CFDA0000}"/>
    <cellStyle name="Normal 8 3 2 2 2 2 2 2 3 3" xfId="32676" xr:uid="{00000000-0005-0000-0000-0000D0DA0000}"/>
    <cellStyle name="Normal 8 3 2 2 2 2 2 2 4" xfId="32677" xr:uid="{00000000-0005-0000-0000-0000D1DA0000}"/>
    <cellStyle name="Normal 8 3 2 2 2 2 2 2 4 2" xfId="32678" xr:uid="{00000000-0005-0000-0000-0000D2DA0000}"/>
    <cellStyle name="Normal 8 3 2 2 2 2 2 2 5" xfId="32679" xr:uid="{00000000-0005-0000-0000-0000D3DA0000}"/>
    <cellStyle name="Normal 8 3 2 2 2 2 2 3" xfId="32680" xr:uid="{00000000-0005-0000-0000-0000D4DA0000}"/>
    <cellStyle name="Normal 8 3 2 2 2 2 2 3 2" xfId="32681" xr:uid="{00000000-0005-0000-0000-0000D5DA0000}"/>
    <cellStyle name="Normal 8 3 2 2 2 2 2 3 2 2" xfId="32682" xr:uid="{00000000-0005-0000-0000-0000D6DA0000}"/>
    <cellStyle name="Normal 8 3 2 2 2 2 2 3 2 2 2" xfId="32683" xr:uid="{00000000-0005-0000-0000-0000D7DA0000}"/>
    <cellStyle name="Normal 8 3 2 2 2 2 2 3 2 3" xfId="32684" xr:uid="{00000000-0005-0000-0000-0000D8DA0000}"/>
    <cellStyle name="Normal 8 3 2 2 2 2 2 3 3" xfId="32685" xr:uid="{00000000-0005-0000-0000-0000D9DA0000}"/>
    <cellStyle name="Normal 8 3 2 2 2 2 2 3 3 2" xfId="32686" xr:uid="{00000000-0005-0000-0000-0000DADA0000}"/>
    <cellStyle name="Normal 8 3 2 2 2 2 2 3 4" xfId="32687" xr:uid="{00000000-0005-0000-0000-0000DBDA0000}"/>
    <cellStyle name="Normal 8 3 2 2 2 2 2 4" xfId="32688" xr:uid="{00000000-0005-0000-0000-0000DCDA0000}"/>
    <cellStyle name="Normal 8 3 2 2 2 2 2 4 2" xfId="32689" xr:uid="{00000000-0005-0000-0000-0000DDDA0000}"/>
    <cellStyle name="Normal 8 3 2 2 2 2 2 4 2 2" xfId="32690" xr:uid="{00000000-0005-0000-0000-0000DEDA0000}"/>
    <cellStyle name="Normal 8 3 2 2 2 2 2 4 3" xfId="32691" xr:uid="{00000000-0005-0000-0000-0000DFDA0000}"/>
    <cellStyle name="Normal 8 3 2 2 2 2 2 5" xfId="32692" xr:uid="{00000000-0005-0000-0000-0000E0DA0000}"/>
    <cellStyle name="Normal 8 3 2 2 2 2 2 5 2" xfId="32693" xr:uid="{00000000-0005-0000-0000-0000E1DA0000}"/>
    <cellStyle name="Normal 8 3 2 2 2 2 2 6" xfId="32694" xr:uid="{00000000-0005-0000-0000-0000E2DA0000}"/>
    <cellStyle name="Normal 8 3 2 2 2 2 3" xfId="32695" xr:uid="{00000000-0005-0000-0000-0000E3DA0000}"/>
    <cellStyle name="Normal 8 3 2 2 2 2 3 2" xfId="32696" xr:uid="{00000000-0005-0000-0000-0000E4DA0000}"/>
    <cellStyle name="Normal 8 3 2 2 2 2 3 2 2" xfId="32697" xr:uid="{00000000-0005-0000-0000-0000E5DA0000}"/>
    <cellStyle name="Normal 8 3 2 2 2 2 3 2 2 2" xfId="32698" xr:uid="{00000000-0005-0000-0000-0000E6DA0000}"/>
    <cellStyle name="Normal 8 3 2 2 2 2 3 2 2 2 2" xfId="32699" xr:uid="{00000000-0005-0000-0000-0000E7DA0000}"/>
    <cellStyle name="Normal 8 3 2 2 2 2 3 2 2 3" xfId="32700" xr:uid="{00000000-0005-0000-0000-0000E8DA0000}"/>
    <cellStyle name="Normal 8 3 2 2 2 2 3 2 3" xfId="32701" xr:uid="{00000000-0005-0000-0000-0000E9DA0000}"/>
    <cellStyle name="Normal 8 3 2 2 2 2 3 2 3 2" xfId="32702" xr:uid="{00000000-0005-0000-0000-0000EADA0000}"/>
    <cellStyle name="Normal 8 3 2 2 2 2 3 2 4" xfId="32703" xr:uid="{00000000-0005-0000-0000-0000EBDA0000}"/>
    <cellStyle name="Normal 8 3 2 2 2 2 3 3" xfId="32704" xr:uid="{00000000-0005-0000-0000-0000ECDA0000}"/>
    <cellStyle name="Normal 8 3 2 2 2 2 3 3 2" xfId="32705" xr:uid="{00000000-0005-0000-0000-0000EDDA0000}"/>
    <cellStyle name="Normal 8 3 2 2 2 2 3 3 2 2" xfId="32706" xr:uid="{00000000-0005-0000-0000-0000EEDA0000}"/>
    <cellStyle name="Normal 8 3 2 2 2 2 3 3 3" xfId="32707" xr:uid="{00000000-0005-0000-0000-0000EFDA0000}"/>
    <cellStyle name="Normal 8 3 2 2 2 2 3 4" xfId="32708" xr:uid="{00000000-0005-0000-0000-0000F0DA0000}"/>
    <cellStyle name="Normal 8 3 2 2 2 2 3 4 2" xfId="32709" xr:uid="{00000000-0005-0000-0000-0000F1DA0000}"/>
    <cellStyle name="Normal 8 3 2 2 2 2 3 5" xfId="32710" xr:uid="{00000000-0005-0000-0000-0000F2DA0000}"/>
    <cellStyle name="Normal 8 3 2 2 2 2 4" xfId="32711" xr:uid="{00000000-0005-0000-0000-0000F3DA0000}"/>
    <cellStyle name="Normal 8 3 2 2 2 2 4 2" xfId="32712" xr:uid="{00000000-0005-0000-0000-0000F4DA0000}"/>
    <cellStyle name="Normal 8 3 2 2 2 2 4 2 2" xfId="32713" xr:uid="{00000000-0005-0000-0000-0000F5DA0000}"/>
    <cellStyle name="Normal 8 3 2 2 2 2 4 2 2 2" xfId="32714" xr:uid="{00000000-0005-0000-0000-0000F6DA0000}"/>
    <cellStyle name="Normal 8 3 2 2 2 2 4 2 3" xfId="32715" xr:uid="{00000000-0005-0000-0000-0000F7DA0000}"/>
    <cellStyle name="Normal 8 3 2 2 2 2 4 3" xfId="32716" xr:uid="{00000000-0005-0000-0000-0000F8DA0000}"/>
    <cellStyle name="Normal 8 3 2 2 2 2 4 3 2" xfId="32717" xr:uid="{00000000-0005-0000-0000-0000F9DA0000}"/>
    <cellStyle name="Normal 8 3 2 2 2 2 4 4" xfId="32718" xr:uid="{00000000-0005-0000-0000-0000FADA0000}"/>
    <cellStyle name="Normal 8 3 2 2 2 2 5" xfId="32719" xr:uid="{00000000-0005-0000-0000-0000FBDA0000}"/>
    <cellStyle name="Normal 8 3 2 2 2 2 5 2" xfId="32720" xr:uid="{00000000-0005-0000-0000-0000FCDA0000}"/>
    <cellStyle name="Normal 8 3 2 2 2 2 5 2 2" xfId="32721" xr:uid="{00000000-0005-0000-0000-0000FDDA0000}"/>
    <cellStyle name="Normal 8 3 2 2 2 2 5 3" xfId="32722" xr:uid="{00000000-0005-0000-0000-0000FEDA0000}"/>
    <cellStyle name="Normal 8 3 2 2 2 2 6" xfId="32723" xr:uid="{00000000-0005-0000-0000-0000FFDA0000}"/>
    <cellStyle name="Normal 8 3 2 2 2 2 6 2" xfId="32724" xr:uid="{00000000-0005-0000-0000-000000DB0000}"/>
    <cellStyle name="Normal 8 3 2 2 2 2 7" xfId="32725" xr:uid="{00000000-0005-0000-0000-000001DB0000}"/>
    <cellStyle name="Normal 8 3 2 2 2 3" xfId="32726" xr:uid="{00000000-0005-0000-0000-000002DB0000}"/>
    <cellStyle name="Normal 8 3 2 2 2 3 2" xfId="32727" xr:uid="{00000000-0005-0000-0000-000003DB0000}"/>
    <cellStyle name="Normal 8 3 2 2 2 3 2 2" xfId="32728" xr:uid="{00000000-0005-0000-0000-000004DB0000}"/>
    <cellStyle name="Normal 8 3 2 2 2 3 2 2 2" xfId="32729" xr:uid="{00000000-0005-0000-0000-000005DB0000}"/>
    <cellStyle name="Normal 8 3 2 2 2 3 2 2 2 2" xfId="32730" xr:uid="{00000000-0005-0000-0000-000006DB0000}"/>
    <cellStyle name="Normal 8 3 2 2 2 3 2 2 2 2 2" xfId="32731" xr:uid="{00000000-0005-0000-0000-000007DB0000}"/>
    <cellStyle name="Normal 8 3 2 2 2 3 2 2 2 3" xfId="32732" xr:uid="{00000000-0005-0000-0000-000008DB0000}"/>
    <cellStyle name="Normal 8 3 2 2 2 3 2 2 3" xfId="32733" xr:uid="{00000000-0005-0000-0000-000009DB0000}"/>
    <cellStyle name="Normal 8 3 2 2 2 3 2 2 3 2" xfId="32734" xr:uid="{00000000-0005-0000-0000-00000ADB0000}"/>
    <cellStyle name="Normal 8 3 2 2 2 3 2 2 4" xfId="32735" xr:uid="{00000000-0005-0000-0000-00000BDB0000}"/>
    <cellStyle name="Normal 8 3 2 2 2 3 2 3" xfId="32736" xr:uid="{00000000-0005-0000-0000-00000CDB0000}"/>
    <cellStyle name="Normal 8 3 2 2 2 3 2 3 2" xfId="32737" xr:uid="{00000000-0005-0000-0000-00000DDB0000}"/>
    <cellStyle name="Normal 8 3 2 2 2 3 2 3 2 2" xfId="32738" xr:uid="{00000000-0005-0000-0000-00000EDB0000}"/>
    <cellStyle name="Normal 8 3 2 2 2 3 2 3 3" xfId="32739" xr:uid="{00000000-0005-0000-0000-00000FDB0000}"/>
    <cellStyle name="Normal 8 3 2 2 2 3 2 4" xfId="32740" xr:uid="{00000000-0005-0000-0000-000010DB0000}"/>
    <cellStyle name="Normal 8 3 2 2 2 3 2 4 2" xfId="32741" xr:uid="{00000000-0005-0000-0000-000011DB0000}"/>
    <cellStyle name="Normal 8 3 2 2 2 3 2 5" xfId="32742" xr:uid="{00000000-0005-0000-0000-000012DB0000}"/>
    <cellStyle name="Normal 8 3 2 2 2 3 3" xfId="32743" xr:uid="{00000000-0005-0000-0000-000013DB0000}"/>
    <cellStyle name="Normal 8 3 2 2 2 3 3 2" xfId="32744" xr:uid="{00000000-0005-0000-0000-000014DB0000}"/>
    <cellStyle name="Normal 8 3 2 2 2 3 3 2 2" xfId="32745" xr:uid="{00000000-0005-0000-0000-000015DB0000}"/>
    <cellStyle name="Normal 8 3 2 2 2 3 3 2 2 2" xfId="32746" xr:uid="{00000000-0005-0000-0000-000016DB0000}"/>
    <cellStyle name="Normal 8 3 2 2 2 3 3 2 3" xfId="32747" xr:uid="{00000000-0005-0000-0000-000017DB0000}"/>
    <cellStyle name="Normal 8 3 2 2 2 3 3 3" xfId="32748" xr:uid="{00000000-0005-0000-0000-000018DB0000}"/>
    <cellStyle name="Normal 8 3 2 2 2 3 3 3 2" xfId="32749" xr:uid="{00000000-0005-0000-0000-000019DB0000}"/>
    <cellStyle name="Normal 8 3 2 2 2 3 3 4" xfId="32750" xr:uid="{00000000-0005-0000-0000-00001ADB0000}"/>
    <cellStyle name="Normal 8 3 2 2 2 3 4" xfId="32751" xr:uid="{00000000-0005-0000-0000-00001BDB0000}"/>
    <cellStyle name="Normal 8 3 2 2 2 3 4 2" xfId="32752" xr:uid="{00000000-0005-0000-0000-00001CDB0000}"/>
    <cellStyle name="Normal 8 3 2 2 2 3 4 2 2" xfId="32753" xr:uid="{00000000-0005-0000-0000-00001DDB0000}"/>
    <cellStyle name="Normal 8 3 2 2 2 3 4 3" xfId="32754" xr:uid="{00000000-0005-0000-0000-00001EDB0000}"/>
    <cellStyle name="Normal 8 3 2 2 2 3 5" xfId="32755" xr:uid="{00000000-0005-0000-0000-00001FDB0000}"/>
    <cellStyle name="Normal 8 3 2 2 2 3 5 2" xfId="32756" xr:uid="{00000000-0005-0000-0000-000020DB0000}"/>
    <cellStyle name="Normal 8 3 2 2 2 3 6" xfId="32757" xr:uid="{00000000-0005-0000-0000-000021DB0000}"/>
    <cellStyle name="Normal 8 3 2 2 2 4" xfId="32758" xr:uid="{00000000-0005-0000-0000-000022DB0000}"/>
    <cellStyle name="Normal 8 3 2 2 2 4 2" xfId="32759" xr:uid="{00000000-0005-0000-0000-000023DB0000}"/>
    <cellStyle name="Normal 8 3 2 2 2 4 2 2" xfId="32760" xr:uid="{00000000-0005-0000-0000-000024DB0000}"/>
    <cellStyle name="Normal 8 3 2 2 2 4 2 2 2" xfId="32761" xr:uid="{00000000-0005-0000-0000-000025DB0000}"/>
    <cellStyle name="Normal 8 3 2 2 2 4 2 2 2 2" xfId="32762" xr:uid="{00000000-0005-0000-0000-000026DB0000}"/>
    <cellStyle name="Normal 8 3 2 2 2 4 2 2 3" xfId="32763" xr:uid="{00000000-0005-0000-0000-000027DB0000}"/>
    <cellStyle name="Normal 8 3 2 2 2 4 2 3" xfId="32764" xr:uid="{00000000-0005-0000-0000-000028DB0000}"/>
    <cellStyle name="Normal 8 3 2 2 2 4 2 3 2" xfId="32765" xr:uid="{00000000-0005-0000-0000-000029DB0000}"/>
    <cellStyle name="Normal 8 3 2 2 2 4 2 4" xfId="32766" xr:uid="{00000000-0005-0000-0000-00002ADB0000}"/>
    <cellStyle name="Normal 8 3 2 2 2 4 3" xfId="32767" xr:uid="{00000000-0005-0000-0000-00002BDB0000}"/>
    <cellStyle name="Normal 8 3 2 2 2 4 3 2" xfId="32768" xr:uid="{00000000-0005-0000-0000-00002CDB0000}"/>
    <cellStyle name="Normal 8 3 2 2 2 4 3 2 2" xfId="32769" xr:uid="{00000000-0005-0000-0000-00002DDB0000}"/>
    <cellStyle name="Normal 8 3 2 2 2 4 3 3" xfId="32770" xr:uid="{00000000-0005-0000-0000-00002EDB0000}"/>
    <cellStyle name="Normal 8 3 2 2 2 4 4" xfId="32771" xr:uid="{00000000-0005-0000-0000-00002FDB0000}"/>
    <cellStyle name="Normal 8 3 2 2 2 4 4 2" xfId="32772" xr:uid="{00000000-0005-0000-0000-000030DB0000}"/>
    <cellStyle name="Normal 8 3 2 2 2 4 5" xfId="32773" xr:uid="{00000000-0005-0000-0000-000031DB0000}"/>
    <cellStyle name="Normal 8 3 2 2 2 5" xfId="32774" xr:uid="{00000000-0005-0000-0000-000032DB0000}"/>
    <cellStyle name="Normal 8 3 2 2 2 5 2" xfId="32775" xr:uid="{00000000-0005-0000-0000-000033DB0000}"/>
    <cellStyle name="Normal 8 3 2 2 2 5 2 2" xfId="32776" xr:uid="{00000000-0005-0000-0000-000034DB0000}"/>
    <cellStyle name="Normal 8 3 2 2 2 5 2 2 2" xfId="32777" xr:uid="{00000000-0005-0000-0000-000035DB0000}"/>
    <cellStyle name="Normal 8 3 2 2 2 5 2 3" xfId="32778" xr:uid="{00000000-0005-0000-0000-000036DB0000}"/>
    <cellStyle name="Normal 8 3 2 2 2 5 3" xfId="32779" xr:uid="{00000000-0005-0000-0000-000037DB0000}"/>
    <cellStyle name="Normal 8 3 2 2 2 5 3 2" xfId="32780" xr:uid="{00000000-0005-0000-0000-000038DB0000}"/>
    <cellStyle name="Normal 8 3 2 2 2 5 4" xfId="32781" xr:uid="{00000000-0005-0000-0000-000039DB0000}"/>
    <cellStyle name="Normal 8 3 2 2 2 6" xfId="32782" xr:uid="{00000000-0005-0000-0000-00003ADB0000}"/>
    <cellStyle name="Normal 8 3 2 2 2 6 2" xfId="32783" xr:uid="{00000000-0005-0000-0000-00003BDB0000}"/>
    <cellStyle name="Normal 8 3 2 2 2 6 2 2" xfId="32784" xr:uid="{00000000-0005-0000-0000-00003CDB0000}"/>
    <cellStyle name="Normal 8 3 2 2 2 6 3" xfId="32785" xr:uid="{00000000-0005-0000-0000-00003DDB0000}"/>
    <cellStyle name="Normal 8 3 2 2 2 7" xfId="32786" xr:uid="{00000000-0005-0000-0000-00003EDB0000}"/>
    <cellStyle name="Normal 8 3 2 2 2 7 2" xfId="32787" xr:uid="{00000000-0005-0000-0000-00003FDB0000}"/>
    <cellStyle name="Normal 8 3 2 2 2 8" xfId="32788" xr:uid="{00000000-0005-0000-0000-000040DB0000}"/>
    <cellStyle name="Normal 8 3 2 2 3" xfId="32789" xr:uid="{00000000-0005-0000-0000-000041DB0000}"/>
    <cellStyle name="Normal 8 3 2 2 3 2" xfId="32790" xr:uid="{00000000-0005-0000-0000-000042DB0000}"/>
    <cellStyle name="Normal 8 3 2 2 3 2 2" xfId="32791" xr:uid="{00000000-0005-0000-0000-000043DB0000}"/>
    <cellStyle name="Normal 8 3 2 2 3 2 2 2" xfId="32792" xr:uid="{00000000-0005-0000-0000-000044DB0000}"/>
    <cellStyle name="Normal 8 3 2 2 3 2 2 2 2" xfId="32793" xr:uid="{00000000-0005-0000-0000-000045DB0000}"/>
    <cellStyle name="Normal 8 3 2 2 3 2 2 2 2 2" xfId="32794" xr:uid="{00000000-0005-0000-0000-000046DB0000}"/>
    <cellStyle name="Normal 8 3 2 2 3 2 2 2 2 2 2" xfId="32795" xr:uid="{00000000-0005-0000-0000-000047DB0000}"/>
    <cellStyle name="Normal 8 3 2 2 3 2 2 2 2 3" xfId="32796" xr:uid="{00000000-0005-0000-0000-000048DB0000}"/>
    <cellStyle name="Normal 8 3 2 2 3 2 2 2 3" xfId="32797" xr:uid="{00000000-0005-0000-0000-000049DB0000}"/>
    <cellStyle name="Normal 8 3 2 2 3 2 2 2 3 2" xfId="32798" xr:uid="{00000000-0005-0000-0000-00004ADB0000}"/>
    <cellStyle name="Normal 8 3 2 2 3 2 2 2 4" xfId="32799" xr:uid="{00000000-0005-0000-0000-00004BDB0000}"/>
    <cellStyle name="Normal 8 3 2 2 3 2 2 3" xfId="32800" xr:uid="{00000000-0005-0000-0000-00004CDB0000}"/>
    <cellStyle name="Normal 8 3 2 2 3 2 2 3 2" xfId="32801" xr:uid="{00000000-0005-0000-0000-00004DDB0000}"/>
    <cellStyle name="Normal 8 3 2 2 3 2 2 3 2 2" xfId="32802" xr:uid="{00000000-0005-0000-0000-00004EDB0000}"/>
    <cellStyle name="Normal 8 3 2 2 3 2 2 3 3" xfId="32803" xr:uid="{00000000-0005-0000-0000-00004FDB0000}"/>
    <cellStyle name="Normal 8 3 2 2 3 2 2 4" xfId="32804" xr:uid="{00000000-0005-0000-0000-000050DB0000}"/>
    <cellStyle name="Normal 8 3 2 2 3 2 2 4 2" xfId="32805" xr:uid="{00000000-0005-0000-0000-000051DB0000}"/>
    <cellStyle name="Normal 8 3 2 2 3 2 2 5" xfId="32806" xr:uid="{00000000-0005-0000-0000-000052DB0000}"/>
    <cellStyle name="Normal 8 3 2 2 3 2 3" xfId="32807" xr:uid="{00000000-0005-0000-0000-000053DB0000}"/>
    <cellStyle name="Normal 8 3 2 2 3 2 3 2" xfId="32808" xr:uid="{00000000-0005-0000-0000-000054DB0000}"/>
    <cellStyle name="Normal 8 3 2 2 3 2 3 2 2" xfId="32809" xr:uid="{00000000-0005-0000-0000-000055DB0000}"/>
    <cellStyle name="Normal 8 3 2 2 3 2 3 2 2 2" xfId="32810" xr:uid="{00000000-0005-0000-0000-000056DB0000}"/>
    <cellStyle name="Normal 8 3 2 2 3 2 3 2 3" xfId="32811" xr:uid="{00000000-0005-0000-0000-000057DB0000}"/>
    <cellStyle name="Normal 8 3 2 2 3 2 3 3" xfId="32812" xr:uid="{00000000-0005-0000-0000-000058DB0000}"/>
    <cellStyle name="Normal 8 3 2 2 3 2 3 3 2" xfId="32813" xr:uid="{00000000-0005-0000-0000-000059DB0000}"/>
    <cellStyle name="Normal 8 3 2 2 3 2 3 4" xfId="32814" xr:uid="{00000000-0005-0000-0000-00005ADB0000}"/>
    <cellStyle name="Normal 8 3 2 2 3 2 4" xfId="32815" xr:uid="{00000000-0005-0000-0000-00005BDB0000}"/>
    <cellStyle name="Normal 8 3 2 2 3 2 4 2" xfId="32816" xr:uid="{00000000-0005-0000-0000-00005CDB0000}"/>
    <cellStyle name="Normal 8 3 2 2 3 2 4 2 2" xfId="32817" xr:uid="{00000000-0005-0000-0000-00005DDB0000}"/>
    <cellStyle name="Normal 8 3 2 2 3 2 4 3" xfId="32818" xr:uid="{00000000-0005-0000-0000-00005EDB0000}"/>
    <cellStyle name="Normal 8 3 2 2 3 2 5" xfId="32819" xr:uid="{00000000-0005-0000-0000-00005FDB0000}"/>
    <cellStyle name="Normal 8 3 2 2 3 2 5 2" xfId="32820" xr:uid="{00000000-0005-0000-0000-000060DB0000}"/>
    <cellStyle name="Normal 8 3 2 2 3 2 6" xfId="32821" xr:uid="{00000000-0005-0000-0000-000061DB0000}"/>
    <cellStyle name="Normal 8 3 2 2 3 3" xfId="32822" xr:uid="{00000000-0005-0000-0000-000062DB0000}"/>
    <cellStyle name="Normal 8 3 2 2 3 3 2" xfId="32823" xr:uid="{00000000-0005-0000-0000-000063DB0000}"/>
    <cellStyle name="Normal 8 3 2 2 3 3 2 2" xfId="32824" xr:uid="{00000000-0005-0000-0000-000064DB0000}"/>
    <cellStyle name="Normal 8 3 2 2 3 3 2 2 2" xfId="32825" xr:uid="{00000000-0005-0000-0000-000065DB0000}"/>
    <cellStyle name="Normal 8 3 2 2 3 3 2 2 2 2" xfId="32826" xr:uid="{00000000-0005-0000-0000-000066DB0000}"/>
    <cellStyle name="Normal 8 3 2 2 3 3 2 2 3" xfId="32827" xr:uid="{00000000-0005-0000-0000-000067DB0000}"/>
    <cellStyle name="Normal 8 3 2 2 3 3 2 3" xfId="32828" xr:uid="{00000000-0005-0000-0000-000068DB0000}"/>
    <cellStyle name="Normal 8 3 2 2 3 3 2 3 2" xfId="32829" xr:uid="{00000000-0005-0000-0000-000069DB0000}"/>
    <cellStyle name="Normal 8 3 2 2 3 3 2 4" xfId="32830" xr:uid="{00000000-0005-0000-0000-00006ADB0000}"/>
    <cellStyle name="Normal 8 3 2 2 3 3 3" xfId="32831" xr:uid="{00000000-0005-0000-0000-00006BDB0000}"/>
    <cellStyle name="Normal 8 3 2 2 3 3 3 2" xfId="32832" xr:uid="{00000000-0005-0000-0000-00006CDB0000}"/>
    <cellStyle name="Normal 8 3 2 2 3 3 3 2 2" xfId="32833" xr:uid="{00000000-0005-0000-0000-00006DDB0000}"/>
    <cellStyle name="Normal 8 3 2 2 3 3 3 3" xfId="32834" xr:uid="{00000000-0005-0000-0000-00006EDB0000}"/>
    <cellStyle name="Normal 8 3 2 2 3 3 4" xfId="32835" xr:uid="{00000000-0005-0000-0000-00006FDB0000}"/>
    <cellStyle name="Normal 8 3 2 2 3 3 4 2" xfId="32836" xr:uid="{00000000-0005-0000-0000-000070DB0000}"/>
    <cellStyle name="Normal 8 3 2 2 3 3 5" xfId="32837" xr:uid="{00000000-0005-0000-0000-000071DB0000}"/>
    <cellStyle name="Normal 8 3 2 2 3 4" xfId="32838" xr:uid="{00000000-0005-0000-0000-000072DB0000}"/>
    <cellStyle name="Normal 8 3 2 2 3 4 2" xfId="32839" xr:uid="{00000000-0005-0000-0000-000073DB0000}"/>
    <cellStyle name="Normal 8 3 2 2 3 4 2 2" xfId="32840" xr:uid="{00000000-0005-0000-0000-000074DB0000}"/>
    <cellStyle name="Normal 8 3 2 2 3 4 2 2 2" xfId="32841" xr:uid="{00000000-0005-0000-0000-000075DB0000}"/>
    <cellStyle name="Normal 8 3 2 2 3 4 2 3" xfId="32842" xr:uid="{00000000-0005-0000-0000-000076DB0000}"/>
    <cellStyle name="Normal 8 3 2 2 3 4 3" xfId="32843" xr:uid="{00000000-0005-0000-0000-000077DB0000}"/>
    <cellStyle name="Normal 8 3 2 2 3 4 3 2" xfId="32844" xr:uid="{00000000-0005-0000-0000-000078DB0000}"/>
    <cellStyle name="Normal 8 3 2 2 3 4 4" xfId="32845" xr:uid="{00000000-0005-0000-0000-000079DB0000}"/>
    <cellStyle name="Normal 8 3 2 2 3 5" xfId="32846" xr:uid="{00000000-0005-0000-0000-00007ADB0000}"/>
    <cellStyle name="Normal 8 3 2 2 3 5 2" xfId="32847" xr:uid="{00000000-0005-0000-0000-00007BDB0000}"/>
    <cellStyle name="Normal 8 3 2 2 3 5 2 2" xfId="32848" xr:uid="{00000000-0005-0000-0000-00007CDB0000}"/>
    <cellStyle name="Normal 8 3 2 2 3 5 3" xfId="32849" xr:uid="{00000000-0005-0000-0000-00007DDB0000}"/>
    <cellStyle name="Normal 8 3 2 2 3 6" xfId="32850" xr:uid="{00000000-0005-0000-0000-00007EDB0000}"/>
    <cellStyle name="Normal 8 3 2 2 3 6 2" xfId="32851" xr:uid="{00000000-0005-0000-0000-00007FDB0000}"/>
    <cellStyle name="Normal 8 3 2 2 3 7" xfId="32852" xr:uid="{00000000-0005-0000-0000-000080DB0000}"/>
    <cellStyle name="Normal 8 3 2 2 4" xfId="32853" xr:uid="{00000000-0005-0000-0000-000081DB0000}"/>
    <cellStyle name="Normal 8 3 2 2 4 2" xfId="32854" xr:uid="{00000000-0005-0000-0000-000082DB0000}"/>
    <cellStyle name="Normal 8 3 2 2 4 2 2" xfId="32855" xr:uid="{00000000-0005-0000-0000-000083DB0000}"/>
    <cellStyle name="Normal 8 3 2 2 4 2 2 2" xfId="32856" xr:uid="{00000000-0005-0000-0000-000084DB0000}"/>
    <cellStyle name="Normal 8 3 2 2 4 2 2 2 2" xfId="32857" xr:uid="{00000000-0005-0000-0000-000085DB0000}"/>
    <cellStyle name="Normal 8 3 2 2 4 2 2 2 2 2" xfId="32858" xr:uid="{00000000-0005-0000-0000-000086DB0000}"/>
    <cellStyle name="Normal 8 3 2 2 4 2 2 2 3" xfId="32859" xr:uid="{00000000-0005-0000-0000-000087DB0000}"/>
    <cellStyle name="Normal 8 3 2 2 4 2 2 3" xfId="32860" xr:uid="{00000000-0005-0000-0000-000088DB0000}"/>
    <cellStyle name="Normal 8 3 2 2 4 2 2 3 2" xfId="32861" xr:uid="{00000000-0005-0000-0000-000089DB0000}"/>
    <cellStyle name="Normal 8 3 2 2 4 2 2 4" xfId="32862" xr:uid="{00000000-0005-0000-0000-00008ADB0000}"/>
    <cellStyle name="Normal 8 3 2 2 4 2 3" xfId="32863" xr:uid="{00000000-0005-0000-0000-00008BDB0000}"/>
    <cellStyle name="Normal 8 3 2 2 4 2 3 2" xfId="32864" xr:uid="{00000000-0005-0000-0000-00008CDB0000}"/>
    <cellStyle name="Normal 8 3 2 2 4 2 3 2 2" xfId="32865" xr:uid="{00000000-0005-0000-0000-00008DDB0000}"/>
    <cellStyle name="Normal 8 3 2 2 4 2 3 3" xfId="32866" xr:uid="{00000000-0005-0000-0000-00008EDB0000}"/>
    <cellStyle name="Normal 8 3 2 2 4 2 4" xfId="32867" xr:uid="{00000000-0005-0000-0000-00008FDB0000}"/>
    <cellStyle name="Normal 8 3 2 2 4 2 4 2" xfId="32868" xr:uid="{00000000-0005-0000-0000-000090DB0000}"/>
    <cellStyle name="Normal 8 3 2 2 4 2 5" xfId="32869" xr:uid="{00000000-0005-0000-0000-000091DB0000}"/>
    <cellStyle name="Normal 8 3 2 2 4 3" xfId="32870" xr:uid="{00000000-0005-0000-0000-000092DB0000}"/>
    <cellStyle name="Normal 8 3 2 2 4 3 2" xfId="32871" xr:uid="{00000000-0005-0000-0000-000093DB0000}"/>
    <cellStyle name="Normal 8 3 2 2 4 3 2 2" xfId="32872" xr:uid="{00000000-0005-0000-0000-000094DB0000}"/>
    <cellStyle name="Normal 8 3 2 2 4 3 2 2 2" xfId="32873" xr:uid="{00000000-0005-0000-0000-000095DB0000}"/>
    <cellStyle name="Normal 8 3 2 2 4 3 2 3" xfId="32874" xr:uid="{00000000-0005-0000-0000-000096DB0000}"/>
    <cellStyle name="Normal 8 3 2 2 4 3 3" xfId="32875" xr:uid="{00000000-0005-0000-0000-000097DB0000}"/>
    <cellStyle name="Normal 8 3 2 2 4 3 3 2" xfId="32876" xr:uid="{00000000-0005-0000-0000-000098DB0000}"/>
    <cellStyle name="Normal 8 3 2 2 4 3 4" xfId="32877" xr:uid="{00000000-0005-0000-0000-000099DB0000}"/>
    <cellStyle name="Normal 8 3 2 2 4 4" xfId="32878" xr:uid="{00000000-0005-0000-0000-00009ADB0000}"/>
    <cellStyle name="Normal 8 3 2 2 4 4 2" xfId="32879" xr:uid="{00000000-0005-0000-0000-00009BDB0000}"/>
    <cellStyle name="Normal 8 3 2 2 4 4 2 2" xfId="32880" xr:uid="{00000000-0005-0000-0000-00009CDB0000}"/>
    <cellStyle name="Normal 8 3 2 2 4 4 3" xfId="32881" xr:uid="{00000000-0005-0000-0000-00009DDB0000}"/>
    <cellStyle name="Normal 8 3 2 2 4 5" xfId="32882" xr:uid="{00000000-0005-0000-0000-00009EDB0000}"/>
    <cellStyle name="Normal 8 3 2 2 4 5 2" xfId="32883" xr:uid="{00000000-0005-0000-0000-00009FDB0000}"/>
    <cellStyle name="Normal 8 3 2 2 4 6" xfId="32884" xr:uid="{00000000-0005-0000-0000-0000A0DB0000}"/>
    <cellStyle name="Normal 8 3 2 2 5" xfId="32885" xr:uid="{00000000-0005-0000-0000-0000A1DB0000}"/>
    <cellStyle name="Normal 8 3 2 2 5 2" xfId="32886" xr:uid="{00000000-0005-0000-0000-0000A2DB0000}"/>
    <cellStyle name="Normal 8 3 2 2 5 2 2" xfId="32887" xr:uid="{00000000-0005-0000-0000-0000A3DB0000}"/>
    <cellStyle name="Normal 8 3 2 2 5 2 2 2" xfId="32888" xr:uid="{00000000-0005-0000-0000-0000A4DB0000}"/>
    <cellStyle name="Normal 8 3 2 2 5 2 2 2 2" xfId="32889" xr:uid="{00000000-0005-0000-0000-0000A5DB0000}"/>
    <cellStyle name="Normal 8 3 2 2 5 2 2 3" xfId="32890" xr:uid="{00000000-0005-0000-0000-0000A6DB0000}"/>
    <cellStyle name="Normal 8 3 2 2 5 2 3" xfId="32891" xr:uid="{00000000-0005-0000-0000-0000A7DB0000}"/>
    <cellStyle name="Normal 8 3 2 2 5 2 3 2" xfId="32892" xr:uid="{00000000-0005-0000-0000-0000A8DB0000}"/>
    <cellStyle name="Normal 8 3 2 2 5 2 4" xfId="32893" xr:uid="{00000000-0005-0000-0000-0000A9DB0000}"/>
    <cellStyle name="Normal 8 3 2 2 5 3" xfId="32894" xr:uid="{00000000-0005-0000-0000-0000AADB0000}"/>
    <cellStyle name="Normal 8 3 2 2 5 3 2" xfId="32895" xr:uid="{00000000-0005-0000-0000-0000ABDB0000}"/>
    <cellStyle name="Normal 8 3 2 2 5 3 2 2" xfId="32896" xr:uid="{00000000-0005-0000-0000-0000ACDB0000}"/>
    <cellStyle name="Normal 8 3 2 2 5 3 3" xfId="32897" xr:uid="{00000000-0005-0000-0000-0000ADDB0000}"/>
    <cellStyle name="Normal 8 3 2 2 5 4" xfId="32898" xr:uid="{00000000-0005-0000-0000-0000AEDB0000}"/>
    <cellStyle name="Normal 8 3 2 2 5 4 2" xfId="32899" xr:uid="{00000000-0005-0000-0000-0000AFDB0000}"/>
    <cellStyle name="Normal 8 3 2 2 5 5" xfId="32900" xr:uid="{00000000-0005-0000-0000-0000B0DB0000}"/>
    <cellStyle name="Normal 8 3 2 2 6" xfId="32901" xr:uid="{00000000-0005-0000-0000-0000B1DB0000}"/>
    <cellStyle name="Normal 8 3 2 2 6 2" xfId="32902" xr:uid="{00000000-0005-0000-0000-0000B2DB0000}"/>
    <cellStyle name="Normal 8 3 2 2 6 2 2" xfId="32903" xr:uid="{00000000-0005-0000-0000-0000B3DB0000}"/>
    <cellStyle name="Normal 8 3 2 2 6 2 2 2" xfId="32904" xr:uid="{00000000-0005-0000-0000-0000B4DB0000}"/>
    <cellStyle name="Normal 8 3 2 2 6 2 3" xfId="32905" xr:uid="{00000000-0005-0000-0000-0000B5DB0000}"/>
    <cellStyle name="Normal 8 3 2 2 6 3" xfId="32906" xr:uid="{00000000-0005-0000-0000-0000B6DB0000}"/>
    <cellStyle name="Normal 8 3 2 2 6 3 2" xfId="32907" xr:uid="{00000000-0005-0000-0000-0000B7DB0000}"/>
    <cellStyle name="Normal 8 3 2 2 6 4" xfId="32908" xr:uid="{00000000-0005-0000-0000-0000B8DB0000}"/>
    <cellStyle name="Normal 8 3 2 2 7" xfId="32909" xr:uid="{00000000-0005-0000-0000-0000B9DB0000}"/>
    <cellStyle name="Normal 8 3 2 2 7 2" xfId="32910" xr:uid="{00000000-0005-0000-0000-0000BADB0000}"/>
    <cellStyle name="Normal 8 3 2 2 7 2 2" xfId="32911" xr:uid="{00000000-0005-0000-0000-0000BBDB0000}"/>
    <cellStyle name="Normal 8 3 2 2 7 3" xfId="32912" xr:uid="{00000000-0005-0000-0000-0000BCDB0000}"/>
    <cellStyle name="Normal 8 3 2 2 8" xfId="32913" xr:uid="{00000000-0005-0000-0000-0000BDDB0000}"/>
    <cellStyle name="Normal 8 3 2 2 8 2" xfId="32914" xr:uid="{00000000-0005-0000-0000-0000BEDB0000}"/>
    <cellStyle name="Normal 8 3 2 2 9" xfId="32915" xr:uid="{00000000-0005-0000-0000-0000BFDB0000}"/>
    <cellStyle name="Normal 8 3 2 3" xfId="32916" xr:uid="{00000000-0005-0000-0000-0000C0DB0000}"/>
    <cellStyle name="Normal 8 3 2 3 2" xfId="32917" xr:uid="{00000000-0005-0000-0000-0000C1DB0000}"/>
    <cellStyle name="Normal 8 3 2 3 2 2" xfId="32918" xr:uid="{00000000-0005-0000-0000-0000C2DB0000}"/>
    <cellStyle name="Normal 8 3 2 3 2 2 2" xfId="32919" xr:uid="{00000000-0005-0000-0000-0000C3DB0000}"/>
    <cellStyle name="Normal 8 3 2 3 2 2 2 2" xfId="32920" xr:uid="{00000000-0005-0000-0000-0000C4DB0000}"/>
    <cellStyle name="Normal 8 3 2 3 2 2 2 2 2" xfId="32921" xr:uid="{00000000-0005-0000-0000-0000C5DB0000}"/>
    <cellStyle name="Normal 8 3 2 3 2 2 2 2 2 2" xfId="32922" xr:uid="{00000000-0005-0000-0000-0000C6DB0000}"/>
    <cellStyle name="Normal 8 3 2 3 2 2 2 2 2 2 2" xfId="32923" xr:uid="{00000000-0005-0000-0000-0000C7DB0000}"/>
    <cellStyle name="Normal 8 3 2 3 2 2 2 2 2 3" xfId="32924" xr:uid="{00000000-0005-0000-0000-0000C8DB0000}"/>
    <cellStyle name="Normal 8 3 2 3 2 2 2 2 3" xfId="32925" xr:uid="{00000000-0005-0000-0000-0000C9DB0000}"/>
    <cellStyle name="Normal 8 3 2 3 2 2 2 2 3 2" xfId="32926" xr:uid="{00000000-0005-0000-0000-0000CADB0000}"/>
    <cellStyle name="Normal 8 3 2 3 2 2 2 2 4" xfId="32927" xr:uid="{00000000-0005-0000-0000-0000CBDB0000}"/>
    <cellStyle name="Normal 8 3 2 3 2 2 2 3" xfId="32928" xr:uid="{00000000-0005-0000-0000-0000CCDB0000}"/>
    <cellStyle name="Normal 8 3 2 3 2 2 2 3 2" xfId="32929" xr:uid="{00000000-0005-0000-0000-0000CDDB0000}"/>
    <cellStyle name="Normal 8 3 2 3 2 2 2 3 2 2" xfId="32930" xr:uid="{00000000-0005-0000-0000-0000CEDB0000}"/>
    <cellStyle name="Normal 8 3 2 3 2 2 2 3 3" xfId="32931" xr:uid="{00000000-0005-0000-0000-0000CFDB0000}"/>
    <cellStyle name="Normal 8 3 2 3 2 2 2 4" xfId="32932" xr:uid="{00000000-0005-0000-0000-0000D0DB0000}"/>
    <cellStyle name="Normal 8 3 2 3 2 2 2 4 2" xfId="32933" xr:uid="{00000000-0005-0000-0000-0000D1DB0000}"/>
    <cellStyle name="Normal 8 3 2 3 2 2 2 5" xfId="32934" xr:uid="{00000000-0005-0000-0000-0000D2DB0000}"/>
    <cellStyle name="Normal 8 3 2 3 2 2 3" xfId="32935" xr:uid="{00000000-0005-0000-0000-0000D3DB0000}"/>
    <cellStyle name="Normal 8 3 2 3 2 2 3 2" xfId="32936" xr:uid="{00000000-0005-0000-0000-0000D4DB0000}"/>
    <cellStyle name="Normal 8 3 2 3 2 2 3 2 2" xfId="32937" xr:uid="{00000000-0005-0000-0000-0000D5DB0000}"/>
    <cellStyle name="Normal 8 3 2 3 2 2 3 2 2 2" xfId="32938" xr:uid="{00000000-0005-0000-0000-0000D6DB0000}"/>
    <cellStyle name="Normal 8 3 2 3 2 2 3 2 3" xfId="32939" xr:uid="{00000000-0005-0000-0000-0000D7DB0000}"/>
    <cellStyle name="Normal 8 3 2 3 2 2 3 3" xfId="32940" xr:uid="{00000000-0005-0000-0000-0000D8DB0000}"/>
    <cellStyle name="Normal 8 3 2 3 2 2 3 3 2" xfId="32941" xr:uid="{00000000-0005-0000-0000-0000D9DB0000}"/>
    <cellStyle name="Normal 8 3 2 3 2 2 3 4" xfId="32942" xr:uid="{00000000-0005-0000-0000-0000DADB0000}"/>
    <cellStyle name="Normal 8 3 2 3 2 2 4" xfId="32943" xr:uid="{00000000-0005-0000-0000-0000DBDB0000}"/>
    <cellStyle name="Normal 8 3 2 3 2 2 4 2" xfId="32944" xr:uid="{00000000-0005-0000-0000-0000DCDB0000}"/>
    <cellStyle name="Normal 8 3 2 3 2 2 4 2 2" xfId="32945" xr:uid="{00000000-0005-0000-0000-0000DDDB0000}"/>
    <cellStyle name="Normal 8 3 2 3 2 2 4 3" xfId="32946" xr:uid="{00000000-0005-0000-0000-0000DEDB0000}"/>
    <cellStyle name="Normal 8 3 2 3 2 2 5" xfId="32947" xr:uid="{00000000-0005-0000-0000-0000DFDB0000}"/>
    <cellStyle name="Normal 8 3 2 3 2 2 5 2" xfId="32948" xr:uid="{00000000-0005-0000-0000-0000E0DB0000}"/>
    <cellStyle name="Normal 8 3 2 3 2 2 6" xfId="32949" xr:uid="{00000000-0005-0000-0000-0000E1DB0000}"/>
    <cellStyle name="Normal 8 3 2 3 2 3" xfId="32950" xr:uid="{00000000-0005-0000-0000-0000E2DB0000}"/>
    <cellStyle name="Normal 8 3 2 3 2 3 2" xfId="32951" xr:uid="{00000000-0005-0000-0000-0000E3DB0000}"/>
    <cellStyle name="Normal 8 3 2 3 2 3 2 2" xfId="32952" xr:uid="{00000000-0005-0000-0000-0000E4DB0000}"/>
    <cellStyle name="Normal 8 3 2 3 2 3 2 2 2" xfId="32953" xr:uid="{00000000-0005-0000-0000-0000E5DB0000}"/>
    <cellStyle name="Normal 8 3 2 3 2 3 2 2 2 2" xfId="32954" xr:uid="{00000000-0005-0000-0000-0000E6DB0000}"/>
    <cellStyle name="Normal 8 3 2 3 2 3 2 2 3" xfId="32955" xr:uid="{00000000-0005-0000-0000-0000E7DB0000}"/>
    <cellStyle name="Normal 8 3 2 3 2 3 2 3" xfId="32956" xr:uid="{00000000-0005-0000-0000-0000E8DB0000}"/>
    <cellStyle name="Normal 8 3 2 3 2 3 2 3 2" xfId="32957" xr:uid="{00000000-0005-0000-0000-0000E9DB0000}"/>
    <cellStyle name="Normal 8 3 2 3 2 3 2 4" xfId="32958" xr:uid="{00000000-0005-0000-0000-0000EADB0000}"/>
    <cellStyle name="Normal 8 3 2 3 2 3 3" xfId="32959" xr:uid="{00000000-0005-0000-0000-0000EBDB0000}"/>
    <cellStyle name="Normal 8 3 2 3 2 3 3 2" xfId="32960" xr:uid="{00000000-0005-0000-0000-0000ECDB0000}"/>
    <cellStyle name="Normal 8 3 2 3 2 3 3 2 2" xfId="32961" xr:uid="{00000000-0005-0000-0000-0000EDDB0000}"/>
    <cellStyle name="Normal 8 3 2 3 2 3 3 3" xfId="32962" xr:uid="{00000000-0005-0000-0000-0000EEDB0000}"/>
    <cellStyle name="Normal 8 3 2 3 2 3 4" xfId="32963" xr:uid="{00000000-0005-0000-0000-0000EFDB0000}"/>
    <cellStyle name="Normal 8 3 2 3 2 3 4 2" xfId="32964" xr:uid="{00000000-0005-0000-0000-0000F0DB0000}"/>
    <cellStyle name="Normal 8 3 2 3 2 3 5" xfId="32965" xr:uid="{00000000-0005-0000-0000-0000F1DB0000}"/>
    <cellStyle name="Normal 8 3 2 3 2 4" xfId="32966" xr:uid="{00000000-0005-0000-0000-0000F2DB0000}"/>
    <cellStyle name="Normal 8 3 2 3 2 4 2" xfId="32967" xr:uid="{00000000-0005-0000-0000-0000F3DB0000}"/>
    <cellStyle name="Normal 8 3 2 3 2 4 2 2" xfId="32968" xr:uid="{00000000-0005-0000-0000-0000F4DB0000}"/>
    <cellStyle name="Normal 8 3 2 3 2 4 2 2 2" xfId="32969" xr:uid="{00000000-0005-0000-0000-0000F5DB0000}"/>
    <cellStyle name="Normal 8 3 2 3 2 4 2 3" xfId="32970" xr:uid="{00000000-0005-0000-0000-0000F6DB0000}"/>
    <cellStyle name="Normal 8 3 2 3 2 4 3" xfId="32971" xr:uid="{00000000-0005-0000-0000-0000F7DB0000}"/>
    <cellStyle name="Normal 8 3 2 3 2 4 3 2" xfId="32972" xr:uid="{00000000-0005-0000-0000-0000F8DB0000}"/>
    <cellStyle name="Normal 8 3 2 3 2 4 4" xfId="32973" xr:uid="{00000000-0005-0000-0000-0000F9DB0000}"/>
    <cellStyle name="Normal 8 3 2 3 2 5" xfId="32974" xr:uid="{00000000-0005-0000-0000-0000FADB0000}"/>
    <cellStyle name="Normal 8 3 2 3 2 5 2" xfId="32975" xr:uid="{00000000-0005-0000-0000-0000FBDB0000}"/>
    <cellStyle name="Normal 8 3 2 3 2 5 2 2" xfId="32976" xr:uid="{00000000-0005-0000-0000-0000FCDB0000}"/>
    <cellStyle name="Normal 8 3 2 3 2 5 3" xfId="32977" xr:uid="{00000000-0005-0000-0000-0000FDDB0000}"/>
    <cellStyle name="Normal 8 3 2 3 2 6" xfId="32978" xr:uid="{00000000-0005-0000-0000-0000FEDB0000}"/>
    <cellStyle name="Normal 8 3 2 3 2 6 2" xfId="32979" xr:uid="{00000000-0005-0000-0000-0000FFDB0000}"/>
    <cellStyle name="Normal 8 3 2 3 2 7" xfId="32980" xr:uid="{00000000-0005-0000-0000-000000DC0000}"/>
    <cellStyle name="Normal 8 3 2 3 3" xfId="32981" xr:uid="{00000000-0005-0000-0000-000001DC0000}"/>
    <cellStyle name="Normal 8 3 2 3 3 2" xfId="32982" xr:uid="{00000000-0005-0000-0000-000002DC0000}"/>
    <cellStyle name="Normal 8 3 2 3 3 2 2" xfId="32983" xr:uid="{00000000-0005-0000-0000-000003DC0000}"/>
    <cellStyle name="Normal 8 3 2 3 3 2 2 2" xfId="32984" xr:uid="{00000000-0005-0000-0000-000004DC0000}"/>
    <cellStyle name="Normal 8 3 2 3 3 2 2 2 2" xfId="32985" xr:uid="{00000000-0005-0000-0000-000005DC0000}"/>
    <cellStyle name="Normal 8 3 2 3 3 2 2 2 2 2" xfId="32986" xr:uid="{00000000-0005-0000-0000-000006DC0000}"/>
    <cellStyle name="Normal 8 3 2 3 3 2 2 2 3" xfId="32987" xr:uid="{00000000-0005-0000-0000-000007DC0000}"/>
    <cellStyle name="Normal 8 3 2 3 3 2 2 3" xfId="32988" xr:uid="{00000000-0005-0000-0000-000008DC0000}"/>
    <cellStyle name="Normal 8 3 2 3 3 2 2 3 2" xfId="32989" xr:uid="{00000000-0005-0000-0000-000009DC0000}"/>
    <cellStyle name="Normal 8 3 2 3 3 2 2 4" xfId="32990" xr:uid="{00000000-0005-0000-0000-00000ADC0000}"/>
    <cellStyle name="Normal 8 3 2 3 3 2 3" xfId="32991" xr:uid="{00000000-0005-0000-0000-00000BDC0000}"/>
    <cellStyle name="Normal 8 3 2 3 3 2 3 2" xfId="32992" xr:uid="{00000000-0005-0000-0000-00000CDC0000}"/>
    <cellStyle name="Normal 8 3 2 3 3 2 3 2 2" xfId="32993" xr:uid="{00000000-0005-0000-0000-00000DDC0000}"/>
    <cellStyle name="Normal 8 3 2 3 3 2 3 3" xfId="32994" xr:uid="{00000000-0005-0000-0000-00000EDC0000}"/>
    <cellStyle name="Normal 8 3 2 3 3 2 4" xfId="32995" xr:uid="{00000000-0005-0000-0000-00000FDC0000}"/>
    <cellStyle name="Normal 8 3 2 3 3 2 4 2" xfId="32996" xr:uid="{00000000-0005-0000-0000-000010DC0000}"/>
    <cellStyle name="Normal 8 3 2 3 3 2 5" xfId="32997" xr:uid="{00000000-0005-0000-0000-000011DC0000}"/>
    <cellStyle name="Normal 8 3 2 3 3 3" xfId="32998" xr:uid="{00000000-0005-0000-0000-000012DC0000}"/>
    <cellStyle name="Normal 8 3 2 3 3 3 2" xfId="32999" xr:uid="{00000000-0005-0000-0000-000013DC0000}"/>
    <cellStyle name="Normal 8 3 2 3 3 3 2 2" xfId="33000" xr:uid="{00000000-0005-0000-0000-000014DC0000}"/>
    <cellStyle name="Normal 8 3 2 3 3 3 2 2 2" xfId="33001" xr:uid="{00000000-0005-0000-0000-000015DC0000}"/>
    <cellStyle name="Normal 8 3 2 3 3 3 2 3" xfId="33002" xr:uid="{00000000-0005-0000-0000-000016DC0000}"/>
    <cellStyle name="Normal 8 3 2 3 3 3 3" xfId="33003" xr:uid="{00000000-0005-0000-0000-000017DC0000}"/>
    <cellStyle name="Normal 8 3 2 3 3 3 3 2" xfId="33004" xr:uid="{00000000-0005-0000-0000-000018DC0000}"/>
    <cellStyle name="Normal 8 3 2 3 3 3 4" xfId="33005" xr:uid="{00000000-0005-0000-0000-000019DC0000}"/>
    <cellStyle name="Normal 8 3 2 3 3 4" xfId="33006" xr:uid="{00000000-0005-0000-0000-00001ADC0000}"/>
    <cellStyle name="Normal 8 3 2 3 3 4 2" xfId="33007" xr:uid="{00000000-0005-0000-0000-00001BDC0000}"/>
    <cellStyle name="Normal 8 3 2 3 3 4 2 2" xfId="33008" xr:uid="{00000000-0005-0000-0000-00001CDC0000}"/>
    <cellStyle name="Normal 8 3 2 3 3 4 3" xfId="33009" xr:uid="{00000000-0005-0000-0000-00001DDC0000}"/>
    <cellStyle name="Normal 8 3 2 3 3 5" xfId="33010" xr:uid="{00000000-0005-0000-0000-00001EDC0000}"/>
    <cellStyle name="Normal 8 3 2 3 3 5 2" xfId="33011" xr:uid="{00000000-0005-0000-0000-00001FDC0000}"/>
    <cellStyle name="Normal 8 3 2 3 3 6" xfId="33012" xr:uid="{00000000-0005-0000-0000-000020DC0000}"/>
    <cellStyle name="Normal 8 3 2 3 4" xfId="33013" xr:uid="{00000000-0005-0000-0000-000021DC0000}"/>
    <cellStyle name="Normal 8 3 2 3 4 2" xfId="33014" xr:uid="{00000000-0005-0000-0000-000022DC0000}"/>
    <cellStyle name="Normal 8 3 2 3 4 2 2" xfId="33015" xr:uid="{00000000-0005-0000-0000-000023DC0000}"/>
    <cellStyle name="Normal 8 3 2 3 4 2 2 2" xfId="33016" xr:uid="{00000000-0005-0000-0000-000024DC0000}"/>
    <cellStyle name="Normal 8 3 2 3 4 2 2 2 2" xfId="33017" xr:uid="{00000000-0005-0000-0000-000025DC0000}"/>
    <cellStyle name="Normal 8 3 2 3 4 2 2 3" xfId="33018" xr:uid="{00000000-0005-0000-0000-000026DC0000}"/>
    <cellStyle name="Normal 8 3 2 3 4 2 3" xfId="33019" xr:uid="{00000000-0005-0000-0000-000027DC0000}"/>
    <cellStyle name="Normal 8 3 2 3 4 2 3 2" xfId="33020" xr:uid="{00000000-0005-0000-0000-000028DC0000}"/>
    <cellStyle name="Normal 8 3 2 3 4 2 4" xfId="33021" xr:uid="{00000000-0005-0000-0000-000029DC0000}"/>
    <cellStyle name="Normal 8 3 2 3 4 3" xfId="33022" xr:uid="{00000000-0005-0000-0000-00002ADC0000}"/>
    <cellStyle name="Normal 8 3 2 3 4 3 2" xfId="33023" xr:uid="{00000000-0005-0000-0000-00002BDC0000}"/>
    <cellStyle name="Normal 8 3 2 3 4 3 2 2" xfId="33024" xr:uid="{00000000-0005-0000-0000-00002CDC0000}"/>
    <cellStyle name="Normal 8 3 2 3 4 3 3" xfId="33025" xr:uid="{00000000-0005-0000-0000-00002DDC0000}"/>
    <cellStyle name="Normal 8 3 2 3 4 4" xfId="33026" xr:uid="{00000000-0005-0000-0000-00002EDC0000}"/>
    <cellStyle name="Normal 8 3 2 3 4 4 2" xfId="33027" xr:uid="{00000000-0005-0000-0000-00002FDC0000}"/>
    <cellStyle name="Normal 8 3 2 3 4 5" xfId="33028" xr:uid="{00000000-0005-0000-0000-000030DC0000}"/>
    <cellStyle name="Normal 8 3 2 3 5" xfId="33029" xr:uid="{00000000-0005-0000-0000-000031DC0000}"/>
    <cellStyle name="Normal 8 3 2 3 5 2" xfId="33030" xr:uid="{00000000-0005-0000-0000-000032DC0000}"/>
    <cellStyle name="Normal 8 3 2 3 5 2 2" xfId="33031" xr:uid="{00000000-0005-0000-0000-000033DC0000}"/>
    <cellStyle name="Normal 8 3 2 3 5 2 2 2" xfId="33032" xr:uid="{00000000-0005-0000-0000-000034DC0000}"/>
    <cellStyle name="Normal 8 3 2 3 5 2 3" xfId="33033" xr:uid="{00000000-0005-0000-0000-000035DC0000}"/>
    <cellStyle name="Normal 8 3 2 3 5 3" xfId="33034" xr:uid="{00000000-0005-0000-0000-000036DC0000}"/>
    <cellStyle name="Normal 8 3 2 3 5 3 2" xfId="33035" xr:uid="{00000000-0005-0000-0000-000037DC0000}"/>
    <cellStyle name="Normal 8 3 2 3 5 4" xfId="33036" xr:uid="{00000000-0005-0000-0000-000038DC0000}"/>
    <cellStyle name="Normal 8 3 2 3 6" xfId="33037" xr:uid="{00000000-0005-0000-0000-000039DC0000}"/>
    <cellStyle name="Normal 8 3 2 3 6 2" xfId="33038" xr:uid="{00000000-0005-0000-0000-00003ADC0000}"/>
    <cellStyle name="Normal 8 3 2 3 6 2 2" xfId="33039" xr:uid="{00000000-0005-0000-0000-00003BDC0000}"/>
    <cellStyle name="Normal 8 3 2 3 6 3" xfId="33040" xr:uid="{00000000-0005-0000-0000-00003CDC0000}"/>
    <cellStyle name="Normal 8 3 2 3 7" xfId="33041" xr:uid="{00000000-0005-0000-0000-00003DDC0000}"/>
    <cellStyle name="Normal 8 3 2 3 7 2" xfId="33042" xr:uid="{00000000-0005-0000-0000-00003EDC0000}"/>
    <cellStyle name="Normal 8 3 2 3 8" xfId="33043" xr:uid="{00000000-0005-0000-0000-00003FDC0000}"/>
    <cellStyle name="Normal 8 3 2 4" xfId="33044" xr:uid="{00000000-0005-0000-0000-000040DC0000}"/>
    <cellStyle name="Normal 8 3 2 4 2" xfId="33045" xr:uid="{00000000-0005-0000-0000-000041DC0000}"/>
    <cellStyle name="Normal 8 3 2 4 2 2" xfId="33046" xr:uid="{00000000-0005-0000-0000-000042DC0000}"/>
    <cellStyle name="Normal 8 3 2 4 2 2 2" xfId="33047" xr:uid="{00000000-0005-0000-0000-000043DC0000}"/>
    <cellStyle name="Normal 8 3 2 4 2 2 2 2" xfId="33048" xr:uid="{00000000-0005-0000-0000-000044DC0000}"/>
    <cellStyle name="Normal 8 3 2 4 2 2 2 2 2" xfId="33049" xr:uid="{00000000-0005-0000-0000-000045DC0000}"/>
    <cellStyle name="Normal 8 3 2 4 2 2 2 2 2 2" xfId="33050" xr:uid="{00000000-0005-0000-0000-000046DC0000}"/>
    <cellStyle name="Normal 8 3 2 4 2 2 2 2 3" xfId="33051" xr:uid="{00000000-0005-0000-0000-000047DC0000}"/>
    <cellStyle name="Normal 8 3 2 4 2 2 2 3" xfId="33052" xr:uid="{00000000-0005-0000-0000-000048DC0000}"/>
    <cellStyle name="Normal 8 3 2 4 2 2 2 3 2" xfId="33053" xr:uid="{00000000-0005-0000-0000-000049DC0000}"/>
    <cellStyle name="Normal 8 3 2 4 2 2 2 4" xfId="33054" xr:uid="{00000000-0005-0000-0000-00004ADC0000}"/>
    <cellStyle name="Normal 8 3 2 4 2 2 3" xfId="33055" xr:uid="{00000000-0005-0000-0000-00004BDC0000}"/>
    <cellStyle name="Normal 8 3 2 4 2 2 3 2" xfId="33056" xr:uid="{00000000-0005-0000-0000-00004CDC0000}"/>
    <cellStyle name="Normal 8 3 2 4 2 2 3 2 2" xfId="33057" xr:uid="{00000000-0005-0000-0000-00004DDC0000}"/>
    <cellStyle name="Normal 8 3 2 4 2 2 3 3" xfId="33058" xr:uid="{00000000-0005-0000-0000-00004EDC0000}"/>
    <cellStyle name="Normal 8 3 2 4 2 2 4" xfId="33059" xr:uid="{00000000-0005-0000-0000-00004FDC0000}"/>
    <cellStyle name="Normal 8 3 2 4 2 2 4 2" xfId="33060" xr:uid="{00000000-0005-0000-0000-000050DC0000}"/>
    <cellStyle name="Normal 8 3 2 4 2 2 5" xfId="33061" xr:uid="{00000000-0005-0000-0000-000051DC0000}"/>
    <cellStyle name="Normal 8 3 2 4 2 3" xfId="33062" xr:uid="{00000000-0005-0000-0000-000052DC0000}"/>
    <cellStyle name="Normal 8 3 2 4 2 3 2" xfId="33063" xr:uid="{00000000-0005-0000-0000-000053DC0000}"/>
    <cellStyle name="Normal 8 3 2 4 2 3 2 2" xfId="33064" xr:uid="{00000000-0005-0000-0000-000054DC0000}"/>
    <cellStyle name="Normal 8 3 2 4 2 3 2 2 2" xfId="33065" xr:uid="{00000000-0005-0000-0000-000055DC0000}"/>
    <cellStyle name="Normal 8 3 2 4 2 3 2 3" xfId="33066" xr:uid="{00000000-0005-0000-0000-000056DC0000}"/>
    <cellStyle name="Normal 8 3 2 4 2 3 3" xfId="33067" xr:uid="{00000000-0005-0000-0000-000057DC0000}"/>
    <cellStyle name="Normal 8 3 2 4 2 3 3 2" xfId="33068" xr:uid="{00000000-0005-0000-0000-000058DC0000}"/>
    <cellStyle name="Normal 8 3 2 4 2 3 4" xfId="33069" xr:uid="{00000000-0005-0000-0000-000059DC0000}"/>
    <cellStyle name="Normal 8 3 2 4 2 4" xfId="33070" xr:uid="{00000000-0005-0000-0000-00005ADC0000}"/>
    <cellStyle name="Normal 8 3 2 4 2 4 2" xfId="33071" xr:uid="{00000000-0005-0000-0000-00005BDC0000}"/>
    <cellStyle name="Normal 8 3 2 4 2 4 2 2" xfId="33072" xr:uid="{00000000-0005-0000-0000-00005CDC0000}"/>
    <cellStyle name="Normal 8 3 2 4 2 4 3" xfId="33073" xr:uid="{00000000-0005-0000-0000-00005DDC0000}"/>
    <cellStyle name="Normal 8 3 2 4 2 5" xfId="33074" xr:uid="{00000000-0005-0000-0000-00005EDC0000}"/>
    <cellStyle name="Normal 8 3 2 4 2 5 2" xfId="33075" xr:uid="{00000000-0005-0000-0000-00005FDC0000}"/>
    <cellStyle name="Normal 8 3 2 4 2 6" xfId="33076" xr:uid="{00000000-0005-0000-0000-000060DC0000}"/>
    <cellStyle name="Normal 8 3 2 4 3" xfId="33077" xr:uid="{00000000-0005-0000-0000-000061DC0000}"/>
    <cellStyle name="Normal 8 3 2 4 3 2" xfId="33078" xr:uid="{00000000-0005-0000-0000-000062DC0000}"/>
    <cellStyle name="Normal 8 3 2 4 3 2 2" xfId="33079" xr:uid="{00000000-0005-0000-0000-000063DC0000}"/>
    <cellStyle name="Normal 8 3 2 4 3 2 2 2" xfId="33080" xr:uid="{00000000-0005-0000-0000-000064DC0000}"/>
    <cellStyle name="Normal 8 3 2 4 3 2 2 2 2" xfId="33081" xr:uid="{00000000-0005-0000-0000-000065DC0000}"/>
    <cellStyle name="Normal 8 3 2 4 3 2 2 3" xfId="33082" xr:uid="{00000000-0005-0000-0000-000066DC0000}"/>
    <cellStyle name="Normal 8 3 2 4 3 2 3" xfId="33083" xr:uid="{00000000-0005-0000-0000-000067DC0000}"/>
    <cellStyle name="Normal 8 3 2 4 3 2 3 2" xfId="33084" xr:uid="{00000000-0005-0000-0000-000068DC0000}"/>
    <cellStyle name="Normal 8 3 2 4 3 2 4" xfId="33085" xr:uid="{00000000-0005-0000-0000-000069DC0000}"/>
    <cellStyle name="Normal 8 3 2 4 3 3" xfId="33086" xr:uid="{00000000-0005-0000-0000-00006ADC0000}"/>
    <cellStyle name="Normal 8 3 2 4 3 3 2" xfId="33087" xr:uid="{00000000-0005-0000-0000-00006BDC0000}"/>
    <cellStyle name="Normal 8 3 2 4 3 3 2 2" xfId="33088" xr:uid="{00000000-0005-0000-0000-00006CDC0000}"/>
    <cellStyle name="Normal 8 3 2 4 3 3 3" xfId="33089" xr:uid="{00000000-0005-0000-0000-00006DDC0000}"/>
    <cellStyle name="Normal 8 3 2 4 3 4" xfId="33090" xr:uid="{00000000-0005-0000-0000-00006EDC0000}"/>
    <cellStyle name="Normal 8 3 2 4 3 4 2" xfId="33091" xr:uid="{00000000-0005-0000-0000-00006FDC0000}"/>
    <cellStyle name="Normal 8 3 2 4 3 5" xfId="33092" xr:uid="{00000000-0005-0000-0000-000070DC0000}"/>
    <cellStyle name="Normal 8 3 2 4 4" xfId="33093" xr:uid="{00000000-0005-0000-0000-000071DC0000}"/>
    <cellStyle name="Normal 8 3 2 4 4 2" xfId="33094" xr:uid="{00000000-0005-0000-0000-000072DC0000}"/>
    <cellStyle name="Normal 8 3 2 4 4 2 2" xfId="33095" xr:uid="{00000000-0005-0000-0000-000073DC0000}"/>
    <cellStyle name="Normal 8 3 2 4 4 2 2 2" xfId="33096" xr:uid="{00000000-0005-0000-0000-000074DC0000}"/>
    <cellStyle name="Normal 8 3 2 4 4 2 3" xfId="33097" xr:uid="{00000000-0005-0000-0000-000075DC0000}"/>
    <cellStyle name="Normal 8 3 2 4 4 3" xfId="33098" xr:uid="{00000000-0005-0000-0000-000076DC0000}"/>
    <cellStyle name="Normal 8 3 2 4 4 3 2" xfId="33099" xr:uid="{00000000-0005-0000-0000-000077DC0000}"/>
    <cellStyle name="Normal 8 3 2 4 4 4" xfId="33100" xr:uid="{00000000-0005-0000-0000-000078DC0000}"/>
    <cellStyle name="Normal 8 3 2 4 5" xfId="33101" xr:uid="{00000000-0005-0000-0000-000079DC0000}"/>
    <cellStyle name="Normal 8 3 2 4 5 2" xfId="33102" xr:uid="{00000000-0005-0000-0000-00007ADC0000}"/>
    <cellStyle name="Normal 8 3 2 4 5 2 2" xfId="33103" xr:uid="{00000000-0005-0000-0000-00007BDC0000}"/>
    <cellStyle name="Normal 8 3 2 4 5 3" xfId="33104" xr:uid="{00000000-0005-0000-0000-00007CDC0000}"/>
    <cellStyle name="Normal 8 3 2 4 6" xfId="33105" xr:uid="{00000000-0005-0000-0000-00007DDC0000}"/>
    <cellStyle name="Normal 8 3 2 4 6 2" xfId="33106" xr:uid="{00000000-0005-0000-0000-00007EDC0000}"/>
    <cellStyle name="Normal 8 3 2 4 7" xfId="33107" xr:uid="{00000000-0005-0000-0000-00007FDC0000}"/>
    <cellStyle name="Normal 8 3 2 5" xfId="33108" xr:uid="{00000000-0005-0000-0000-000080DC0000}"/>
    <cellStyle name="Normal 8 3 2 5 2" xfId="33109" xr:uid="{00000000-0005-0000-0000-000081DC0000}"/>
    <cellStyle name="Normal 8 3 2 5 2 2" xfId="33110" xr:uid="{00000000-0005-0000-0000-000082DC0000}"/>
    <cellStyle name="Normal 8 3 2 5 2 2 2" xfId="33111" xr:uid="{00000000-0005-0000-0000-000083DC0000}"/>
    <cellStyle name="Normal 8 3 2 5 2 2 2 2" xfId="33112" xr:uid="{00000000-0005-0000-0000-000084DC0000}"/>
    <cellStyle name="Normal 8 3 2 5 2 2 2 2 2" xfId="33113" xr:uid="{00000000-0005-0000-0000-000085DC0000}"/>
    <cellStyle name="Normal 8 3 2 5 2 2 2 3" xfId="33114" xr:uid="{00000000-0005-0000-0000-000086DC0000}"/>
    <cellStyle name="Normal 8 3 2 5 2 2 3" xfId="33115" xr:uid="{00000000-0005-0000-0000-000087DC0000}"/>
    <cellStyle name="Normal 8 3 2 5 2 2 3 2" xfId="33116" xr:uid="{00000000-0005-0000-0000-000088DC0000}"/>
    <cellStyle name="Normal 8 3 2 5 2 2 4" xfId="33117" xr:uid="{00000000-0005-0000-0000-000089DC0000}"/>
    <cellStyle name="Normal 8 3 2 5 2 3" xfId="33118" xr:uid="{00000000-0005-0000-0000-00008ADC0000}"/>
    <cellStyle name="Normal 8 3 2 5 2 3 2" xfId="33119" xr:uid="{00000000-0005-0000-0000-00008BDC0000}"/>
    <cellStyle name="Normal 8 3 2 5 2 3 2 2" xfId="33120" xr:uid="{00000000-0005-0000-0000-00008CDC0000}"/>
    <cellStyle name="Normal 8 3 2 5 2 3 3" xfId="33121" xr:uid="{00000000-0005-0000-0000-00008DDC0000}"/>
    <cellStyle name="Normal 8 3 2 5 2 4" xfId="33122" xr:uid="{00000000-0005-0000-0000-00008EDC0000}"/>
    <cellStyle name="Normal 8 3 2 5 2 4 2" xfId="33123" xr:uid="{00000000-0005-0000-0000-00008FDC0000}"/>
    <cellStyle name="Normal 8 3 2 5 2 5" xfId="33124" xr:uid="{00000000-0005-0000-0000-000090DC0000}"/>
    <cellStyle name="Normal 8 3 2 5 3" xfId="33125" xr:uid="{00000000-0005-0000-0000-000091DC0000}"/>
    <cellStyle name="Normal 8 3 2 5 3 2" xfId="33126" xr:uid="{00000000-0005-0000-0000-000092DC0000}"/>
    <cellStyle name="Normal 8 3 2 5 3 2 2" xfId="33127" xr:uid="{00000000-0005-0000-0000-000093DC0000}"/>
    <cellStyle name="Normal 8 3 2 5 3 2 2 2" xfId="33128" xr:uid="{00000000-0005-0000-0000-000094DC0000}"/>
    <cellStyle name="Normal 8 3 2 5 3 2 3" xfId="33129" xr:uid="{00000000-0005-0000-0000-000095DC0000}"/>
    <cellStyle name="Normal 8 3 2 5 3 3" xfId="33130" xr:uid="{00000000-0005-0000-0000-000096DC0000}"/>
    <cellStyle name="Normal 8 3 2 5 3 3 2" xfId="33131" xr:uid="{00000000-0005-0000-0000-000097DC0000}"/>
    <cellStyle name="Normal 8 3 2 5 3 4" xfId="33132" xr:uid="{00000000-0005-0000-0000-000098DC0000}"/>
    <cellStyle name="Normal 8 3 2 5 4" xfId="33133" xr:uid="{00000000-0005-0000-0000-000099DC0000}"/>
    <cellStyle name="Normal 8 3 2 5 4 2" xfId="33134" xr:uid="{00000000-0005-0000-0000-00009ADC0000}"/>
    <cellStyle name="Normal 8 3 2 5 4 2 2" xfId="33135" xr:uid="{00000000-0005-0000-0000-00009BDC0000}"/>
    <cellStyle name="Normal 8 3 2 5 4 3" xfId="33136" xr:uid="{00000000-0005-0000-0000-00009CDC0000}"/>
    <cellStyle name="Normal 8 3 2 5 5" xfId="33137" xr:uid="{00000000-0005-0000-0000-00009DDC0000}"/>
    <cellStyle name="Normal 8 3 2 5 5 2" xfId="33138" xr:uid="{00000000-0005-0000-0000-00009EDC0000}"/>
    <cellStyle name="Normal 8 3 2 5 6" xfId="33139" xr:uid="{00000000-0005-0000-0000-00009FDC0000}"/>
    <cellStyle name="Normal 8 3 2 6" xfId="33140" xr:uid="{00000000-0005-0000-0000-0000A0DC0000}"/>
    <cellStyle name="Normal 8 3 2 6 2" xfId="33141" xr:uid="{00000000-0005-0000-0000-0000A1DC0000}"/>
    <cellStyle name="Normal 8 3 2 6 2 2" xfId="33142" xr:uid="{00000000-0005-0000-0000-0000A2DC0000}"/>
    <cellStyle name="Normal 8 3 2 6 2 2 2" xfId="33143" xr:uid="{00000000-0005-0000-0000-0000A3DC0000}"/>
    <cellStyle name="Normal 8 3 2 6 2 2 2 2" xfId="33144" xr:uid="{00000000-0005-0000-0000-0000A4DC0000}"/>
    <cellStyle name="Normal 8 3 2 6 2 2 3" xfId="33145" xr:uid="{00000000-0005-0000-0000-0000A5DC0000}"/>
    <cellStyle name="Normal 8 3 2 6 2 3" xfId="33146" xr:uid="{00000000-0005-0000-0000-0000A6DC0000}"/>
    <cellStyle name="Normal 8 3 2 6 2 3 2" xfId="33147" xr:uid="{00000000-0005-0000-0000-0000A7DC0000}"/>
    <cellStyle name="Normal 8 3 2 6 2 4" xfId="33148" xr:uid="{00000000-0005-0000-0000-0000A8DC0000}"/>
    <cellStyle name="Normal 8 3 2 6 3" xfId="33149" xr:uid="{00000000-0005-0000-0000-0000A9DC0000}"/>
    <cellStyle name="Normal 8 3 2 6 3 2" xfId="33150" xr:uid="{00000000-0005-0000-0000-0000AADC0000}"/>
    <cellStyle name="Normal 8 3 2 6 3 2 2" xfId="33151" xr:uid="{00000000-0005-0000-0000-0000ABDC0000}"/>
    <cellStyle name="Normal 8 3 2 6 3 3" xfId="33152" xr:uid="{00000000-0005-0000-0000-0000ACDC0000}"/>
    <cellStyle name="Normal 8 3 2 6 4" xfId="33153" xr:uid="{00000000-0005-0000-0000-0000ADDC0000}"/>
    <cellStyle name="Normal 8 3 2 6 4 2" xfId="33154" xr:uid="{00000000-0005-0000-0000-0000AEDC0000}"/>
    <cellStyle name="Normal 8 3 2 6 5" xfId="33155" xr:uid="{00000000-0005-0000-0000-0000AFDC0000}"/>
    <cellStyle name="Normal 8 3 2 7" xfId="33156" xr:uid="{00000000-0005-0000-0000-0000B0DC0000}"/>
    <cellStyle name="Normal 8 3 2 7 2" xfId="33157" xr:uid="{00000000-0005-0000-0000-0000B1DC0000}"/>
    <cellStyle name="Normal 8 3 2 7 2 2" xfId="33158" xr:uid="{00000000-0005-0000-0000-0000B2DC0000}"/>
    <cellStyle name="Normal 8 3 2 7 2 2 2" xfId="33159" xr:uid="{00000000-0005-0000-0000-0000B3DC0000}"/>
    <cellStyle name="Normal 8 3 2 7 2 3" xfId="33160" xr:uid="{00000000-0005-0000-0000-0000B4DC0000}"/>
    <cellStyle name="Normal 8 3 2 7 3" xfId="33161" xr:uid="{00000000-0005-0000-0000-0000B5DC0000}"/>
    <cellStyle name="Normal 8 3 2 7 3 2" xfId="33162" xr:uid="{00000000-0005-0000-0000-0000B6DC0000}"/>
    <cellStyle name="Normal 8 3 2 7 4" xfId="33163" xr:uid="{00000000-0005-0000-0000-0000B7DC0000}"/>
    <cellStyle name="Normal 8 3 2 8" xfId="33164" xr:uid="{00000000-0005-0000-0000-0000B8DC0000}"/>
    <cellStyle name="Normal 8 3 2 8 2" xfId="33165" xr:uid="{00000000-0005-0000-0000-0000B9DC0000}"/>
    <cellStyle name="Normal 8 3 2 8 2 2" xfId="33166" xr:uid="{00000000-0005-0000-0000-0000BADC0000}"/>
    <cellStyle name="Normal 8 3 2 8 3" xfId="33167" xr:uid="{00000000-0005-0000-0000-0000BBDC0000}"/>
    <cellStyle name="Normal 8 3 2 9" xfId="33168" xr:uid="{00000000-0005-0000-0000-0000BCDC0000}"/>
    <cellStyle name="Normal 8 3 2 9 2" xfId="33169" xr:uid="{00000000-0005-0000-0000-0000BDDC0000}"/>
    <cellStyle name="Normal 8 3 3" xfId="1810" xr:uid="{00000000-0005-0000-0000-0000BEDC0000}"/>
    <cellStyle name="Normal 8 3 3 2" xfId="1811" xr:uid="{00000000-0005-0000-0000-0000BFDC0000}"/>
    <cellStyle name="Normal 8 3 3 2 2" xfId="33170" xr:uid="{00000000-0005-0000-0000-0000C0DC0000}"/>
    <cellStyle name="Normal 8 3 3 2 2 2" xfId="33171" xr:uid="{00000000-0005-0000-0000-0000C1DC0000}"/>
    <cellStyle name="Normal 8 3 3 2 2 2 2" xfId="33172" xr:uid="{00000000-0005-0000-0000-0000C2DC0000}"/>
    <cellStyle name="Normal 8 3 3 2 2 2 2 2" xfId="33173" xr:uid="{00000000-0005-0000-0000-0000C3DC0000}"/>
    <cellStyle name="Normal 8 3 3 2 2 2 2 2 2" xfId="33174" xr:uid="{00000000-0005-0000-0000-0000C4DC0000}"/>
    <cellStyle name="Normal 8 3 3 2 2 2 2 2 2 2" xfId="33175" xr:uid="{00000000-0005-0000-0000-0000C5DC0000}"/>
    <cellStyle name="Normal 8 3 3 2 2 2 2 2 2 2 2" xfId="33176" xr:uid="{00000000-0005-0000-0000-0000C6DC0000}"/>
    <cellStyle name="Normal 8 3 3 2 2 2 2 2 2 3" xfId="33177" xr:uid="{00000000-0005-0000-0000-0000C7DC0000}"/>
    <cellStyle name="Normal 8 3 3 2 2 2 2 2 3" xfId="33178" xr:uid="{00000000-0005-0000-0000-0000C8DC0000}"/>
    <cellStyle name="Normal 8 3 3 2 2 2 2 2 3 2" xfId="33179" xr:uid="{00000000-0005-0000-0000-0000C9DC0000}"/>
    <cellStyle name="Normal 8 3 3 2 2 2 2 2 4" xfId="33180" xr:uid="{00000000-0005-0000-0000-0000CADC0000}"/>
    <cellStyle name="Normal 8 3 3 2 2 2 2 3" xfId="33181" xr:uid="{00000000-0005-0000-0000-0000CBDC0000}"/>
    <cellStyle name="Normal 8 3 3 2 2 2 2 3 2" xfId="33182" xr:uid="{00000000-0005-0000-0000-0000CCDC0000}"/>
    <cellStyle name="Normal 8 3 3 2 2 2 2 3 2 2" xfId="33183" xr:uid="{00000000-0005-0000-0000-0000CDDC0000}"/>
    <cellStyle name="Normal 8 3 3 2 2 2 2 3 3" xfId="33184" xr:uid="{00000000-0005-0000-0000-0000CEDC0000}"/>
    <cellStyle name="Normal 8 3 3 2 2 2 2 4" xfId="33185" xr:uid="{00000000-0005-0000-0000-0000CFDC0000}"/>
    <cellStyle name="Normal 8 3 3 2 2 2 2 4 2" xfId="33186" xr:uid="{00000000-0005-0000-0000-0000D0DC0000}"/>
    <cellStyle name="Normal 8 3 3 2 2 2 2 5" xfId="33187" xr:uid="{00000000-0005-0000-0000-0000D1DC0000}"/>
    <cellStyle name="Normal 8 3 3 2 2 2 3" xfId="33188" xr:uid="{00000000-0005-0000-0000-0000D2DC0000}"/>
    <cellStyle name="Normal 8 3 3 2 2 2 3 2" xfId="33189" xr:uid="{00000000-0005-0000-0000-0000D3DC0000}"/>
    <cellStyle name="Normal 8 3 3 2 2 2 3 2 2" xfId="33190" xr:uid="{00000000-0005-0000-0000-0000D4DC0000}"/>
    <cellStyle name="Normal 8 3 3 2 2 2 3 2 2 2" xfId="33191" xr:uid="{00000000-0005-0000-0000-0000D5DC0000}"/>
    <cellStyle name="Normal 8 3 3 2 2 2 3 2 3" xfId="33192" xr:uid="{00000000-0005-0000-0000-0000D6DC0000}"/>
    <cellStyle name="Normal 8 3 3 2 2 2 3 3" xfId="33193" xr:uid="{00000000-0005-0000-0000-0000D7DC0000}"/>
    <cellStyle name="Normal 8 3 3 2 2 2 3 3 2" xfId="33194" xr:uid="{00000000-0005-0000-0000-0000D8DC0000}"/>
    <cellStyle name="Normal 8 3 3 2 2 2 3 4" xfId="33195" xr:uid="{00000000-0005-0000-0000-0000D9DC0000}"/>
    <cellStyle name="Normal 8 3 3 2 2 2 4" xfId="33196" xr:uid="{00000000-0005-0000-0000-0000DADC0000}"/>
    <cellStyle name="Normal 8 3 3 2 2 2 4 2" xfId="33197" xr:uid="{00000000-0005-0000-0000-0000DBDC0000}"/>
    <cellStyle name="Normal 8 3 3 2 2 2 4 2 2" xfId="33198" xr:uid="{00000000-0005-0000-0000-0000DCDC0000}"/>
    <cellStyle name="Normal 8 3 3 2 2 2 4 3" xfId="33199" xr:uid="{00000000-0005-0000-0000-0000DDDC0000}"/>
    <cellStyle name="Normal 8 3 3 2 2 2 5" xfId="33200" xr:uid="{00000000-0005-0000-0000-0000DEDC0000}"/>
    <cellStyle name="Normal 8 3 3 2 2 2 5 2" xfId="33201" xr:uid="{00000000-0005-0000-0000-0000DFDC0000}"/>
    <cellStyle name="Normal 8 3 3 2 2 2 6" xfId="33202" xr:uid="{00000000-0005-0000-0000-0000E0DC0000}"/>
    <cellStyle name="Normal 8 3 3 2 2 3" xfId="33203" xr:uid="{00000000-0005-0000-0000-0000E1DC0000}"/>
    <cellStyle name="Normal 8 3 3 2 2 3 2" xfId="33204" xr:uid="{00000000-0005-0000-0000-0000E2DC0000}"/>
    <cellStyle name="Normal 8 3 3 2 2 3 2 2" xfId="33205" xr:uid="{00000000-0005-0000-0000-0000E3DC0000}"/>
    <cellStyle name="Normal 8 3 3 2 2 3 2 2 2" xfId="33206" xr:uid="{00000000-0005-0000-0000-0000E4DC0000}"/>
    <cellStyle name="Normal 8 3 3 2 2 3 2 2 2 2" xfId="33207" xr:uid="{00000000-0005-0000-0000-0000E5DC0000}"/>
    <cellStyle name="Normal 8 3 3 2 2 3 2 2 3" xfId="33208" xr:uid="{00000000-0005-0000-0000-0000E6DC0000}"/>
    <cellStyle name="Normal 8 3 3 2 2 3 2 3" xfId="33209" xr:uid="{00000000-0005-0000-0000-0000E7DC0000}"/>
    <cellStyle name="Normal 8 3 3 2 2 3 2 3 2" xfId="33210" xr:uid="{00000000-0005-0000-0000-0000E8DC0000}"/>
    <cellStyle name="Normal 8 3 3 2 2 3 2 4" xfId="33211" xr:uid="{00000000-0005-0000-0000-0000E9DC0000}"/>
    <cellStyle name="Normal 8 3 3 2 2 3 3" xfId="33212" xr:uid="{00000000-0005-0000-0000-0000EADC0000}"/>
    <cellStyle name="Normal 8 3 3 2 2 3 3 2" xfId="33213" xr:uid="{00000000-0005-0000-0000-0000EBDC0000}"/>
    <cellStyle name="Normal 8 3 3 2 2 3 3 2 2" xfId="33214" xr:uid="{00000000-0005-0000-0000-0000ECDC0000}"/>
    <cellStyle name="Normal 8 3 3 2 2 3 3 3" xfId="33215" xr:uid="{00000000-0005-0000-0000-0000EDDC0000}"/>
    <cellStyle name="Normal 8 3 3 2 2 3 4" xfId="33216" xr:uid="{00000000-0005-0000-0000-0000EEDC0000}"/>
    <cellStyle name="Normal 8 3 3 2 2 3 4 2" xfId="33217" xr:uid="{00000000-0005-0000-0000-0000EFDC0000}"/>
    <cellStyle name="Normal 8 3 3 2 2 3 5" xfId="33218" xr:uid="{00000000-0005-0000-0000-0000F0DC0000}"/>
    <cellStyle name="Normal 8 3 3 2 2 4" xfId="33219" xr:uid="{00000000-0005-0000-0000-0000F1DC0000}"/>
    <cellStyle name="Normal 8 3 3 2 2 4 2" xfId="33220" xr:uid="{00000000-0005-0000-0000-0000F2DC0000}"/>
    <cellStyle name="Normal 8 3 3 2 2 4 2 2" xfId="33221" xr:uid="{00000000-0005-0000-0000-0000F3DC0000}"/>
    <cellStyle name="Normal 8 3 3 2 2 4 2 2 2" xfId="33222" xr:uid="{00000000-0005-0000-0000-0000F4DC0000}"/>
    <cellStyle name="Normal 8 3 3 2 2 4 2 3" xfId="33223" xr:uid="{00000000-0005-0000-0000-0000F5DC0000}"/>
    <cellStyle name="Normal 8 3 3 2 2 4 3" xfId="33224" xr:uid="{00000000-0005-0000-0000-0000F6DC0000}"/>
    <cellStyle name="Normal 8 3 3 2 2 4 3 2" xfId="33225" xr:uid="{00000000-0005-0000-0000-0000F7DC0000}"/>
    <cellStyle name="Normal 8 3 3 2 2 4 4" xfId="33226" xr:uid="{00000000-0005-0000-0000-0000F8DC0000}"/>
    <cellStyle name="Normal 8 3 3 2 2 5" xfId="33227" xr:uid="{00000000-0005-0000-0000-0000F9DC0000}"/>
    <cellStyle name="Normal 8 3 3 2 2 5 2" xfId="33228" xr:uid="{00000000-0005-0000-0000-0000FADC0000}"/>
    <cellStyle name="Normal 8 3 3 2 2 5 2 2" xfId="33229" xr:uid="{00000000-0005-0000-0000-0000FBDC0000}"/>
    <cellStyle name="Normal 8 3 3 2 2 5 3" xfId="33230" xr:uid="{00000000-0005-0000-0000-0000FCDC0000}"/>
    <cellStyle name="Normal 8 3 3 2 2 6" xfId="33231" xr:uid="{00000000-0005-0000-0000-0000FDDC0000}"/>
    <cellStyle name="Normal 8 3 3 2 2 6 2" xfId="33232" xr:uid="{00000000-0005-0000-0000-0000FEDC0000}"/>
    <cellStyle name="Normal 8 3 3 2 2 7" xfId="33233" xr:uid="{00000000-0005-0000-0000-0000FFDC0000}"/>
    <cellStyle name="Normal 8 3 3 2 3" xfId="33234" xr:uid="{00000000-0005-0000-0000-000000DD0000}"/>
    <cellStyle name="Normal 8 3 3 2 3 2" xfId="33235" xr:uid="{00000000-0005-0000-0000-000001DD0000}"/>
    <cellStyle name="Normal 8 3 3 2 3 2 2" xfId="33236" xr:uid="{00000000-0005-0000-0000-000002DD0000}"/>
    <cellStyle name="Normal 8 3 3 2 3 2 2 2" xfId="33237" xr:uid="{00000000-0005-0000-0000-000003DD0000}"/>
    <cellStyle name="Normal 8 3 3 2 3 2 2 2 2" xfId="33238" xr:uid="{00000000-0005-0000-0000-000004DD0000}"/>
    <cellStyle name="Normal 8 3 3 2 3 2 2 2 2 2" xfId="33239" xr:uid="{00000000-0005-0000-0000-000005DD0000}"/>
    <cellStyle name="Normal 8 3 3 2 3 2 2 2 3" xfId="33240" xr:uid="{00000000-0005-0000-0000-000006DD0000}"/>
    <cellStyle name="Normal 8 3 3 2 3 2 2 3" xfId="33241" xr:uid="{00000000-0005-0000-0000-000007DD0000}"/>
    <cellStyle name="Normal 8 3 3 2 3 2 2 3 2" xfId="33242" xr:uid="{00000000-0005-0000-0000-000008DD0000}"/>
    <cellStyle name="Normal 8 3 3 2 3 2 2 4" xfId="33243" xr:uid="{00000000-0005-0000-0000-000009DD0000}"/>
    <cellStyle name="Normal 8 3 3 2 3 2 3" xfId="33244" xr:uid="{00000000-0005-0000-0000-00000ADD0000}"/>
    <cellStyle name="Normal 8 3 3 2 3 2 3 2" xfId="33245" xr:uid="{00000000-0005-0000-0000-00000BDD0000}"/>
    <cellStyle name="Normal 8 3 3 2 3 2 3 2 2" xfId="33246" xr:uid="{00000000-0005-0000-0000-00000CDD0000}"/>
    <cellStyle name="Normal 8 3 3 2 3 2 3 3" xfId="33247" xr:uid="{00000000-0005-0000-0000-00000DDD0000}"/>
    <cellStyle name="Normal 8 3 3 2 3 2 4" xfId="33248" xr:uid="{00000000-0005-0000-0000-00000EDD0000}"/>
    <cellStyle name="Normal 8 3 3 2 3 2 4 2" xfId="33249" xr:uid="{00000000-0005-0000-0000-00000FDD0000}"/>
    <cellStyle name="Normal 8 3 3 2 3 2 5" xfId="33250" xr:uid="{00000000-0005-0000-0000-000010DD0000}"/>
    <cellStyle name="Normal 8 3 3 2 3 3" xfId="33251" xr:uid="{00000000-0005-0000-0000-000011DD0000}"/>
    <cellStyle name="Normal 8 3 3 2 3 3 2" xfId="33252" xr:uid="{00000000-0005-0000-0000-000012DD0000}"/>
    <cellStyle name="Normal 8 3 3 2 3 3 2 2" xfId="33253" xr:uid="{00000000-0005-0000-0000-000013DD0000}"/>
    <cellStyle name="Normal 8 3 3 2 3 3 2 2 2" xfId="33254" xr:uid="{00000000-0005-0000-0000-000014DD0000}"/>
    <cellStyle name="Normal 8 3 3 2 3 3 2 3" xfId="33255" xr:uid="{00000000-0005-0000-0000-000015DD0000}"/>
    <cellStyle name="Normal 8 3 3 2 3 3 3" xfId="33256" xr:uid="{00000000-0005-0000-0000-000016DD0000}"/>
    <cellStyle name="Normal 8 3 3 2 3 3 3 2" xfId="33257" xr:uid="{00000000-0005-0000-0000-000017DD0000}"/>
    <cellStyle name="Normal 8 3 3 2 3 3 4" xfId="33258" xr:uid="{00000000-0005-0000-0000-000018DD0000}"/>
    <cellStyle name="Normal 8 3 3 2 3 4" xfId="33259" xr:uid="{00000000-0005-0000-0000-000019DD0000}"/>
    <cellStyle name="Normal 8 3 3 2 3 4 2" xfId="33260" xr:uid="{00000000-0005-0000-0000-00001ADD0000}"/>
    <cellStyle name="Normal 8 3 3 2 3 4 2 2" xfId="33261" xr:uid="{00000000-0005-0000-0000-00001BDD0000}"/>
    <cellStyle name="Normal 8 3 3 2 3 4 3" xfId="33262" xr:uid="{00000000-0005-0000-0000-00001CDD0000}"/>
    <cellStyle name="Normal 8 3 3 2 3 5" xfId="33263" xr:uid="{00000000-0005-0000-0000-00001DDD0000}"/>
    <cellStyle name="Normal 8 3 3 2 3 5 2" xfId="33264" xr:uid="{00000000-0005-0000-0000-00001EDD0000}"/>
    <cellStyle name="Normal 8 3 3 2 3 6" xfId="33265" xr:uid="{00000000-0005-0000-0000-00001FDD0000}"/>
    <cellStyle name="Normal 8 3 3 2 4" xfId="33266" xr:uid="{00000000-0005-0000-0000-000020DD0000}"/>
    <cellStyle name="Normal 8 3 3 2 4 2" xfId="33267" xr:uid="{00000000-0005-0000-0000-000021DD0000}"/>
    <cellStyle name="Normal 8 3 3 2 4 2 2" xfId="33268" xr:uid="{00000000-0005-0000-0000-000022DD0000}"/>
    <cellStyle name="Normal 8 3 3 2 4 2 2 2" xfId="33269" xr:uid="{00000000-0005-0000-0000-000023DD0000}"/>
    <cellStyle name="Normal 8 3 3 2 4 2 2 2 2" xfId="33270" xr:uid="{00000000-0005-0000-0000-000024DD0000}"/>
    <cellStyle name="Normal 8 3 3 2 4 2 2 3" xfId="33271" xr:uid="{00000000-0005-0000-0000-000025DD0000}"/>
    <cellStyle name="Normal 8 3 3 2 4 2 3" xfId="33272" xr:uid="{00000000-0005-0000-0000-000026DD0000}"/>
    <cellStyle name="Normal 8 3 3 2 4 2 3 2" xfId="33273" xr:uid="{00000000-0005-0000-0000-000027DD0000}"/>
    <cellStyle name="Normal 8 3 3 2 4 2 4" xfId="33274" xr:uid="{00000000-0005-0000-0000-000028DD0000}"/>
    <cellStyle name="Normal 8 3 3 2 4 3" xfId="33275" xr:uid="{00000000-0005-0000-0000-000029DD0000}"/>
    <cellStyle name="Normal 8 3 3 2 4 3 2" xfId="33276" xr:uid="{00000000-0005-0000-0000-00002ADD0000}"/>
    <cellStyle name="Normal 8 3 3 2 4 3 2 2" xfId="33277" xr:uid="{00000000-0005-0000-0000-00002BDD0000}"/>
    <cellStyle name="Normal 8 3 3 2 4 3 3" xfId="33278" xr:uid="{00000000-0005-0000-0000-00002CDD0000}"/>
    <cellStyle name="Normal 8 3 3 2 4 4" xfId="33279" xr:uid="{00000000-0005-0000-0000-00002DDD0000}"/>
    <cellStyle name="Normal 8 3 3 2 4 4 2" xfId="33280" xr:uid="{00000000-0005-0000-0000-00002EDD0000}"/>
    <cellStyle name="Normal 8 3 3 2 4 5" xfId="33281" xr:uid="{00000000-0005-0000-0000-00002FDD0000}"/>
    <cellStyle name="Normal 8 3 3 2 5" xfId="33282" xr:uid="{00000000-0005-0000-0000-000030DD0000}"/>
    <cellStyle name="Normal 8 3 3 2 5 2" xfId="33283" xr:uid="{00000000-0005-0000-0000-000031DD0000}"/>
    <cellStyle name="Normal 8 3 3 2 5 2 2" xfId="33284" xr:uid="{00000000-0005-0000-0000-000032DD0000}"/>
    <cellStyle name="Normal 8 3 3 2 5 2 2 2" xfId="33285" xr:uid="{00000000-0005-0000-0000-000033DD0000}"/>
    <cellStyle name="Normal 8 3 3 2 5 2 3" xfId="33286" xr:uid="{00000000-0005-0000-0000-000034DD0000}"/>
    <cellStyle name="Normal 8 3 3 2 5 3" xfId="33287" xr:uid="{00000000-0005-0000-0000-000035DD0000}"/>
    <cellStyle name="Normal 8 3 3 2 5 3 2" xfId="33288" xr:uid="{00000000-0005-0000-0000-000036DD0000}"/>
    <cellStyle name="Normal 8 3 3 2 5 4" xfId="33289" xr:uid="{00000000-0005-0000-0000-000037DD0000}"/>
    <cellStyle name="Normal 8 3 3 2 6" xfId="33290" xr:uid="{00000000-0005-0000-0000-000038DD0000}"/>
    <cellStyle name="Normal 8 3 3 2 6 2" xfId="33291" xr:uid="{00000000-0005-0000-0000-000039DD0000}"/>
    <cellStyle name="Normal 8 3 3 2 6 2 2" xfId="33292" xr:uid="{00000000-0005-0000-0000-00003ADD0000}"/>
    <cellStyle name="Normal 8 3 3 2 6 3" xfId="33293" xr:uid="{00000000-0005-0000-0000-00003BDD0000}"/>
    <cellStyle name="Normal 8 3 3 2 7" xfId="33294" xr:uid="{00000000-0005-0000-0000-00003CDD0000}"/>
    <cellStyle name="Normal 8 3 3 2 7 2" xfId="33295" xr:uid="{00000000-0005-0000-0000-00003DDD0000}"/>
    <cellStyle name="Normal 8 3 3 2 8" xfId="33296" xr:uid="{00000000-0005-0000-0000-00003EDD0000}"/>
    <cellStyle name="Normal 8 3 3 3" xfId="33297" xr:uid="{00000000-0005-0000-0000-00003FDD0000}"/>
    <cellStyle name="Normal 8 3 3 3 2" xfId="33298" xr:uid="{00000000-0005-0000-0000-000040DD0000}"/>
    <cellStyle name="Normal 8 3 3 3 2 2" xfId="33299" xr:uid="{00000000-0005-0000-0000-000041DD0000}"/>
    <cellStyle name="Normal 8 3 3 3 2 2 2" xfId="33300" xr:uid="{00000000-0005-0000-0000-000042DD0000}"/>
    <cellStyle name="Normal 8 3 3 3 2 2 2 2" xfId="33301" xr:uid="{00000000-0005-0000-0000-000043DD0000}"/>
    <cellStyle name="Normal 8 3 3 3 2 2 2 2 2" xfId="33302" xr:uid="{00000000-0005-0000-0000-000044DD0000}"/>
    <cellStyle name="Normal 8 3 3 3 2 2 2 2 2 2" xfId="33303" xr:uid="{00000000-0005-0000-0000-000045DD0000}"/>
    <cellStyle name="Normal 8 3 3 3 2 2 2 2 3" xfId="33304" xr:uid="{00000000-0005-0000-0000-000046DD0000}"/>
    <cellStyle name="Normal 8 3 3 3 2 2 2 3" xfId="33305" xr:uid="{00000000-0005-0000-0000-000047DD0000}"/>
    <cellStyle name="Normal 8 3 3 3 2 2 2 3 2" xfId="33306" xr:uid="{00000000-0005-0000-0000-000048DD0000}"/>
    <cellStyle name="Normal 8 3 3 3 2 2 2 4" xfId="33307" xr:uid="{00000000-0005-0000-0000-000049DD0000}"/>
    <cellStyle name="Normal 8 3 3 3 2 2 3" xfId="33308" xr:uid="{00000000-0005-0000-0000-00004ADD0000}"/>
    <cellStyle name="Normal 8 3 3 3 2 2 3 2" xfId="33309" xr:uid="{00000000-0005-0000-0000-00004BDD0000}"/>
    <cellStyle name="Normal 8 3 3 3 2 2 3 2 2" xfId="33310" xr:uid="{00000000-0005-0000-0000-00004CDD0000}"/>
    <cellStyle name="Normal 8 3 3 3 2 2 3 3" xfId="33311" xr:uid="{00000000-0005-0000-0000-00004DDD0000}"/>
    <cellStyle name="Normal 8 3 3 3 2 2 4" xfId="33312" xr:uid="{00000000-0005-0000-0000-00004EDD0000}"/>
    <cellStyle name="Normal 8 3 3 3 2 2 4 2" xfId="33313" xr:uid="{00000000-0005-0000-0000-00004FDD0000}"/>
    <cellStyle name="Normal 8 3 3 3 2 2 5" xfId="33314" xr:uid="{00000000-0005-0000-0000-000050DD0000}"/>
    <cellStyle name="Normal 8 3 3 3 2 3" xfId="33315" xr:uid="{00000000-0005-0000-0000-000051DD0000}"/>
    <cellStyle name="Normal 8 3 3 3 2 3 2" xfId="33316" xr:uid="{00000000-0005-0000-0000-000052DD0000}"/>
    <cellStyle name="Normal 8 3 3 3 2 3 2 2" xfId="33317" xr:uid="{00000000-0005-0000-0000-000053DD0000}"/>
    <cellStyle name="Normal 8 3 3 3 2 3 2 2 2" xfId="33318" xr:uid="{00000000-0005-0000-0000-000054DD0000}"/>
    <cellStyle name="Normal 8 3 3 3 2 3 2 3" xfId="33319" xr:uid="{00000000-0005-0000-0000-000055DD0000}"/>
    <cellStyle name="Normal 8 3 3 3 2 3 3" xfId="33320" xr:uid="{00000000-0005-0000-0000-000056DD0000}"/>
    <cellStyle name="Normal 8 3 3 3 2 3 3 2" xfId="33321" xr:uid="{00000000-0005-0000-0000-000057DD0000}"/>
    <cellStyle name="Normal 8 3 3 3 2 3 4" xfId="33322" xr:uid="{00000000-0005-0000-0000-000058DD0000}"/>
    <cellStyle name="Normal 8 3 3 3 2 4" xfId="33323" xr:uid="{00000000-0005-0000-0000-000059DD0000}"/>
    <cellStyle name="Normal 8 3 3 3 2 4 2" xfId="33324" xr:uid="{00000000-0005-0000-0000-00005ADD0000}"/>
    <cellStyle name="Normal 8 3 3 3 2 4 2 2" xfId="33325" xr:uid="{00000000-0005-0000-0000-00005BDD0000}"/>
    <cellStyle name="Normal 8 3 3 3 2 4 3" xfId="33326" xr:uid="{00000000-0005-0000-0000-00005CDD0000}"/>
    <cellStyle name="Normal 8 3 3 3 2 5" xfId="33327" xr:uid="{00000000-0005-0000-0000-00005DDD0000}"/>
    <cellStyle name="Normal 8 3 3 3 2 5 2" xfId="33328" xr:uid="{00000000-0005-0000-0000-00005EDD0000}"/>
    <cellStyle name="Normal 8 3 3 3 2 6" xfId="33329" xr:uid="{00000000-0005-0000-0000-00005FDD0000}"/>
    <cellStyle name="Normal 8 3 3 3 3" xfId="33330" xr:uid="{00000000-0005-0000-0000-000060DD0000}"/>
    <cellStyle name="Normal 8 3 3 3 3 2" xfId="33331" xr:uid="{00000000-0005-0000-0000-000061DD0000}"/>
    <cellStyle name="Normal 8 3 3 3 3 2 2" xfId="33332" xr:uid="{00000000-0005-0000-0000-000062DD0000}"/>
    <cellStyle name="Normal 8 3 3 3 3 2 2 2" xfId="33333" xr:uid="{00000000-0005-0000-0000-000063DD0000}"/>
    <cellStyle name="Normal 8 3 3 3 3 2 2 2 2" xfId="33334" xr:uid="{00000000-0005-0000-0000-000064DD0000}"/>
    <cellStyle name="Normal 8 3 3 3 3 2 2 3" xfId="33335" xr:uid="{00000000-0005-0000-0000-000065DD0000}"/>
    <cellStyle name="Normal 8 3 3 3 3 2 3" xfId="33336" xr:uid="{00000000-0005-0000-0000-000066DD0000}"/>
    <cellStyle name="Normal 8 3 3 3 3 2 3 2" xfId="33337" xr:uid="{00000000-0005-0000-0000-000067DD0000}"/>
    <cellStyle name="Normal 8 3 3 3 3 2 4" xfId="33338" xr:uid="{00000000-0005-0000-0000-000068DD0000}"/>
    <cellStyle name="Normal 8 3 3 3 3 3" xfId="33339" xr:uid="{00000000-0005-0000-0000-000069DD0000}"/>
    <cellStyle name="Normal 8 3 3 3 3 3 2" xfId="33340" xr:uid="{00000000-0005-0000-0000-00006ADD0000}"/>
    <cellStyle name="Normal 8 3 3 3 3 3 2 2" xfId="33341" xr:uid="{00000000-0005-0000-0000-00006BDD0000}"/>
    <cellStyle name="Normal 8 3 3 3 3 3 3" xfId="33342" xr:uid="{00000000-0005-0000-0000-00006CDD0000}"/>
    <cellStyle name="Normal 8 3 3 3 3 4" xfId="33343" xr:uid="{00000000-0005-0000-0000-00006DDD0000}"/>
    <cellStyle name="Normal 8 3 3 3 3 4 2" xfId="33344" xr:uid="{00000000-0005-0000-0000-00006EDD0000}"/>
    <cellStyle name="Normal 8 3 3 3 3 5" xfId="33345" xr:uid="{00000000-0005-0000-0000-00006FDD0000}"/>
    <cellStyle name="Normal 8 3 3 3 4" xfId="33346" xr:uid="{00000000-0005-0000-0000-000070DD0000}"/>
    <cellStyle name="Normal 8 3 3 3 4 2" xfId="33347" xr:uid="{00000000-0005-0000-0000-000071DD0000}"/>
    <cellStyle name="Normal 8 3 3 3 4 2 2" xfId="33348" xr:uid="{00000000-0005-0000-0000-000072DD0000}"/>
    <cellStyle name="Normal 8 3 3 3 4 2 2 2" xfId="33349" xr:uid="{00000000-0005-0000-0000-000073DD0000}"/>
    <cellStyle name="Normal 8 3 3 3 4 2 3" xfId="33350" xr:uid="{00000000-0005-0000-0000-000074DD0000}"/>
    <cellStyle name="Normal 8 3 3 3 4 3" xfId="33351" xr:uid="{00000000-0005-0000-0000-000075DD0000}"/>
    <cellStyle name="Normal 8 3 3 3 4 3 2" xfId="33352" xr:uid="{00000000-0005-0000-0000-000076DD0000}"/>
    <cellStyle name="Normal 8 3 3 3 4 4" xfId="33353" xr:uid="{00000000-0005-0000-0000-000077DD0000}"/>
    <cellStyle name="Normal 8 3 3 3 5" xfId="33354" xr:uid="{00000000-0005-0000-0000-000078DD0000}"/>
    <cellStyle name="Normal 8 3 3 3 5 2" xfId="33355" xr:uid="{00000000-0005-0000-0000-000079DD0000}"/>
    <cellStyle name="Normal 8 3 3 3 5 2 2" xfId="33356" xr:uid="{00000000-0005-0000-0000-00007ADD0000}"/>
    <cellStyle name="Normal 8 3 3 3 5 3" xfId="33357" xr:uid="{00000000-0005-0000-0000-00007BDD0000}"/>
    <cellStyle name="Normal 8 3 3 3 6" xfId="33358" xr:uid="{00000000-0005-0000-0000-00007CDD0000}"/>
    <cellStyle name="Normal 8 3 3 3 6 2" xfId="33359" xr:uid="{00000000-0005-0000-0000-00007DDD0000}"/>
    <cellStyle name="Normal 8 3 3 3 7" xfId="33360" xr:uid="{00000000-0005-0000-0000-00007EDD0000}"/>
    <cellStyle name="Normal 8 3 3 4" xfId="33361" xr:uid="{00000000-0005-0000-0000-00007FDD0000}"/>
    <cellStyle name="Normal 8 3 3 4 2" xfId="33362" xr:uid="{00000000-0005-0000-0000-000080DD0000}"/>
    <cellStyle name="Normal 8 3 3 4 2 2" xfId="33363" xr:uid="{00000000-0005-0000-0000-000081DD0000}"/>
    <cellStyle name="Normal 8 3 3 4 2 2 2" xfId="33364" xr:uid="{00000000-0005-0000-0000-000082DD0000}"/>
    <cellStyle name="Normal 8 3 3 4 2 2 2 2" xfId="33365" xr:uid="{00000000-0005-0000-0000-000083DD0000}"/>
    <cellStyle name="Normal 8 3 3 4 2 2 2 2 2" xfId="33366" xr:uid="{00000000-0005-0000-0000-000084DD0000}"/>
    <cellStyle name="Normal 8 3 3 4 2 2 2 3" xfId="33367" xr:uid="{00000000-0005-0000-0000-000085DD0000}"/>
    <cellStyle name="Normal 8 3 3 4 2 2 3" xfId="33368" xr:uid="{00000000-0005-0000-0000-000086DD0000}"/>
    <cellStyle name="Normal 8 3 3 4 2 2 3 2" xfId="33369" xr:uid="{00000000-0005-0000-0000-000087DD0000}"/>
    <cellStyle name="Normal 8 3 3 4 2 2 4" xfId="33370" xr:uid="{00000000-0005-0000-0000-000088DD0000}"/>
    <cellStyle name="Normal 8 3 3 4 2 3" xfId="33371" xr:uid="{00000000-0005-0000-0000-000089DD0000}"/>
    <cellStyle name="Normal 8 3 3 4 2 3 2" xfId="33372" xr:uid="{00000000-0005-0000-0000-00008ADD0000}"/>
    <cellStyle name="Normal 8 3 3 4 2 3 2 2" xfId="33373" xr:uid="{00000000-0005-0000-0000-00008BDD0000}"/>
    <cellStyle name="Normal 8 3 3 4 2 3 3" xfId="33374" xr:uid="{00000000-0005-0000-0000-00008CDD0000}"/>
    <cellStyle name="Normal 8 3 3 4 2 4" xfId="33375" xr:uid="{00000000-0005-0000-0000-00008DDD0000}"/>
    <cellStyle name="Normal 8 3 3 4 2 4 2" xfId="33376" xr:uid="{00000000-0005-0000-0000-00008EDD0000}"/>
    <cellStyle name="Normal 8 3 3 4 2 5" xfId="33377" xr:uid="{00000000-0005-0000-0000-00008FDD0000}"/>
    <cellStyle name="Normal 8 3 3 4 3" xfId="33378" xr:uid="{00000000-0005-0000-0000-000090DD0000}"/>
    <cellStyle name="Normal 8 3 3 4 3 2" xfId="33379" xr:uid="{00000000-0005-0000-0000-000091DD0000}"/>
    <cellStyle name="Normal 8 3 3 4 3 2 2" xfId="33380" xr:uid="{00000000-0005-0000-0000-000092DD0000}"/>
    <cellStyle name="Normal 8 3 3 4 3 2 2 2" xfId="33381" xr:uid="{00000000-0005-0000-0000-000093DD0000}"/>
    <cellStyle name="Normal 8 3 3 4 3 2 3" xfId="33382" xr:uid="{00000000-0005-0000-0000-000094DD0000}"/>
    <cellStyle name="Normal 8 3 3 4 3 3" xfId="33383" xr:uid="{00000000-0005-0000-0000-000095DD0000}"/>
    <cellStyle name="Normal 8 3 3 4 3 3 2" xfId="33384" xr:uid="{00000000-0005-0000-0000-000096DD0000}"/>
    <cellStyle name="Normal 8 3 3 4 3 4" xfId="33385" xr:uid="{00000000-0005-0000-0000-000097DD0000}"/>
    <cellStyle name="Normal 8 3 3 4 4" xfId="33386" xr:uid="{00000000-0005-0000-0000-000098DD0000}"/>
    <cellStyle name="Normal 8 3 3 4 4 2" xfId="33387" xr:uid="{00000000-0005-0000-0000-000099DD0000}"/>
    <cellStyle name="Normal 8 3 3 4 4 2 2" xfId="33388" xr:uid="{00000000-0005-0000-0000-00009ADD0000}"/>
    <cellStyle name="Normal 8 3 3 4 4 3" xfId="33389" xr:uid="{00000000-0005-0000-0000-00009BDD0000}"/>
    <cellStyle name="Normal 8 3 3 4 5" xfId="33390" xr:uid="{00000000-0005-0000-0000-00009CDD0000}"/>
    <cellStyle name="Normal 8 3 3 4 5 2" xfId="33391" xr:uid="{00000000-0005-0000-0000-00009DDD0000}"/>
    <cellStyle name="Normal 8 3 3 4 6" xfId="33392" xr:uid="{00000000-0005-0000-0000-00009EDD0000}"/>
    <cellStyle name="Normal 8 3 3 5" xfId="33393" xr:uid="{00000000-0005-0000-0000-00009FDD0000}"/>
    <cellStyle name="Normal 8 3 3 5 2" xfId="33394" xr:uid="{00000000-0005-0000-0000-0000A0DD0000}"/>
    <cellStyle name="Normal 8 3 3 5 2 2" xfId="33395" xr:uid="{00000000-0005-0000-0000-0000A1DD0000}"/>
    <cellStyle name="Normal 8 3 3 5 2 2 2" xfId="33396" xr:uid="{00000000-0005-0000-0000-0000A2DD0000}"/>
    <cellStyle name="Normal 8 3 3 5 2 2 2 2" xfId="33397" xr:uid="{00000000-0005-0000-0000-0000A3DD0000}"/>
    <cellStyle name="Normal 8 3 3 5 2 2 3" xfId="33398" xr:uid="{00000000-0005-0000-0000-0000A4DD0000}"/>
    <cellStyle name="Normal 8 3 3 5 2 3" xfId="33399" xr:uid="{00000000-0005-0000-0000-0000A5DD0000}"/>
    <cellStyle name="Normal 8 3 3 5 2 3 2" xfId="33400" xr:uid="{00000000-0005-0000-0000-0000A6DD0000}"/>
    <cellStyle name="Normal 8 3 3 5 2 4" xfId="33401" xr:uid="{00000000-0005-0000-0000-0000A7DD0000}"/>
    <cellStyle name="Normal 8 3 3 5 3" xfId="33402" xr:uid="{00000000-0005-0000-0000-0000A8DD0000}"/>
    <cellStyle name="Normal 8 3 3 5 3 2" xfId="33403" xr:uid="{00000000-0005-0000-0000-0000A9DD0000}"/>
    <cellStyle name="Normal 8 3 3 5 3 2 2" xfId="33404" xr:uid="{00000000-0005-0000-0000-0000AADD0000}"/>
    <cellStyle name="Normal 8 3 3 5 3 3" xfId="33405" xr:uid="{00000000-0005-0000-0000-0000ABDD0000}"/>
    <cellStyle name="Normal 8 3 3 5 4" xfId="33406" xr:uid="{00000000-0005-0000-0000-0000ACDD0000}"/>
    <cellStyle name="Normal 8 3 3 5 4 2" xfId="33407" xr:uid="{00000000-0005-0000-0000-0000ADDD0000}"/>
    <cellStyle name="Normal 8 3 3 5 5" xfId="33408" xr:uid="{00000000-0005-0000-0000-0000AEDD0000}"/>
    <cellStyle name="Normal 8 3 3 6" xfId="33409" xr:uid="{00000000-0005-0000-0000-0000AFDD0000}"/>
    <cellStyle name="Normal 8 3 3 6 2" xfId="33410" xr:uid="{00000000-0005-0000-0000-0000B0DD0000}"/>
    <cellStyle name="Normal 8 3 3 6 2 2" xfId="33411" xr:uid="{00000000-0005-0000-0000-0000B1DD0000}"/>
    <cellStyle name="Normal 8 3 3 6 2 2 2" xfId="33412" xr:uid="{00000000-0005-0000-0000-0000B2DD0000}"/>
    <cellStyle name="Normal 8 3 3 6 2 3" xfId="33413" xr:uid="{00000000-0005-0000-0000-0000B3DD0000}"/>
    <cellStyle name="Normal 8 3 3 6 3" xfId="33414" xr:uid="{00000000-0005-0000-0000-0000B4DD0000}"/>
    <cellStyle name="Normal 8 3 3 6 3 2" xfId="33415" xr:uid="{00000000-0005-0000-0000-0000B5DD0000}"/>
    <cellStyle name="Normal 8 3 3 6 4" xfId="33416" xr:uid="{00000000-0005-0000-0000-0000B6DD0000}"/>
    <cellStyle name="Normal 8 3 3 7" xfId="33417" xr:uid="{00000000-0005-0000-0000-0000B7DD0000}"/>
    <cellStyle name="Normal 8 3 3 7 2" xfId="33418" xr:uid="{00000000-0005-0000-0000-0000B8DD0000}"/>
    <cellStyle name="Normal 8 3 3 7 2 2" xfId="33419" xr:uid="{00000000-0005-0000-0000-0000B9DD0000}"/>
    <cellStyle name="Normal 8 3 3 7 3" xfId="33420" xr:uid="{00000000-0005-0000-0000-0000BADD0000}"/>
    <cellStyle name="Normal 8 3 3 8" xfId="33421" xr:uid="{00000000-0005-0000-0000-0000BBDD0000}"/>
    <cellStyle name="Normal 8 3 3 8 2" xfId="33422" xr:uid="{00000000-0005-0000-0000-0000BCDD0000}"/>
    <cellStyle name="Normal 8 3 3 9" xfId="33423" xr:uid="{00000000-0005-0000-0000-0000BDDD0000}"/>
    <cellStyle name="Normal 8 3 4" xfId="1812" xr:uid="{00000000-0005-0000-0000-0000BEDD0000}"/>
    <cellStyle name="Normal 8 3 4 2" xfId="1813" xr:uid="{00000000-0005-0000-0000-0000BFDD0000}"/>
    <cellStyle name="Normal 8 3 4 2 2" xfId="33424" xr:uid="{00000000-0005-0000-0000-0000C0DD0000}"/>
    <cellStyle name="Normal 8 3 4 2 2 2" xfId="33425" xr:uid="{00000000-0005-0000-0000-0000C1DD0000}"/>
    <cellStyle name="Normal 8 3 4 2 2 2 2" xfId="33426" xr:uid="{00000000-0005-0000-0000-0000C2DD0000}"/>
    <cellStyle name="Normal 8 3 4 2 2 2 2 2" xfId="33427" xr:uid="{00000000-0005-0000-0000-0000C3DD0000}"/>
    <cellStyle name="Normal 8 3 4 2 2 2 2 2 2" xfId="33428" xr:uid="{00000000-0005-0000-0000-0000C4DD0000}"/>
    <cellStyle name="Normal 8 3 4 2 2 2 2 2 2 2" xfId="33429" xr:uid="{00000000-0005-0000-0000-0000C5DD0000}"/>
    <cellStyle name="Normal 8 3 4 2 2 2 2 2 3" xfId="33430" xr:uid="{00000000-0005-0000-0000-0000C6DD0000}"/>
    <cellStyle name="Normal 8 3 4 2 2 2 2 3" xfId="33431" xr:uid="{00000000-0005-0000-0000-0000C7DD0000}"/>
    <cellStyle name="Normal 8 3 4 2 2 2 2 3 2" xfId="33432" xr:uid="{00000000-0005-0000-0000-0000C8DD0000}"/>
    <cellStyle name="Normal 8 3 4 2 2 2 2 4" xfId="33433" xr:uid="{00000000-0005-0000-0000-0000C9DD0000}"/>
    <cellStyle name="Normal 8 3 4 2 2 2 3" xfId="33434" xr:uid="{00000000-0005-0000-0000-0000CADD0000}"/>
    <cellStyle name="Normal 8 3 4 2 2 2 3 2" xfId="33435" xr:uid="{00000000-0005-0000-0000-0000CBDD0000}"/>
    <cellStyle name="Normal 8 3 4 2 2 2 3 2 2" xfId="33436" xr:uid="{00000000-0005-0000-0000-0000CCDD0000}"/>
    <cellStyle name="Normal 8 3 4 2 2 2 3 3" xfId="33437" xr:uid="{00000000-0005-0000-0000-0000CDDD0000}"/>
    <cellStyle name="Normal 8 3 4 2 2 2 4" xfId="33438" xr:uid="{00000000-0005-0000-0000-0000CEDD0000}"/>
    <cellStyle name="Normal 8 3 4 2 2 2 4 2" xfId="33439" xr:uid="{00000000-0005-0000-0000-0000CFDD0000}"/>
    <cellStyle name="Normal 8 3 4 2 2 2 5" xfId="33440" xr:uid="{00000000-0005-0000-0000-0000D0DD0000}"/>
    <cellStyle name="Normal 8 3 4 2 2 3" xfId="33441" xr:uid="{00000000-0005-0000-0000-0000D1DD0000}"/>
    <cellStyle name="Normal 8 3 4 2 2 3 2" xfId="33442" xr:uid="{00000000-0005-0000-0000-0000D2DD0000}"/>
    <cellStyle name="Normal 8 3 4 2 2 3 2 2" xfId="33443" xr:uid="{00000000-0005-0000-0000-0000D3DD0000}"/>
    <cellStyle name="Normal 8 3 4 2 2 3 2 2 2" xfId="33444" xr:uid="{00000000-0005-0000-0000-0000D4DD0000}"/>
    <cellStyle name="Normal 8 3 4 2 2 3 2 3" xfId="33445" xr:uid="{00000000-0005-0000-0000-0000D5DD0000}"/>
    <cellStyle name="Normal 8 3 4 2 2 3 3" xfId="33446" xr:uid="{00000000-0005-0000-0000-0000D6DD0000}"/>
    <cellStyle name="Normal 8 3 4 2 2 3 3 2" xfId="33447" xr:uid="{00000000-0005-0000-0000-0000D7DD0000}"/>
    <cellStyle name="Normal 8 3 4 2 2 3 4" xfId="33448" xr:uid="{00000000-0005-0000-0000-0000D8DD0000}"/>
    <cellStyle name="Normal 8 3 4 2 2 4" xfId="33449" xr:uid="{00000000-0005-0000-0000-0000D9DD0000}"/>
    <cellStyle name="Normal 8 3 4 2 2 4 2" xfId="33450" xr:uid="{00000000-0005-0000-0000-0000DADD0000}"/>
    <cellStyle name="Normal 8 3 4 2 2 4 2 2" xfId="33451" xr:uid="{00000000-0005-0000-0000-0000DBDD0000}"/>
    <cellStyle name="Normal 8 3 4 2 2 4 3" xfId="33452" xr:uid="{00000000-0005-0000-0000-0000DCDD0000}"/>
    <cellStyle name="Normal 8 3 4 2 2 5" xfId="33453" xr:uid="{00000000-0005-0000-0000-0000DDDD0000}"/>
    <cellStyle name="Normal 8 3 4 2 2 5 2" xfId="33454" xr:uid="{00000000-0005-0000-0000-0000DEDD0000}"/>
    <cellStyle name="Normal 8 3 4 2 2 6" xfId="33455" xr:uid="{00000000-0005-0000-0000-0000DFDD0000}"/>
    <cellStyle name="Normal 8 3 4 2 3" xfId="33456" xr:uid="{00000000-0005-0000-0000-0000E0DD0000}"/>
    <cellStyle name="Normal 8 3 4 2 3 2" xfId="33457" xr:uid="{00000000-0005-0000-0000-0000E1DD0000}"/>
    <cellStyle name="Normal 8 3 4 2 3 2 2" xfId="33458" xr:uid="{00000000-0005-0000-0000-0000E2DD0000}"/>
    <cellStyle name="Normal 8 3 4 2 3 2 2 2" xfId="33459" xr:uid="{00000000-0005-0000-0000-0000E3DD0000}"/>
    <cellStyle name="Normal 8 3 4 2 3 2 2 2 2" xfId="33460" xr:uid="{00000000-0005-0000-0000-0000E4DD0000}"/>
    <cellStyle name="Normal 8 3 4 2 3 2 2 3" xfId="33461" xr:uid="{00000000-0005-0000-0000-0000E5DD0000}"/>
    <cellStyle name="Normal 8 3 4 2 3 2 3" xfId="33462" xr:uid="{00000000-0005-0000-0000-0000E6DD0000}"/>
    <cellStyle name="Normal 8 3 4 2 3 2 3 2" xfId="33463" xr:uid="{00000000-0005-0000-0000-0000E7DD0000}"/>
    <cellStyle name="Normal 8 3 4 2 3 2 4" xfId="33464" xr:uid="{00000000-0005-0000-0000-0000E8DD0000}"/>
    <cellStyle name="Normal 8 3 4 2 3 3" xfId="33465" xr:uid="{00000000-0005-0000-0000-0000E9DD0000}"/>
    <cellStyle name="Normal 8 3 4 2 3 3 2" xfId="33466" xr:uid="{00000000-0005-0000-0000-0000EADD0000}"/>
    <cellStyle name="Normal 8 3 4 2 3 3 2 2" xfId="33467" xr:uid="{00000000-0005-0000-0000-0000EBDD0000}"/>
    <cellStyle name="Normal 8 3 4 2 3 3 3" xfId="33468" xr:uid="{00000000-0005-0000-0000-0000ECDD0000}"/>
    <cellStyle name="Normal 8 3 4 2 3 4" xfId="33469" xr:uid="{00000000-0005-0000-0000-0000EDDD0000}"/>
    <cellStyle name="Normal 8 3 4 2 3 4 2" xfId="33470" xr:uid="{00000000-0005-0000-0000-0000EEDD0000}"/>
    <cellStyle name="Normal 8 3 4 2 3 5" xfId="33471" xr:uid="{00000000-0005-0000-0000-0000EFDD0000}"/>
    <cellStyle name="Normal 8 3 4 2 4" xfId="33472" xr:uid="{00000000-0005-0000-0000-0000F0DD0000}"/>
    <cellStyle name="Normal 8 3 4 2 4 2" xfId="33473" xr:uid="{00000000-0005-0000-0000-0000F1DD0000}"/>
    <cellStyle name="Normal 8 3 4 2 4 2 2" xfId="33474" xr:uid="{00000000-0005-0000-0000-0000F2DD0000}"/>
    <cellStyle name="Normal 8 3 4 2 4 2 2 2" xfId="33475" xr:uid="{00000000-0005-0000-0000-0000F3DD0000}"/>
    <cellStyle name="Normal 8 3 4 2 4 2 3" xfId="33476" xr:uid="{00000000-0005-0000-0000-0000F4DD0000}"/>
    <cellStyle name="Normal 8 3 4 2 4 3" xfId="33477" xr:uid="{00000000-0005-0000-0000-0000F5DD0000}"/>
    <cellStyle name="Normal 8 3 4 2 4 3 2" xfId="33478" xr:uid="{00000000-0005-0000-0000-0000F6DD0000}"/>
    <cellStyle name="Normal 8 3 4 2 4 4" xfId="33479" xr:uid="{00000000-0005-0000-0000-0000F7DD0000}"/>
    <cellStyle name="Normal 8 3 4 2 5" xfId="33480" xr:uid="{00000000-0005-0000-0000-0000F8DD0000}"/>
    <cellStyle name="Normal 8 3 4 2 5 2" xfId="33481" xr:uid="{00000000-0005-0000-0000-0000F9DD0000}"/>
    <cellStyle name="Normal 8 3 4 2 5 2 2" xfId="33482" xr:uid="{00000000-0005-0000-0000-0000FADD0000}"/>
    <cellStyle name="Normal 8 3 4 2 5 3" xfId="33483" xr:uid="{00000000-0005-0000-0000-0000FBDD0000}"/>
    <cellStyle name="Normal 8 3 4 2 6" xfId="33484" xr:uid="{00000000-0005-0000-0000-0000FCDD0000}"/>
    <cellStyle name="Normal 8 3 4 2 6 2" xfId="33485" xr:uid="{00000000-0005-0000-0000-0000FDDD0000}"/>
    <cellStyle name="Normal 8 3 4 2 7" xfId="33486" xr:uid="{00000000-0005-0000-0000-0000FEDD0000}"/>
    <cellStyle name="Normal 8 3 4 3" xfId="33487" xr:uid="{00000000-0005-0000-0000-0000FFDD0000}"/>
    <cellStyle name="Normal 8 3 4 3 2" xfId="33488" xr:uid="{00000000-0005-0000-0000-000000DE0000}"/>
    <cellStyle name="Normal 8 3 4 3 2 2" xfId="33489" xr:uid="{00000000-0005-0000-0000-000001DE0000}"/>
    <cellStyle name="Normal 8 3 4 3 2 2 2" xfId="33490" xr:uid="{00000000-0005-0000-0000-000002DE0000}"/>
    <cellStyle name="Normal 8 3 4 3 2 2 2 2" xfId="33491" xr:uid="{00000000-0005-0000-0000-000003DE0000}"/>
    <cellStyle name="Normal 8 3 4 3 2 2 2 2 2" xfId="33492" xr:uid="{00000000-0005-0000-0000-000004DE0000}"/>
    <cellStyle name="Normal 8 3 4 3 2 2 2 3" xfId="33493" xr:uid="{00000000-0005-0000-0000-000005DE0000}"/>
    <cellStyle name="Normal 8 3 4 3 2 2 3" xfId="33494" xr:uid="{00000000-0005-0000-0000-000006DE0000}"/>
    <cellStyle name="Normal 8 3 4 3 2 2 3 2" xfId="33495" xr:uid="{00000000-0005-0000-0000-000007DE0000}"/>
    <cellStyle name="Normal 8 3 4 3 2 2 4" xfId="33496" xr:uid="{00000000-0005-0000-0000-000008DE0000}"/>
    <cellStyle name="Normal 8 3 4 3 2 3" xfId="33497" xr:uid="{00000000-0005-0000-0000-000009DE0000}"/>
    <cellStyle name="Normal 8 3 4 3 2 3 2" xfId="33498" xr:uid="{00000000-0005-0000-0000-00000ADE0000}"/>
    <cellStyle name="Normal 8 3 4 3 2 3 2 2" xfId="33499" xr:uid="{00000000-0005-0000-0000-00000BDE0000}"/>
    <cellStyle name="Normal 8 3 4 3 2 3 3" xfId="33500" xr:uid="{00000000-0005-0000-0000-00000CDE0000}"/>
    <cellStyle name="Normal 8 3 4 3 2 4" xfId="33501" xr:uid="{00000000-0005-0000-0000-00000DDE0000}"/>
    <cellStyle name="Normal 8 3 4 3 2 4 2" xfId="33502" xr:uid="{00000000-0005-0000-0000-00000EDE0000}"/>
    <cellStyle name="Normal 8 3 4 3 2 5" xfId="33503" xr:uid="{00000000-0005-0000-0000-00000FDE0000}"/>
    <cellStyle name="Normal 8 3 4 3 3" xfId="33504" xr:uid="{00000000-0005-0000-0000-000010DE0000}"/>
    <cellStyle name="Normal 8 3 4 3 3 2" xfId="33505" xr:uid="{00000000-0005-0000-0000-000011DE0000}"/>
    <cellStyle name="Normal 8 3 4 3 3 2 2" xfId="33506" xr:uid="{00000000-0005-0000-0000-000012DE0000}"/>
    <cellStyle name="Normal 8 3 4 3 3 2 2 2" xfId="33507" xr:uid="{00000000-0005-0000-0000-000013DE0000}"/>
    <cellStyle name="Normal 8 3 4 3 3 2 3" xfId="33508" xr:uid="{00000000-0005-0000-0000-000014DE0000}"/>
    <cellStyle name="Normal 8 3 4 3 3 3" xfId="33509" xr:uid="{00000000-0005-0000-0000-000015DE0000}"/>
    <cellStyle name="Normal 8 3 4 3 3 3 2" xfId="33510" xr:uid="{00000000-0005-0000-0000-000016DE0000}"/>
    <cellStyle name="Normal 8 3 4 3 3 4" xfId="33511" xr:uid="{00000000-0005-0000-0000-000017DE0000}"/>
    <cellStyle name="Normal 8 3 4 3 4" xfId="33512" xr:uid="{00000000-0005-0000-0000-000018DE0000}"/>
    <cellStyle name="Normal 8 3 4 3 4 2" xfId="33513" xr:uid="{00000000-0005-0000-0000-000019DE0000}"/>
    <cellStyle name="Normal 8 3 4 3 4 2 2" xfId="33514" xr:uid="{00000000-0005-0000-0000-00001ADE0000}"/>
    <cellStyle name="Normal 8 3 4 3 4 3" xfId="33515" xr:uid="{00000000-0005-0000-0000-00001BDE0000}"/>
    <cellStyle name="Normal 8 3 4 3 5" xfId="33516" xr:uid="{00000000-0005-0000-0000-00001CDE0000}"/>
    <cellStyle name="Normal 8 3 4 3 5 2" xfId="33517" xr:uid="{00000000-0005-0000-0000-00001DDE0000}"/>
    <cellStyle name="Normal 8 3 4 3 6" xfId="33518" xr:uid="{00000000-0005-0000-0000-00001EDE0000}"/>
    <cellStyle name="Normal 8 3 4 4" xfId="33519" xr:uid="{00000000-0005-0000-0000-00001FDE0000}"/>
    <cellStyle name="Normal 8 3 4 4 2" xfId="33520" xr:uid="{00000000-0005-0000-0000-000020DE0000}"/>
    <cellStyle name="Normal 8 3 4 4 2 2" xfId="33521" xr:uid="{00000000-0005-0000-0000-000021DE0000}"/>
    <cellStyle name="Normal 8 3 4 4 2 2 2" xfId="33522" xr:uid="{00000000-0005-0000-0000-000022DE0000}"/>
    <cellStyle name="Normal 8 3 4 4 2 2 2 2" xfId="33523" xr:uid="{00000000-0005-0000-0000-000023DE0000}"/>
    <cellStyle name="Normal 8 3 4 4 2 2 3" xfId="33524" xr:uid="{00000000-0005-0000-0000-000024DE0000}"/>
    <cellStyle name="Normal 8 3 4 4 2 3" xfId="33525" xr:uid="{00000000-0005-0000-0000-000025DE0000}"/>
    <cellStyle name="Normal 8 3 4 4 2 3 2" xfId="33526" xr:uid="{00000000-0005-0000-0000-000026DE0000}"/>
    <cellStyle name="Normal 8 3 4 4 2 4" xfId="33527" xr:uid="{00000000-0005-0000-0000-000027DE0000}"/>
    <cellStyle name="Normal 8 3 4 4 3" xfId="33528" xr:uid="{00000000-0005-0000-0000-000028DE0000}"/>
    <cellStyle name="Normal 8 3 4 4 3 2" xfId="33529" xr:uid="{00000000-0005-0000-0000-000029DE0000}"/>
    <cellStyle name="Normal 8 3 4 4 3 2 2" xfId="33530" xr:uid="{00000000-0005-0000-0000-00002ADE0000}"/>
    <cellStyle name="Normal 8 3 4 4 3 3" xfId="33531" xr:uid="{00000000-0005-0000-0000-00002BDE0000}"/>
    <cellStyle name="Normal 8 3 4 4 4" xfId="33532" xr:uid="{00000000-0005-0000-0000-00002CDE0000}"/>
    <cellStyle name="Normal 8 3 4 4 4 2" xfId="33533" xr:uid="{00000000-0005-0000-0000-00002DDE0000}"/>
    <cellStyle name="Normal 8 3 4 4 5" xfId="33534" xr:uid="{00000000-0005-0000-0000-00002EDE0000}"/>
    <cellStyle name="Normal 8 3 4 5" xfId="33535" xr:uid="{00000000-0005-0000-0000-00002FDE0000}"/>
    <cellStyle name="Normal 8 3 4 5 2" xfId="33536" xr:uid="{00000000-0005-0000-0000-000030DE0000}"/>
    <cellStyle name="Normal 8 3 4 5 2 2" xfId="33537" xr:uid="{00000000-0005-0000-0000-000031DE0000}"/>
    <cellStyle name="Normal 8 3 4 5 2 2 2" xfId="33538" xr:uid="{00000000-0005-0000-0000-000032DE0000}"/>
    <cellStyle name="Normal 8 3 4 5 2 3" xfId="33539" xr:uid="{00000000-0005-0000-0000-000033DE0000}"/>
    <cellStyle name="Normal 8 3 4 5 3" xfId="33540" xr:uid="{00000000-0005-0000-0000-000034DE0000}"/>
    <cellStyle name="Normal 8 3 4 5 3 2" xfId="33541" xr:uid="{00000000-0005-0000-0000-000035DE0000}"/>
    <cellStyle name="Normal 8 3 4 5 4" xfId="33542" xr:uid="{00000000-0005-0000-0000-000036DE0000}"/>
    <cellStyle name="Normal 8 3 4 6" xfId="33543" xr:uid="{00000000-0005-0000-0000-000037DE0000}"/>
    <cellStyle name="Normal 8 3 4 6 2" xfId="33544" xr:uid="{00000000-0005-0000-0000-000038DE0000}"/>
    <cellStyle name="Normal 8 3 4 6 2 2" xfId="33545" xr:uid="{00000000-0005-0000-0000-000039DE0000}"/>
    <cellStyle name="Normal 8 3 4 6 3" xfId="33546" xr:uid="{00000000-0005-0000-0000-00003ADE0000}"/>
    <cellStyle name="Normal 8 3 4 7" xfId="33547" xr:uid="{00000000-0005-0000-0000-00003BDE0000}"/>
    <cellStyle name="Normal 8 3 4 7 2" xfId="33548" xr:uid="{00000000-0005-0000-0000-00003CDE0000}"/>
    <cellStyle name="Normal 8 3 4 8" xfId="33549" xr:uid="{00000000-0005-0000-0000-00003DDE0000}"/>
    <cellStyle name="Normal 8 3 5" xfId="1814" xr:uid="{00000000-0005-0000-0000-00003EDE0000}"/>
    <cellStyle name="Normal 8 3 5 2" xfId="1815" xr:uid="{00000000-0005-0000-0000-00003FDE0000}"/>
    <cellStyle name="Normal 8 3 5 2 2" xfId="33550" xr:uid="{00000000-0005-0000-0000-000040DE0000}"/>
    <cellStyle name="Normal 8 3 5 2 2 2" xfId="33551" xr:uid="{00000000-0005-0000-0000-000041DE0000}"/>
    <cellStyle name="Normal 8 3 5 2 2 2 2" xfId="33552" xr:uid="{00000000-0005-0000-0000-000042DE0000}"/>
    <cellStyle name="Normal 8 3 5 2 2 2 2 2" xfId="33553" xr:uid="{00000000-0005-0000-0000-000043DE0000}"/>
    <cellStyle name="Normal 8 3 5 2 2 2 2 2 2" xfId="33554" xr:uid="{00000000-0005-0000-0000-000044DE0000}"/>
    <cellStyle name="Normal 8 3 5 2 2 2 2 3" xfId="33555" xr:uid="{00000000-0005-0000-0000-000045DE0000}"/>
    <cellStyle name="Normal 8 3 5 2 2 2 3" xfId="33556" xr:uid="{00000000-0005-0000-0000-000046DE0000}"/>
    <cellStyle name="Normal 8 3 5 2 2 2 3 2" xfId="33557" xr:uid="{00000000-0005-0000-0000-000047DE0000}"/>
    <cellStyle name="Normal 8 3 5 2 2 2 4" xfId="33558" xr:uid="{00000000-0005-0000-0000-000048DE0000}"/>
    <cellStyle name="Normal 8 3 5 2 2 3" xfId="33559" xr:uid="{00000000-0005-0000-0000-000049DE0000}"/>
    <cellStyle name="Normal 8 3 5 2 2 3 2" xfId="33560" xr:uid="{00000000-0005-0000-0000-00004ADE0000}"/>
    <cellStyle name="Normal 8 3 5 2 2 3 2 2" xfId="33561" xr:uid="{00000000-0005-0000-0000-00004BDE0000}"/>
    <cellStyle name="Normal 8 3 5 2 2 3 3" xfId="33562" xr:uid="{00000000-0005-0000-0000-00004CDE0000}"/>
    <cellStyle name="Normal 8 3 5 2 2 4" xfId="33563" xr:uid="{00000000-0005-0000-0000-00004DDE0000}"/>
    <cellStyle name="Normal 8 3 5 2 2 4 2" xfId="33564" xr:uid="{00000000-0005-0000-0000-00004EDE0000}"/>
    <cellStyle name="Normal 8 3 5 2 2 5" xfId="33565" xr:uid="{00000000-0005-0000-0000-00004FDE0000}"/>
    <cellStyle name="Normal 8 3 5 2 3" xfId="33566" xr:uid="{00000000-0005-0000-0000-000050DE0000}"/>
    <cellStyle name="Normal 8 3 5 2 3 2" xfId="33567" xr:uid="{00000000-0005-0000-0000-000051DE0000}"/>
    <cellStyle name="Normal 8 3 5 2 3 2 2" xfId="33568" xr:uid="{00000000-0005-0000-0000-000052DE0000}"/>
    <cellStyle name="Normal 8 3 5 2 3 2 2 2" xfId="33569" xr:uid="{00000000-0005-0000-0000-000053DE0000}"/>
    <cellStyle name="Normal 8 3 5 2 3 2 3" xfId="33570" xr:uid="{00000000-0005-0000-0000-000054DE0000}"/>
    <cellStyle name="Normal 8 3 5 2 3 3" xfId="33571" xr:uid="{00000000-0005-0000-0000-000055DE0000}"/>
    <cellStyle name="Normal 8 3 5 2 3 3 2" xfId="33572" xr:uid="{00000000-0005-0000-0000-000056DE0000}"/>
    <cellStyle name="Normal 8 3 5 2 3 4" xfId="33573" xr:uid="{00000000-0005-0000-0000-000057DE0000}"/>
    <cellStyle name="Normal 8 3 5 2 4" xfId="33574" xr:uid="{00000000-0005-0000-0000-000058DE0000}"/>
    <cellStyle name="Normal 8 3 5 2 4 2" xfId="33575" xr:uid="{00000000-0005-0000-0000-000059DE0000}"/>
    <cellStyle name="Normal 8 3 5 2 4 2 2" xfId="33576" xr:uid="{00000000-0005-0000-0000-00005ADE0000}"/>
    <cellStyle name="Normal 8 3 5 2 4 3" xfId="33577" xr:uid="{00000000-0005-0000-0000-00005BDE0000}"/>
    <cellStyle name="Normal 8 3 5 2 5" xfId="33578" xr:uid="{00000000-0005-0000-0000-00005CDE0000}"/>
    <cellStyle name="Normal 8 3 5 2 5 2" xfId="33579" xr:uid="{00000000-0005-0000-0000-00005DDE0000}"/>
    <cellStyle name="Normal 8 3 5 2 6" xfId="33580" xr:uid="{00000000-0005-0000-0000-00005EDE0000}"/>
    <cellStyle name="Normal 8 3 5 3" xfId="33581" xr:uid="{00000000-0005-0000-0000-00005FDE0000}"/>
    <cellStyle name="Normal 8 3 5 3 2" xfId="33582" xr:uid="{00000000-0005-0000-0000-000060DE0000}"/>
    <cellStyle name="Normal 8 3 5 3 2 2" xfId="33583" xr:uid="{00000000-0005-0000-0000-000061DE0000}"/>
    <cellStyle name="Normal 8 3 5 3 2 2 2" xfId="33584" xr:uid="{00000000-0005-0000-0000-000062DE0000}"/>
    <cellStyle name="Normal 8 3 5 3 2 2 2 2" xfId="33585" xr:uid="{00000000-0005-0000-0000-000063DE0000}"/>
    <cellStyle name="Normal 8 3 5 3 2 2 3" xfId="33586" xr:uid="{00000000-0005-0000-0000-000064DE0000}"/>
    <cellStyle name="Normal 8 3 5 3 2 3" xfId="33587" xr:uid="{00000000-0005-0000-0000-000065DE0000}"/>
    <cellStyle name="Normal 8 3 5 3 2 3 2" xfId="33588" xr:uid="{00000000-0005-0000-0000-000066DE0000}"/>
    <cellStyle name="Normal 8 3 5 3 2 4" xfId="33589" xr:uid="{00000000-0005-0000-0000-000067DE0000}"/>
    <cellStyle name="Normal 8 3 5 3 3" xfId="33590" xr:uid="{00000000-0005-0000-0000-000068DE0000}"/>
    <cellStyle name="Normal 8 3 5 3 3 2" xfId="33591" xr:uid="{00000000-0005-0000-0000-000069DE0000}"/>
    <cellStyle name="Normal 8 3 5 3 3 2 2" xfId="33592" xr:uid="{00000000-0005-0000-0000-00006ADE0000}"/>
    <cellStyle name="Normal 8 3 5 3 3 3" xfId="33593" xr:uid="{00000000-0005-0000-0000-00006BDE0000}"/>
    <cellStyle name="Normal 8 3 5 3 4" xfId="33594" xr:uid="{00000000-0005-0000-0000-00006CDE0000}"/>
    <cellStyle name="Normal 8 3 5 3 4 2" xfId="33595" xr:uid="{00000000-0005-0000-0000-00006DDE0000}"/>
    <cellStyle name="Normal 8 3 5 3 5" xfId="33596" xr:uid="{00000000-0005-0000-0000-00006EDE0000}"/>
    <cellStyle name="Normal 8 3 5 4" xfId="33597" xr:uid="{00000000-0005-0000-0000-00006FDE0000}"/>
    <cellStyle name="Normal 8 3 5 4 2" xfId="33598" xr:uid="{00000000-0005-0000-0000-000070DE0000}"/>
    <cellStyle name="Normal 8 3 5 4 2 2" xfId="33599" xr:uid="{00000000-0005-0000-0000-000071DE0000}"/>
    <cellStyle name="Normal 8 3 5 4 2 2 2" xfId="33600" xr:uid="{00000000-0005-0000-0000-000072DE0000}"/>
    <cellStyle name="Normal 8 3 5 4 2 3" xfId="33601" xr:uid="{00000000-0005-0000-0000-000073DE0000}"/>
    <cellStyle name="Normal 8 3 5 4 3" xfId="33602" xr:uid="{00000000-0005-0000-0000-000074DE0000}"/>
    <cellStyle name="Normal 8 3 5 4 3 2" xfId="33603" xr:uid="{00000000-0005-0000-0000-000075DE0000}"/>
    <cellStyle name="Normal 8 3 5 4 4" xfId="33604" xr:uid="{00000000-0005-0000-0000-000076DE0000}"/>
    <cellStyle name="Normal 8 3 5 5" xfId="33605" xr:uid="{00000000-0005-0000-0000-000077DE0000}"/>
    <cellStyle name="Normal 8 3 5 5 2" xfId="33606" xr:uid="{00000000-0005-0000-0000-000078DE0000}"/>
    <cellStyle name="Normal 8 3 5 5 2 2" xfId="33607" xr:uid="{00000000-0005-0000-0000-000079DE0000}"/>
    <cellStyle name="Normal 8 3 5 5 3" xfId="33608" xr:uid="{00000000-0005-0000-0000-00007ADE0000}"/>
    <cellStyle name="Normal 8 3 5 6" xfId="33609" xr:uid="{00000000-0005-0000-0000-00007BDE0000}"/>
    <cellStyle name="Normal 8 3 5 6 2" xfId="33610" xr:uid="{00000000-0005-0000-0000-00007CDE0000}"/>
    <cellStyle name="Normal 8 3 5 7" xfId="33611" xr:uid="{00000000-0005-0000-0000-00007DDE0000}"/>
    <cellStyle name="Normal 8 3 6" xfId="1816" xr:uid="{00000000-0005-0000-0000-00007EDE0000}"/>
    <cellStyle name="Normal 8 3 6 2" xfId="1817" xr:uid="{00000000-0005-0000-0000-00007FDE0000}"/>
    <cellStyle name="Normal 8 3 6 2 2" xfId="33612" xr:uid="{00000000-0005-0000-0000-000080DE0000}"/>
    <cellStyle name="Normal 8 3 6 2 2 2" xfId="33613" xr:uid="{00000000-0005-0000-0000-000081DE0000}"/>
    <cellStyle name="Normal 8 3 6 2 2 2 2" xfId="33614" xr:uid="{00000000-0005-0000-0000-000082DE0000}"/>
    <cellStyle name="Normal 8 3 6 2 2 2 2 2" xfId="33615" xr:uid="{00000000-0005-0000-0000-000083DE0000}"/>
    <cellStyle name="Normal 8 3 6 2 2 2 3" xfId="33616" xr:uid="{00000000-0005-0000-0000-000084DE0000}"/>
    <cellStyle name="Normal 8 3 6 2 2 3" xfId="33617" xr:uid="{00000000-0005-0000-0000-000085DE0000}"/>
    <cellStyle name="Normal 8 3 6 2 2 3 2" xfId="33618" xr:uid="{00000000-0005-0000-0000-000086DE0000}"/>
    <cellStyle name="Normal 8 3 6 2 2 4" xfId="33619" xr:uid="{00000000-0005-0000-0000-000087DE0000}"/>
    <cellStyle name="Normal 8 3 6 2 3" xfId="33620" xr:uid="{00000000-0005-0000-0000-000088DE0000}"/>
    <cellStyle name="Normal 8 3 6 2 3 2" xfId="33621" xr:uid="{00000000-0005-0000-0000-000089DE0000}"/>
    <cellStyle name="Normal 8 3 6 2 3 2 2" xfId="33622" xr:uid="{00000000-0005-0000-0000-00008ADE0000}"/>
    <cellStyle name="Normal 8 3 6 2 3 3" xfId="33623" xr:uid="{00000000-0005-0000-0000-00008BDE0000}"/>
    <cellStyle name="Normal 8 3 6 2 4" xfId="33624" xr:uid="{00000000-0005-0000-0000-00008CDE0000}"/>
    <cellStyle name="Normal 8 3 6 2 4 2" xfId="33625" xr:uid="{00000000-0005-0000-0000-00008DDE0000}"/>
    <cellStyle name="Normal 8 3 6 2 5" xfId="33626" xr:uid="{00000000-0005-0000-0000-00008EDE0000}"/>
    <cellStyle name="Normal 8 3 6 3" xfId="33627" xr:uid="{00000000-0005-0000-0000-00008FDE0000}"/>
    <cellStyle name="Normal 8 3 6 3 2" xfId="33628" xr:uid="{00000000-0005-0000-0000-000090DE0000}"/>
    <cellStyle name="Normal 8 3 6 3 2 2" xfId="33629" xr:uid="{00000000-0005-0000-0000-000091DE0000}"/>
    <cellStyle name="Normal 8 3 6 3 2 2 2" xfId="33630" xr:uid="{00000000-0005-0000-0000-000092DE0000}"/>
    <cellStyle name="Normal 8 3 6 3 2 3" xfId="33631" xr:uid="{00000000-0005-0000-0000-000093DE0000}"/>
    <cellStyle name="Normal 8 3 6 3 3" xfId="33632" xr:uid="{00000000-0005-0000-0000-000094DE0000}"/>
    <cellStyle name="Normal 8 3 6 3 3 2" xfId="33633" xr:uid="{00000000-0005-0000-0000-000095DE0000}"/>
    <cellStyle name="Normal 8 3 6 3 4" xfId="33634" xr:uid="{00000000-0005-0000-0000-000096DE0000}"/>
    <cellStyle name="Normal 8 3 6 4" xfId="33635" xr:uid="{00000000-0005-0000-0000-000097DE0000}"/>
    <cellStyle name="Normal 8 3 6 4 2" xfId="33636" xr:uid="{00000000-0005-0000-0000-000098DE0000}"/>
    <cellStyle name="Normal 8 3 6 4 2 2" xfId="33637" xr:uid="{00000000-0005-0000-0000-000099DE0000}"/>
    <cellStyle name="Normal 8 3 6 4 3" xfId="33638" xr:uid="{00000000-0005-0000-0000-00009ADE0000}"/>
    <cellStyle name="Normal 8 3 6 5" xfId="33639" xr:uid="{00000000-0005-0000-0000-00009BDE0000}"/>
    <cellStyle name="Normal 8 3 6 5 2" xfId="33640" xr:uid="{00000000-0005-0000-0000-00009CDE0000}"/>
    <cellStyle name="Normal 8 3 6 6" xfId="33641" xr:uid="{00000000-0005-0000-0000-00009DDE0000}"/>
    <cellStyle name="Normal 8 3 7" xfId="33642" xr:uid="{00000000-0005-0000-0000-00009EDE0000}"/>
    <cellStyle name="Normal 8 3 7 2" xfId="33643" xr:uid="{00000000-0005-0000-0000-00009FDE0000}"/>
    <cellStyle name="Normal 8 3 7 2 2" xfId="33644" xr:uid="{00000000-0005-0000-0000-0000A0DE0000}"/>
    <cellStyle name="Normal 8 3 7 2 2 2" xfId="33645" xr:uid="{00000000-0005-0000-0000-0000A1DE0000}"/>
    <cellStyle name="Normal 8 3 7 2 2 2 2" xfId="33646" xr:uid="{00000000-0005-0000-0000-0000A2DE0000}"/>
    <cellStyle name="Normal 8 3 7 2 2 3" xfId="33647" xr:uid="{00000000-0005-0000-0000-0000A3DE0000}"/>
    <cellStyle name="Normal 8 3 7 2 3" xfId="33648" xr:uid="{00000000-0005-0000-0000-0000A4DE0000}"/>
    <cellStyle name="Normal 8 3 7 2 3 2" xfId="33649" xr:uid="{00000000-0005-0000-0000-0000A5DE0000}"/>
    <cellStyle name="Normal 8 3 7 2 4" xfId="33650" xr:uid="{00000000-0005-0000-0000-0000A6DE0000}"/>
    <cellStyle name="Normal 8 3 7 3" xfId="33651" xr:uid="{00000000-0005-0000-0000-0000A7DE0000}"/>
    <cellStyle name="Normal 8 3 7 3 2" xfId="33652" xr:uid="{00000000-0005-0000-0000-0000A8DE0000}"/>
    <cellStyle name="Normal 8 3 7 3 2 2" xfId="33653" xr:uid="{00000000-0005-0000-0000-0000A9DE0000}"/>
    <cellStyle name="Normal 8 3 7 3 3" xfId="33654" xr:uid="{00000000-0005-0000-0000-0000AADE0000}"/>
    <cellStyle name="Normal 8 3 7 4" xfId="33655" xr:uid="{00000000-0005-0000-0000-0000ABDE0000}"/>
    <cellStyle name="Normal 8 3 7 4 2" xfId="33656" xr:uid="{00000000-0005-0000-0000-0000ACDE0000}"/>
    <cellStyle name="Normal 8 3 7 5" xfId="33657" xr:uid="{00000000-0005-0000-0000-0000ADDE0000}"/>
    <cellStyle name="Normal 8 3 8" xfId="33658" xr:uid="{00000000-0005-0000-0000-0000AEDE0000}"/>
    <cellStyle name="Normal 8 3 8 2" xfId="33659" xr:uid="{00000000-0005-0000-0000-0000AFDE0000}"/>
    <cellStyle name="Normal 8 3 8 2 2" xfId="33660" xr:uid="{00000000-0005-0000-0000-0000B0DE0000}"/>
    <cellStyle name="Normal 8 3 8 2 2 2" xfId="33661" xr:uid="{00000000-0005-0000-0000-0000B1DE0000}"/>
    <cellStyle name="Normal 8 3 8 2 3" xfId="33662" xr:uid="{00000000-0005-0000-0000-0000B2DE0000}"/>
    <cellStyle name="Normal 8 3 8 3" xfId="33663" xr:uid="{00000000-0005-0000-0000-0000B3DE0000}"/>
    <cellStyle name="Normal 8 3 8 3 2" xfId="33664" xr:uid="{00000000-0005-0000-0000-0000B4DE0000}"/>
    <cellStyle name="Normal 8 3 8 4" xfId="33665" xr:uid="{00000000-0005-0000-0000-0000B5DE0000}"/>
    <cellStyle name="Normal 8 3 9" xfId="33666" xr:uid="{00000000-0005-0000-0000-0000B6DE0000}"/>
    <cellStyle name="Normal 8 3 9 2" xfId="33667" xr:uid="{00000000-0005-0000-0000-0000B7DE0000}"/>
    <cellStyle name="Normal 8 3 9 2 2" xfId="33668" xr:uid="{00000000-0005-0000-0000-0000B8DE0000}"/>
    <cellStyle name="Normal 8 3 9 3" xfId="33669" xr:uid="{00000000-0005-0000-0000-0000B9DE0000}"/>
    <cellStyle name="Normal 8 4" xfId="1818" xr:uid="{00000000-0005-0000-0000-0000BADE0000}"/>
    <cellStyle name="Normal 8 4 10" xfId="33670" xr:uid="{00000000-0005-0000-0000-0000BBDE0000}"/>
    <cellStyle name="Normal 8 4 2" xfId="1819" xr:uid="{00000000-0005-0000-0000-0000BCDE0000}"/>
    <cellStyle name="Normal 8 4 2 2" xfId="1820" xr:uid="{00000000-0005-0000-0000-0000BDDE0000}"/>
    <cellStyle name="Normal 8 4 2 2 2" xfId="33671" xr:uid="{00000000-0005-0000-0000-0000BEDE0000}"/>
    <cellStyle name="Normal 8 4 2 2 2 2" xfId="33672" xr:uid="{00000000-0005-0000-0000-0000BFDE0000}"/>
    <cellStyle name="Normal 8 4 2 2 2 2 2" xfId="33673" xr:uid="{00000000-0005-0000-0000-0000C0DE0000}"/>
    <cellStyle name="Normal 8 4 2 2 2 2 2 2" xfId="33674" xr:uid="{00000000-0005-0000-0000-0000C1DE0000}"/>
    <cellStyle name="Normal 8 4 2 2 2 2 2 2 2" xfId="33675" xr:uid="{00000000-0005-0000-0000-0000C2DE0000}"/>
    <cellStyle name="Normal 8 4 2 2 2 2 2 2 2 2" xfId="33676" xr:uid="{00000000-0005-0000-0000-0000C3DE0000}"/>
    <cellStyle name="Normal 8 4 2 2 2 2 2 2 2 2 2" xfId="33677" xr:uid="{00000000-0005-0000-0000-0000C4DE0000}"/>
    <cellStyle name="Normal 8 4 2 2 2 2 2 2 2 3" xfId="33678" xr:uid="{00000000-0005-0000-0000-0000C5DE0000}"/>
    <cellStyle name="Normal 8 4 2 2 2 2 2 2 3" xfId="33679" xr:uid="{00000000-0005-0000-0000-0000C6DE0000}"/>
    <cellStyle name="Normal 8 4 2 2 2 2 2 2 3 2" xfId="33680" xr:uid="{00000000-0005-0000-0000-0000C7DE0000}"/>
    <cellStyle name="Normal 8 4 2 2 2 2 2 2 4" xfId="33681" xr:uid="{00000000-0005-0000-0000-0000C8DE0000}"/>
    <cellStyle name="Normal 8 4 2 2 2 2 2 3" xfId="33682" xr:uid="{00000000-0005-0000-0000-0000C9DE0000}"/>
    <cellStyle name="Normal 8 4 2 2 2 2 2 3 2" xfId="33683" xr:uid="{00000000-0005-0000-0000-0000CADE0000}"/>
    <cellStyle name="Normal 8 4 2 2 2 2 2 3 2 2" xfId="33684" xr:uid="{00000000-0005-0000-0000-0000CBDE0000}"/>
    <cellStyle name="Normal 8 4 2 2 2 2 2 3 3" xfId="33685" xr:uid="{00000000-0005-0000-0000-0000CCDE0000}"/>
    <cellStyle name="Normal 8 4 2 2 2 2 2 4" xfId="33686" xr:uid="{00000000-0005-0000-0000-0000CDDE0000}"/>
    <cellStyle name="Normal 8 4 2 2 2 2 2 4 2" xfId="33687" xr:uid="{00000000-0005-0000-0000-0000CEDE0000}"/>
    <cellStyle name="Normal 8 4 2 2 2 2 2 5" xfId="33688" xr:uid="{00000000-0005-0000-0000-0000CFDE0000}"/>
    <cellStyle name="Normal 8 4 2 2 2 2 3" xfId="33689" xr:uid="{00000000-0005-0000-0000-0000D0DE0000}"/>
    <cellStyle name="Normal 8 4 2 2 2 2 3 2" xfId="33690" xr:uid="{00000000-0005-0000-0000-0000D1DE0000}"/>
    <cellStyle name="Normal 8 4 2 2 2 2 3 2 2" xfId="33691" xr:uid="{00000000-0005-0000-0000-0000D2DE0000}"/>
    <cellStyle name="Normal 8 4 2 2 2 2 3 2 2 2" xfId="33692" xr:uid="{00000000-0005-0000-0000-0000D3DE0000}"/>
    <cellStyle name="Normal 8 4 2 2 2 2 3 2 3" xfId="33693" xr:uid="{00000000-0005-0000-0000-0000D4DE0000}"/>
    <cellStyle name="Normal 8 4 2 2 2 2 3 3" xfId="33694" xr:uid="{00000000-0005-0000-0000-0000D5DE0000}"/>
    <cellStyle name="Normal 8 4 2 2 2 2 3 3 2" xfId="33695" xr:uid="{00000000-0005-0000-0000-0000D6DE0000}"/>
    <cellStyle name="Normal 8 4 2 2 2 2 3 4" xfId="33696" xr:uid="{00000000-0005-0000-0000-0000D7DE0000}"/>
    <cellStyle name="Normal 8 4 2 2 2 2 4" xfId="33697" xr:uid="{00000000-0005-0000-0000-0000D8DE0000}"/>
    <cellStyle name="Normal 8 4 2 2 2 2 4 2" xfId="33698" xr:uid="{00000000-0005-0000-0000-0000D9DE0000}"/>
    <cellStyle name="Normal 8 4 2 2 2 2 4 2 2" xfId="33699" xr:uid="{00000000-0005-0000-0000-0000DADE0000}"/>
    <cellStyle name="Normal 8 4 2 2 2 2 4 3" xfId="33700" xr:uid="{00000000-0005-0000-0000-0000DBDE0000}"/>
    <cellStyle name="Normal 8 4 2 2 2 2 5" xfId="33701" xr:uid="{00000000-0005-0000-0000-0000DCDE0000}"/>
    <cellStyle name="Normal 8 4 2 2 2 2 5 2" xfId="33702" xr:uid="{00000000-0005-0000-0000-0000DDDE0000}"/>
    <cellStyle name="Normal 8 4 2 2 2 2 6" xfId="33703" xr:uid="{00000000-0005-0000-0000-0000DEDE0000}"/>
    <cellStyle name="Normal 8 4 2 2 2 3" xfId="33704" xr:uid="{00000000-0005-0000-0000-0000DFDE0000}"/>
    <cellStyle name="Normal 8 4 2 2 2 3 2" xfId="33705" xr:uid="{00000000-0005-0000-0000-0000E0DE0000}"/>
    <cellStyle name="Normal 8 4 2 2 2 3 2 2" xfId="33706" xr:uid="{00000000-0005-0000-0000-0000E1DE0000}"/>
    <cellStyle name="Normal 8 4 2 2 2 3 2 2 2" xfId="33707" xr:uid="{00000000-0005-0000-0000-0000E2DE0000}"/>
    <cellStyle name="Normal 8 4 2 2 2 3 2 2 2 2" xfId="33708" xr:uid="{00000000-0005-0000-0000-0000E3DE0000}"/>
    <cellStyle name="Normal 8 4 2 2 2 3 2 2 3" xfId="33709" xr:uid="{00000000-0005-0000-0000-0000E4DE0000}"/>
    <cellStyle name="Normal 8 4 2 2 2 3 2 3" xfId="33710" xr:uid="{00000000-0005-0000-0000-0000E5DE0000}"/>
    <cellStyle name="Normal 8 4 2 2 2 3 2 3 2" xfId="33711" xr:uid="{00000000-0005-0000-0000-0000E6DE0000}"/>
    <cellStyle name="Normal 8 4 2 2 2 3 2 4" xfId="33712" xr:uid="{00000000-0005-0000-0000-0000E7DE0000}"/>
    <cellStyle name="Normal 8 4 2 2 2 3 3" xfId="33713" xr:uid="{00000000-0005-0000-0000-0000E8DE0000}"/>
    <cellStyle name="Normal 8 4 2 2 2 3 3 2" xfId="33714" xr:uid="{00000000-0005-0000-0000-0000E9DE0000}"/>
    <cellStyle name="Normal 8 4 2 2 2 3 3 2 2" xfId="33715" xr:uid="{00000000-0005-0000-0000-0000EADE0000}"/>
    <cellStyle name="Normal 8 4 2 2 2 3 3 3" xfId="33716" xr:uid="{00000000-0005-0000-0000-0000EBDE0000}"/>
    <cellStyle name="Normal 8 4 2 2 2 3 4" xfId="33717" xr:uid="{00000000-0005-0000-0000-0000ECDE0000}"/>
    <cellStyle name="Normal 8 4 2 2 2 3 4 2" xfId="33718" xr:uid="{00000000-0005-0000-0000-0000EDDE0000}"/>
    <cellStyle name="Normal 8 4 2 2 2 3 5" xfId="33719" xr:uid="{00000000-0005-0000-0000-0000EEDE0000}"/>
    <cellStyle name="Normal 8 4 2 2 2 4" xfId="33720" xr:uid="{00000000-0005-0000-0000-0000EFDE0000}"/>
    <cellStyle name="Normal 8 4 2 2 2 4 2" xfId="33721" xr:uid="{00000000-0005-0000-0000-0000F0DE0000}"/>
    <cellStyle name="Normal 8 4 2 2 2 4 2 2" xfId="33722" xr:uid="{00000000-0005-0000-0000-0000F1DE0000}"/>
    <cellStyle name="Normal 8 4 2 2 2 4 2 2 2" xfId="33723" xr:uid="{00000000-0005-0000-0000-0000F2DE0000}"/>
    <cellStyle name="Normal 8 4 2 2 2 4 2 3" xfId="33724" xr:uid="{00000000-0005-0000-0000-0000F3DE0000}"/>
    <cellStyle name="Normal 8 4 2 2 2 4 3" xfId="33725" xr:uid="{00000000-0005-0000-0000-0000F4DE0000}"/>
    <cellStyle name="Normal 8 4 2 2 2 4 3 2" xfId="33726" xr:uid="{00000000-0005-0000-0000-0000F5DE0000}"/>
    <cellStyle name="Normal 8 4 2 2 2 4 4" xfId="33727" xr:uid="{00000000-0005-0000-0000-0000F6DE0000}"/>
    <cellStyle name="Normal 8 4 2 2 2 5" xfId="33728" xr:uid="{00000000-0005-0000-0000-0000F7DE0000}"/>
    <cellStyle name="Normal 8 4 2 2 2 5 2" xfId="33729" xr:uid="{00000000-0005-0000-0000-0000F8DE0000}"/>
    <cellStyle name="Normal 8 4 2 2 2 5 2 2" xfId="33730" xr:uid="{00000000-0005-0000-0000-0000F9DE0000}"/>
    <cellStyle name="Normal 8 4 2 2 2 5 3" xfId="33731" xr:uid="{00000000-0005-0000-0000-0000FADE0000}"/>
    <cellStyle name="Normal 8 4 2 2 2 6" xfId="33732" xr:uid="{00000000-0005-0000-0000-0000FBDE0000}"/>
    <cellStyle name="Normal 8 4 2 2 2 6 2" xfId="33733" xr:uid="{00000000-0005-0000-0000-0000FCDE0000}"/>
    <cellStyle name="Normal 8 4 2 2 2 7" xfId="33734" xr:uid="{00000000-0005-0000-0000-0000FDDE0000}"/>
    <cellStyle name="Normal 8 4 2 2 3" xfId="33735" xr:uid="{00000000-0005-0000-0000-0000FEDE0000}"/>
    <cellStyle name="Normal 8 4 2 2 3 2" xfId="33736" xr:uid="{00000000-0005-0000-0000-0000FFDE0000}"/>
    <cellStyle name="Normal 8 4 2 2 3 2 2" xfId="33737" xr:uid="{00000000-0005-0000-0000-000000DF0000}"/>
    <cellStyle name="Normal 8 4 2 2 3 2 2 2" xfId="33738" xr:uid="{00000000-0005-0000-0000-000001DF0000}"/>
    <cellStyle name="Normal 8 4 2 2 3 2 2 2 2" xfId="33739" xr:uid="{00000000-0005-0000-0000-000002DF0000}"/>
    <cellStyle name="Normal 8 4 2 2 3 2 2 2 2 2" xfId="33740" xr:uid="{00000000-0005-0000-0000-000003DF0000}"/>
    <cellStyle name="Normal 8 4 2 2 3 2 2 2 3" xfId="33741" xr:uid="{00000000-0005-0000-0000-000004DF0000}"/>
    <cellStyle name="Normal 8 4 2 2 3 2 2 3" xfId="33742" xr:uid="{00000000-0005-0000-0000-000005DF0000}"/>
    <cellStyle name="Normal 8 4 2 2 3 2 2 3 2" xfId="33743" xr:uid="{00000000-0005-0000-0000-000006DF0000}"/>
    <cellStyle name="Normal 8 4 2 2 3 2 2 4" xfId="33744" xr:uid="{00000000-0005-0000-0000-000007DF0000}"/>
    <cellStyle name="Normal 8 4 2 2 3 2 3" xfId="33745" xr:uid="{00000000-0005-0000-0000-000008DF0000}"/>
    <cellStyle name="Normal 8 4 2 2 3 2 3 2" xfId="33746" xr:uid="{00000000-0005-0000-0000-000009DF0000}"/>
    <cellStyle name="Normal 8 4 2 2 3 2 3 2 2" xfId="33747" xr:uid="{00000000-0005-0000-0000-00000ADF0000}"/>
    <cellStyle name="Normal 8 4 2 2 3 2 3 3" xfId="33748" xr:uid="{00000000-0005-0000-0000-00000BDF0000}"/>
    <cellStyle name="Normal 8 4 2 2 3 2 4" xfId="33749" xr:uid="{00000000-0005-0000-0000-00000CDF0000}"/>
    <cellStyle name="Normal 8 4 2 2 3 2 4 2" xfId="33750" xr:uid="{00000000-0005-0000-0000-00000DDF0000}"/>
    <cellStyle name="Normal 8 4 2 2 3 2 5" xfId="33751" xr:uid="{00000000-0005-0000-0000-00000EDF0000}"/>
    <cellStyle name="Normal 8 4 2 2 3 3" xfId="33752" xr:uid="{00000000-0005-0000-0000-00000FDF0000}"/>
    <cellStyle name="Normal 8 4 2 2 3 3 2" xfId="33753" xr:uid="{00000000-0005-0000-0000-000010DF0000}"/>
    <cellStyle name="Normal 8 4 2 2 3 3 2 2" xfId="33754" xr:uid="{00000000-0005-0000-0000-000011DF0000}"/>
    <cellStyle name="Normal 8 4 2 2 3 3 2 2 2" xfId="33755" xr:uid="{00000000-0005-0000-0000-000012DF0000}"/>
    <cellStyle name="Normal 8 4 2 2 3 3 2 3" xfId="33756" xr:uid="{00000000-0005-0000-0000-000013DF0000}"/>
    <cellStyle name="Normal 8 4 2 2 3 3 3" xfId="33757" xr:uid="{00000000-0005-0000-0000-000014DF0000}"/>
    <cellStyle name="Normal 8 4 2 2 3 3 3 2" xfId="33758" xr:uid="{00000000-0005-0000-0000-000015DF0000}"/>
    <cellStyle name="Normal 8 4 2 2 3 3 4" xfId="33759" xr:uid="{00000000-0005-0000-0000-000016DF0000}"/>
    <cellStyle name="Normal 8 4 2 2 3 4" xfId="33760" xr:uid="{00000000-0005-0000-0000-000017DF0000}"/>
    <cellStyle name="Normal 8 4 2 2 3 4 2" xfId="33761" xr:uid="{00000000-0005-0000-0000-000018DF0000}"/>
    <cellStyle name="Normal 8 4 2 2 3 4 2 2" xfId="33762" xr:uid="{00000000-0005-0000-0000-000019DF0000}"/>
    <cellStyle name="Normal 8 4 2 2 3 4 3" xfId="33763" xr:uid="{00000000-0005-0000-0000-00001ADF0000}"/>
    <cellStyle name="Normal 8 4 2 2 3 5" xfId="33764" xr:uid="{00000000-0005-0000-0000-00001BDF0000}"/>
    <cellStyle name="Normal 8 4 2 2 3 5 2" xfId="33765" xr:uid="{00000000-0005-0000-0000-00001CDF0000}"/>
    <cellStyle name="Normal 8 4 2 2 3 6" xfId="33766" xr:uid="{00000000-0005-0000-0000-00001DDF0000}"/>
    <cellStyle name="Normal 8 4 2 2 4" xfId="33767" xr:uid="{00000000-0005-0000-0000-00001EDF0000}"/>
    <cellStyle name="Normal 8 4 2 2 4 2" xfId="33768" xr:uid="{00000000-0005-0000-0000-00001FDF0000}"/>
    <cellStyle name="Normal 8 4 2 2 4 2 2" xfId="33769" xr:uid="{00000000-0005-0000-0000-000020DF0000}"/>
    <cellStyle name="Normal 8 4 2 2 4 2 2 2" xfId="33770" xr:uid="{00000000-0005-0000-0000-000021DF0000}"/>
    <cellStyle name="Normal 8 4 2 2 4 2 2 2 2" xfId="33771" xr:uid="{00000000-0005-0000-0000-000022DF0000}"/>
    <cellStyle name="Normal 8 4 2 2 4 2 2 3" xfId="33772" xr:uid="{00000000-0005-0000-0000-000023DF0000}"/>
    <cellStyle name="Normal 8 4 2 2 4 2 3" xfId="33773" xr:uid="{00000000-0005-0000-0000-000024DF0000}"/>
    <cellStyle name="Normal 8 4 2 2 4 2 3 2" xfId="33774" xr:uid="{00000000-0005-0000-0000-000025DF0000}"/>
    <cellStyle name="Normal 8 4 2 2 4 2 4" xfId="33775" xr:uid="{00000000-0005-0000-0000-000026DF0000}"/>
    <cellStyle name="Normal 8 4 2 2 4 3" xfId="33776" xr:uid="{00000000-0005-0000-0000-000027DF0000}"/>
    <cellStyle name="Normal 8 4 2 2 4 3 2" xfId="33777" xr:uid="{00000000-0005-0000-0000-000028DF0000}"/>
    <cellStyle name="Normal 8 4 2 2 4 3 2 2" xfId="33778" xr:uid="{00000000-0005-0000-0000-000029DF0000}"/>
    <cellStyle name="Normal 8 4 2 2 4 3 3" xfId="33779" xr:uid="{00000000-0005-0000-0000-00002ADF0000}"/>
    <cellStyle name="Normal 8 4 2 2 4 4" xfId="33780" xr:uid="{00000000-0005-0000-0000-00002BDF0000}"/>
    <cellStyle name="Normal 8 4 2 2 4 4 2" xfId="33781" xr:uid="{00000000-0005-0000-0000-00002CDF0000}"/>
    <cellStyle name="Normal 8 4 2 2 4 5" xfId="33782" xr:uid="{00000000-0005-0000-0000-00002DDF0000}"/>
    <cellStyle name="Normal 8 4 2 2 5" xfId="33783" xr:uid="{00000000-0005-0000-0000-00002EDF0000}"/>
    <cellStyle name="Normal 8 4 2 2 5 2" xfId="33784" xr:uid="{00000000-0005-0000-0000-00002FDF0000}"/>
    <cellStyle name="Normal 8 4 2 2 5 2 2" xfId="33785" xr:uid="{00000000-0005-0000-0000-000030DF0000}"/>
    <cellStyle name="Normal 8 4 2 2 5 2 2 2" xfId="33786" xr:uid="{00000000-0005-0000-0000-000031DF0000}"/>
    <cellStyle name="Normal 8 4 2 2 5 2 3" xfId="33787" xr:uid="{00000000-0005-0000-0000-000032DF0000}"/>
    <cellStyle name="Normal 8 4 2 2 5 3" xfId="33788" xr:uid="{00000000-0005-0000-0000-000033DF0000}"/>
    <cellStyle name="Normal 8 4 2 2 5 3 2" xfId="33789" xr:uid="{00000000-0005-0000-0000-000034DF0000}"/>
    <cellStyle name="Normal 8 4 2 2 5 4" xfId="33790" xr:uid="{00000000-0005-0000-0000-000035DF0000}"/>
    <cellStyle name="Normal 8 4 2 2 6" xfId="33791" xr:uid="{00000000-0005-0000-0000-000036DF0000}"/>
    <cellStyle name="Normal 8 4 2 2 6 2" xfId="33792" xr:uid="{00000000-0005-0000-0000-000037DF0000}"/>
    <cellStyle name="Normal 8 4 2 2 6 2 2" xfId="33793" xr:uid="{00000000-0005-0000-0000-000038DF0000}"/>
    <cellStyle name="Normal 8 4 2 2 6 3" xfId="33794" xr:uid="{00000000-0005-0000-0000-000039DF0000}"/>
    <cellStyle name="Normal 8 4 2 2 7" xfId="33795" xr:uid="{00000000-0005-0000-0000-00003ADF0000}"/>
    <cellStyle name="Normal 8 4 2 2 7 2" xfId="33796" xr:uid="{00000000-0005-0000-0000-00003BDF0000}"/>
    <cellStyle name="Normal 8 4 2 2 8" xfId="33797" xr:uid="{00000000-0005-0000-0000-00003CDF0000}"/>
    <cellStyle name="Normal 8 4 2 3" xfId="33798" xr:uid="{00000000-0005-0000-0000-00003DDF0000}"/>
    <cellStyle name="Normal 8 4 2 3 2" xfId="33799" xr:uid="{00000000-0005-0000-0000-00003EDF0000}"/>
    <cellStyle name="Normal 8 4 2 3 2 2" xfId="33800" xr:uid="{00000000-0005-0000-0000-00003FDF0000}"/>
    <cellStyle name="Normal 8 4 2 3 2 2 2" xfId="33801" xr:uid="{00000000-0005-0000-0000-000040DF0000}"/>
    <cellStyle name="Normal 8 4 2 3 2 2 2 2" xfId="33802" xr:uid="{00000000-0005-0000-0000-000041DF0000}"/>
    <cellStyle name="Normal 8 4 2 3 2 2 2 2 2" xfId="33803" xr:uid="{00000000-0005-0000-0000-000042DF0000}"/>
    <cellStyle name="Normal 8 4 2 3 2 2 2 2 2 2" xfId="33804" xr:uid="{00000000-0005-0000-0000-000043DF0000}"/>
    <cellStyle name="Normal 8 4 2 3 2 2 2 2 3" xfId="33805" xr:uid="{00000000-0005-0000-0000-000044DF0000}"/>
    <cellStyle name="Normal 8 4 2 3 2 2 2 3" xfId="33806" xr:uid="{00000000-0005-0000-0000-000045DF0000}"/>
    <cellStyle name="Normal 8 4 2 3 2 2 2 3 2" xfId="33807" xr:uid="{00000000-0005-0000-0000-000046DF0000}"/>
    <cellStyle name="Normal 8 4 2 3 2 2 2 4" xfId="33808" xr:uid="{00000000-0005-0000-0000-000047DF0000}"/>
    <cellStyle name="Normal 8 4 2 3 2 2 3" xfId="33809" xr:uid="{00000000-0005-0000-0000-000048DF0000}"/>
    <cellStyle name="Normal 8 4 2 3 2 2 3 2" xfId="33810" xr:uid="{00000000-0005-0000-0000-000049DF0000}"/>
    <cellStyle name="Normal 8 4 2 3 2 2 3 2 2" xfId="33811" xr:uid="{00000000-0005-0000-0000-00004ADF0000}"/>
    <cellStyle name="Normal 8 4 2 3 2 2 3 3" xfId="33812" xr:uid="{00000000-0005-0000-0000-00004BDF0000}"/>
    <cellStyle name="Normal 8 4 2 3 2 2 4" xfId="33813" xr:uid="{00000000-0005-0000-0000-00004CDF0000}"/>
    <cellStyle name="Normal 8 4 2 3 2 2 4 2" xfId="33814" xr:uid="{00000000-0005-0000-0000-00004DDF0000}"/>
    <cellStyle name="Normal 8 4 2 3 2 2 5" xfId="33815" xr:uid="{00000000-0005-0000-0000-00004EDF0000}"/>
    <cellStyle name="Normal 8 4 2 3 2 3" xfId="33816" xr:uid="{00000000-0005-0000-0000-00004FDF0000}"/>
    <cellStyle name="Normal 8 4 2 3 2 3 2" xfId="33817" xr:uid="{00000000-0005-0000-0000-000050DF0000}"/>
    <cellStyle name="Normal 8 4 2 3 2 3 2 2" xfId="33818" xr:uid="{00000000-0005-0000-0000-000051DF0000}"/>
    <cellStyle name="Normal 8 4 2 3 2 3 2 2 2" xfId="33819" xr:uid="{00000000-0005-0000-0000-000052DF0000}"/>
    <cellStyle name="Normal 8 4 2 3 2 3 2 3" xfId="33820" xr:uid="{00000000-0005-0000-0000-000053DF0000}"/>
    <cellStyle name="Normal 8 4 2 3 2 3 3" xfId="33821" xr:uid="{00000000-0005-0000-0000-000054DF0000}"/>
    <cellStyle name="Normal 8 4 2 3 2 3 3 2" xfId="33822" xr:uid="{00000000-0005-0000-0000-000055DF0000}"/>
    <cellStyle name="Normal 8 4 2 3 2 3 4" xfId="33823" xr:uid="{00000000-0005-0000-0000-000056DF0000}"/>
    <cellStyle name="Normal 8 4 2 3 2 4" xfId="33824" xr:uid="{00000000-0005-0000-0000-000057DF0000}"/>
    <cellStyle name="Normal 8 4 2 3 2 4 2" xfId="33825" xr:uid="{00000000-0005-0000-0000-000058DF0000}"/>
    <cellStyle name="Normal 8 4 2 3 2 4 2 2" xfId="33826" xr:uid="{00000000-0005-0000-0000-000059DF0000}"/>
    <cellStyle name="Normal 8 4 2 3 2 4 3" xfId="33827" xr:uid="{00000000-0005-0000-0000-00005ADF0000}"/>
    <cellStyle name="Normal 8 4 2 3 2 5" xfId="33828" xr:uid="{00000000-0005-0000-0000-00005BDF0000}"/>
    <cellStyle name="Normal 8 4 2 3 2 5 2" xfId="33829" xr:uid="{00000000-0005-0000-0000-00005CDF0000}"/>
    <cellStyle name="Normal 8 4 2 3 2 6" xfId="33830" xr:uid="{00000000-0005-0000-0000-00005DDF0000}"/>
    <cellStyle name="Normal 8 4 2 3 3" xfId="33831" xr:uid="{00000000-0005-0000-0000-00005EDF0000}"/>
    <cellStyle name="Normal 8 4 2 3 3 2" xfId="33832" xr:uid="{00000000-0005-0000-0000-00005FDF0000}"/>
    <cellStyle name="Normal 8 4 2 3 3 2 2" xfId="33833" xr:uid="{00000000-0005-0000-0000-000060DF0000}"/>
    <cellStyle name="Normal 8 4 2 3 3 2 2 2" xfId="33834" xr:uid="{00000000-0005-0000-0000-000061DF0000}"/>
    <cellStyle name="Normal 8 4 2 3 3 2 2 2 2" xfId="33835" xr:uid="{00000000-0005-0000-0000-000062DF0000}"/>
    <cellStyle name="Normal 8 4 2 3 3 2 2 3" xfId="33836" xr:uid="{00000000-0005-0000-0000-000063DF0000}"/>
    <cellStyle name="Normal 8 4 2 3 3 2 3" xfId="33837" xr:uid="{00000000-0005-0000-0000-000064DF0000}"/>
    <cellStyle name="Normal 8 4 2 3 3 2 3 2" xfId="33838" xr:uid="{00000000-0005-0000-0000-000065DF0000}"/>
    <cellStyle name="Normal 8 4 2 3 3 2 4" xfId="33839" xr:uid="{00000000-0005-0000-0000-000066DF0000}"/>
    <cellStyle name="Normal 8 4 2 3 3 3" xfId="33840" xr:uid="{00000000-0005-0000-0000-000067DF0000}"/>
    <cellStyle name="Normal 8 4 2 3 3 3 2" xfId="33841" xr:uid="{00000000-0005-0000-0000-000068DF0000}"/>
    <cellStyle name="Normal 8 4 2 3 3 3 2 2" xfId="33842" xr:uid="{00000000-0005-0000-0000-000069DF0000}"/>
    <cellStyle name="Normal 8 4 2 3 3 3 3" xfId="33843" xr:uid="{00000000-0005-0000-0000-00006ADF0000}"/>
    <cellStyle name="Normal 8 4 2 3 3 4" xfId="33844" xr:uid="{00000000-0005-0000-0000-00006BDF0000}"/>
    <cellStyle name="Normal 8 4 2 3 3 4 2" xfId="33845" xr:uid="{00000000-0005-0000-0000-00006CDF0000}"/>
    <cellStyle name="Normal 8 4 2 3 3 5" xfId="33846" xr:uid="{00000000-0005-0000-0000-00006DDF0000}"/>
    <cellStyle name="Normal 8 4 2 3 4" xfId="33847" xr:uid="{00000000-0005-0000-0000-00006EDF0000}"/>
    <cellStyle name="Normal 8 4 2 3 4 2" xfId="33848" xr:uid="{00000000-0005-0000-0000-00006FDF0000}"/>
    <cellStyle name="Normal 8 4 2 3 4 2 2" xfId="33849" xr:uid="{00000000-0005-0000-0000-000070DF0000}"/>
    <cellStyle name="Normal 8 4 2 3 4 2 2 2" xfId="33850" xr:uid="{00000000-0005-0000-0000-000071DF0000}"/>
    <cellStyle name="Normal 8 4 2 3 4 2 3" xfId="33851" xr:uid="{00000000-0005-0000-0000-000072DF0000}"/>
    <cellStyle name="Normal 8 4 2 3 4 3" xfId="33852" xr:uid="{00000000-0005-0000-0000-000073DF0000}"/>
    <cellStyle name="Normal 8 4 2 3 4 3 2" xfId="33853" xr:uid="{00000000-0005-0000-0000-000074DF0000}"/>
    <cellStyle name="Normal 8 4 2 3 4 4" xfId="33854" xr:uid="{00000000-0005-0000-0000-000075DF0000}"/>
    <cellStyle name="Normal 8 4 2 3 5" xfId="33855" xr:uid="{00000000-0005-0000-0000-000076DF0000}"/>
    <cellStyle name="Normal 8 4 2 3 5 2" xfId="33856" xr:uid="{00000000-0005-0000-0000-000077DF0000}"/>
    <cellStyle name="Normal 8 4 2 3 5 2 2" xfId="33857" xr:uid="{00000000-0005-0000-0000-000078DF0000}"/>
    <cellStyle name="Normal 8 4 2 3 5 3" xfId="33858" xr:uid="{00000000-0005-0000-0000-000079DF0000}"/>
    <cellStyle name="Normal 8 4 2 3 6" xfId="33859" xr:uid="{00000000-0005-0000-0000-00007ADF0000}"/>
    <cellStyle name="Normal 8 4 2 3 6 2" xfId="33860" xr:uid="{00000000-0005-0000-0000-00007BDF0000}"/>
    <cellStyle name="Normal 8 4 2 3 7" xfId="33861" xr:uid="{00000000-0005-0000-0000-00007CDF0000}"/>
    <cellStyle name="Normal 8 4 2 4" xfId="33862" xr:uid="{00000000-0005-0000-0000-00007DDF0000}"/>
    <cellStyle name="Normal 8 4 2 4 2" xfId="33863" xr:uid="{00000000-0005-0000-0000-00007EDF0000}"/>
    <cellStyle name="Normal 8 4 2 4 2 2" xfId="33864" xr:uid="{00000000-0005-0000-0000-00007FDF0000}"/>
    <cellStyle name="Normal 8 4 2 4 2 2 2" xfId="33865" xr:uid="{00000000-0005-0000-0000-000080DF0000}"/>
    <cellStyle name="Normal 8 4 2 4 2 2 2 2" xfId="33866" xr:uid="{00000000-0005-0000-0000-000081DF0000}"/>
    <cellStyle name="Normal 8 4 2 4 2 2 2 2 2" xfId="33867" xr:uid="{00000000-0005-0000-0000-000082DF0000}"/>
    <cellStyle name="Normal 8 4 2 4 2 2 2 3" xfId="33868" xr:uid="{00000000-0005-0000-0000-000083DF0000}"/>
    <cellStyle name="Normal 8 4 2 4 2 2 3" xfId="33869" xr:uid="{00000000-0005-0000-0000-000084DF0000}"/>
    <cellStyle name="Normal 8 4 2 4 2 2 3 2" xfId="33870" xr:uid="{00000000-0005-0000-0000-000085DF0000}"/>
    <cellStyle name="Normal 8 4 2 4 2 2 4" xfId="33871" xr:uid="{00000000-0005-0000-0000-000086DF0000}"/>
    <cellStyle name="Normal 8 4 2 4 2 3" xfId="33872" xr:uid="{00000000-0005-0000-0000-000087DF0000}"/>
    <cellStyle name="Normal 8 4 2 4 2 3 2" xfId="33873" xr:uid="{00000000-0005-0000-0000-000088DF0000}"/>
    <cellStyle name="Normal 8 4 2 4 2 3 2 2" xfId="33874" xr:uid="{00000000-0005-0000-0000-000089DF0000}"/>
    <cellStyle name="Normal 8 4 2 4 2 3 3" xfId="33875" xr:uid="{00000000-0005-0000-0000-00008ADF0000}"/>
    <cellStyle name="Normal 8 4 2 4 2 4" xfId="33876" xr:uid="{00000000-0005-0000-0000-00008BDF0000}"/>
    <cellStyle name="Normal 8 4 2 4 2 4 2" xfId="33877" xr:uid="{00000000-0005-0000-0000-00008CDF0000}"/>
    <cellStyle name="Normal 8 4 2 4 2 5" xfId="33878" xr:uid="{00000000-0005-0000-0000-00008DDF0000}"/>
    <cellStyle name="Normal 8 4 2 4 3" xfId="33879" xr:uid="{00000000-0005-0000-0000-00008EDF0000}"/>
    <cellStyle name="Normal 8 4 2 4 3 2" xfId="33880" xr:uid="{00000000-0005-0000-0000-00008FDF0000}"/>
    <cellStyle name="Normal 8 4 2 4 3 2 2" xfId="33881" xr:uid="{00000000-0005-0000-0000-000090DF0000}"/>
    <cellStyle name="Normal 8 4 2 4 3 2 2 2" xfId="33882" xr:uid="{00000000-0005-0000-0000-000091DF0000}"/>
    <cellStyle name="Normal 8 4 2 4 3 2 3" xfId="33883" xr:uid="{00000000-0005-0000-0000-000092DF0000}"/>
    <cellStyle name="Normal 8 4 2 4 3 3" xfId="33884" xr:uid="{00000000-0005-0000-0000-000093DF0000}"/>
    <cellStyle name="Normal 8 4 2 4 3 3 2" xfId="33885" xr:uid="{00000000-0005-0000-0000-000094DF0000}"/>
    <cellStyle name="Normal 8 4 2 4 3 4" xfId="33886" xr:uid="{00000000-0005-0000-0000-000095DF0000}"/>
    <cellStyle name="Normal 8 4 2 4 4" xfId="33887" xr:uid="{00000000-0005-0000-0000-000096DF0000}"/>
    <cellStyle name="Normal 8 4 2 4 4 2" xfId="33888" xr:uid="{00000000-0005-0000-0000-000097DF0000}"/>
    <cellStyle name="Normal 8 4 2 4 4 2 2" xfId="33889" xr:uid="{00000000-0005-0000-0000-000098DF0000}"/>
    <cellStyle name="Normal 8 4 2 4 4 3" xfId="33890" xr:uid="{00000000-0005-0000-0000-000099DF0000}"/>
    <cellStyle name="Normal 8 4 2 4 5" xfId="33891" xr:uid="{00000000-0005-0000-0000-00009ADF0000}"/>
    <cellStyle name="Normal 8 4 2 4 5 2" xfId="33892" xr:uid="{00000000-0005-0000-0000-00009BDF0000}"/>
    <cellStyle name="Normal 8 4 2 4 6" xfId="33893" xr:uid="{00000000-0005-0000-0000-00009CDF0000}"/>
    <cellStyle name="Normal 8 4 2 5" xfId="33894" xr:uid="{00000000-0005-0000-0000-00009DDF0000}"/>
    <cellStyle name="Normal 8 4 2 5 2" xfId="33895" xr:uid="{00000000-0005-0000-0000-00009EDF0000}"/>
    <cellStyle name="Normal 8 4 2 5 2 2" xfId="33896" xr:uid="{00000000-0005-0000-0000-00009FDF0000}"/>
    <cellStyle name="Normal 8 4 2 5 2 2 2" xfId="33897" xr:uid="{00000000-0005-0000-0000-0000A0DF0000}"/>
    <cellStyle name="Normal 8 4 2 5 2 2 2 2" xfId="33898" xr:uid="{00000000-0005-0000-0000-0000A1DF0000}"/>
    <cellStyle name="Normal 8 4 2 5 2 2 3" xfId="33899" xr:uid="{00000000-0005-0000-0000-0000A2DF0000}"/>
    <cellStyle name="Normal 8 4 2 5 2 3" xfId="33900" xr:uid="{00000000-0005-0000-0000-0000A3DF0000}"/>
    <cellStyle name="Normal 8 4 2 5 2 3 2" xfId="33901" xr:uid="{00000000-0005-0000-0000-0000A4DF0000}"/>
    <cellStyle name="Normal 8 4 2 5 2 4" xfId="33902" xr:uid="{00000000-0005-0000-0000-0000A5DF0000}"/>
    <cellStyle name="Normal 8 4 2 5 3" xfId="33903" xr:uid="{00000000-0005-0000-0000-0000A6DF0000}"/>
    <cellStyle name="Normal 8 4 2 5 3 2" xfId="33904" xr:uid="{00000000-0005-0000-0000-0000A7DF0000}"/>
    <cellStyle name="Normal 8 4 2 5 3 2 2" xfId="33905" xr:uid="{00000000-0005-0000-0000-0000A8DF0000}"/>
    <cellStyle name="Normal 8 4 2 5 3 3" xfId="33906" xr:uid="{00000000-0005-0000-0000-0000A9DF0000}"/>
    <cellStyle name="Normal 8 4 2 5 4" xfId="33907" xr:uid="{00000000-0005-0000-0000-0000AADF0000}"/>
    <cellStyle name="Normal 8 4 2 5 4 2" xfId="33908" xr:uid="{00000000-0005-0000-0000-0000ABDF0000}"/>
    <cellStyle name="Normal 8 4 2 5 5" xfId="33909" xr:uid="{00000000-0005-0000-0000-0000ACDF0000}"/>
    <cellStyle name="Normal 8 4 2 6" xfId="33910" xr:uid="{00000000-0005-0000-0000-0000ADDF0000}"/>
    <cellStyle name="Normal 8 4 2 6 2" xfId="33911" xr:uid="{00000000-0005-0000-0000-0000AEDF0000}"/>
    <cellStyle name="Normal 8 4 2 6 2 2" xfId="33912" xr:uid="{00000000-0005-0000-0000-0000AFDF0000}"/>
    <cellStyle name="Normal 8 4 2 6 2 2 2" xfId="33913" xr:uid="{00000000-0005-0000-0000-0000B0DF0000}"/>
    <cellStyle name="Normal 8 4 2 6 2 3" xfId="33914" xr:uid="{00000000-0005-0000-0000-0000B1DF0000}"/>
    <cellStyle name="Normal 8 4 2 6 3" xfId="33915" xr:uid="{00000000-0005-0000-0000-0000B2DF0000}"/>
    <cellStyle name="Normal 8 4 2 6 3 2" xfId="33916" xr:uid="{00000000-0005-0000-0000-0000B3DF0000}"/>
    <cellStyle name="Normal 8 4 2 6 4" xfId="33917" xr:uid="{00000000-0005-0000-0000-0000B4DF0000}"/>
    <cellStyle name="Normal 8 4 2 7" xfId="33918" xr:uid="{00000000-0005-0000-0000-0000B5DF0000}"/>
    <cellStyle name="Normal 8 4 2 7 2" xfId="33919" xr:uid="{00000000-0005-0000-0000-0000B6DF0000}"/>
    <cellStyle name="Normal 8 4 2 7 2 2" xfId="33920" xr:uid="{00000000-0005-0000-0000-0000B7DF0000}"/>
    <cellStyle name="Normal 8 4 2 7 3" xfId="33921" xr:uid="{00000000-0005-0000-0000-0000B8DF0000}"/>
    <cellStyle name="Normal 8 4 2 8" xfId="33922" xr:uid="{00000000-0005-0000-0000-0000B9DF0000}"/>
    <cellStyle name="Normal 8 4 2 8 2" xfId="33923" xr:uid="{00000000-0005-0000-0000-0000BADF0000}"/>
    <cellStyle name="Normal 8 4 2 9" xfId="33924" xr:uid="{00000000-0005-0000-0000-0000BBDF0000}"/>
    <cellStyle name="Normal 8 4 3" xfId="1821" xr:uid="{00000000-0005-0000-0000-0000BCDF0000}"/>
    <cellStyle name="Normal 8 4 3 2" xfId="1822" xr:uid="{00000000-0005-0000-0000-0000BDDF0000}"/>
    <cellStyle name="Normal 8 4 3 2 2" xfId="33925" xr:uid="{00000000-0005-0000-0000-0000BEDF0000}"/>
    <cellStyle name="Normal 8 4 3 2 2 2" xfId="33926" xr:uid="{00000000-0005-0000-0000-0000BFDF0000}"/>
    <cellStyle name="Normal 8 4 3 2 2 2 2" xfId="33927" xr:uid="{00000000-0005-0000-0000-0000C0DF0000}"/>
    <cellStyle name="Normal 8 4 3 2 2 2 2 2" xfId="33928" xr:uid="{00000000-0005-0000-0000-0000C1DF0000}"/>
    <cellStyle name="Normal 8 4 3 2 2 2 2 2 2" xfId="33929" xr:uid="{00000000-0005-0000-0000-0000C2DF0000}"/>
    <cellStyle name="Normal 8 4 3 2 2 2 2 2 2 2" xfId="33930" xr:uid="{00000000-0005-0000-0000-0000C3DF0000}"/>
    <cellStyle name="Normal 8 4 3 2 2 2 2 2 3" xfId="33931" xr:uid="{00000000-0005-0000-0000-0000C4DF0000}"/>
    <cellStyle name="Normal 8 4 3 2 2 2 2 3" xfId="33932" xr:uid="{00000000-0005-0000-0000-0000C5DF0000}"/>
    <cellStyle name="Normal 8 4 3 2 2 2 2 3 2" xfId="33933" xr:uid="{00000000-0005-0000-0000-0000C6DF0000}"/>
    <cellStyle name="Normal 8 4 3 2 2 2 2 4" xfId="33934" xr:uid="{00000000-0005-0000-0000-0000C7DF0000}"/>
    <cellStyle name="Normal 8 4 3 2 2 2 3" xfId="33935" xr:uid="{00000000-0005-0000-0000-0000C8DF0000}"/>
    <cellStyle name="Normal 8 4 3 2 2 2 3 2" xfId="33936" xr:uid="{00000000-0005-0000-0000-0000C9DF0000}"/>
    <cellStyle name="Normal 8 4 3 2 2 2 3 2 2" xfId="33937" xr:uid="{00000000-0005-0000-0000-0000CADF0000}"/>
    <cellStyle name="Normal 8 4 3 2 2 2 3 3" xfId="33938" xr:uid="{00000000-0005-0000-0000-0000CBDF0000}"/>
    <cellStyle name="Normal 8 4 3 2 2 2 4" xfId="33939" xr:uid="{00000000-0005-0000-0000-0000CCDF0000}"/>
    <cellStyle name="Normal 8 4 3 2 2 2 4 2" xfId="33940" xr:uid="{00000000-0005-0000-0000-0000CDDF0000}"/>
    <cellStyle name="Normal 8 4 3 2 2 2 5" xfId="33941" xr:uid="{00000000-0005-0000-0000-0000CEDF0000}"/>
    <cellStyle name="Normal 8 4 3 2 2 3" xfId="33942" xr:uid="{00000000-0005-0000-0000-0000CFDF0000}"/>
    <cellStyle name="Normal 8 4 3 2 2 3 2" xfId="33943" xr:uid="{00000000-0005-0000-0000-0000D0DF0000}"/>
    <cellStyle name="Normal 8 4 3 2 2 3 2 2" xfId="33944" xr:uid="{00000000-0005-0000-0000-0000D1DF0000}"/>
    <cellStyle name="Normal 8 4 3 2 2 3 2 2 2" xfId="33945" xr:uid="{00000000-0005-0000-0000-0000D2DF0000}"/>
    <cellStyle name="Normal 8 4 3 2 2 3 2 3" xfId="33946" xr:uid="{00000000-0005-0000-0000-0000D3DF0000}"/>
    <cellStyle name="Normal 8 4 3 2 2 3 3" xfId="33947" xr:uid="{00000000-0005-0000-0000-0000D4DF0000}"/>
    <cellStyle name="Normal 8 4 3 2 2 3 3 2" xfId="33948" xr:uid="{00000000-0005-0000-0000-0000D5DF0000}"/>
    <cellStyle name="Normal 8 4 3 2 2 3 4" xfId="33949" xr:uid="{00000000-0005-0000-0000-0000D6DF0000}"/>
    <cellStyle name="Normal 8 4 3 2 2 4" xfId="33950" xr:uid="{00000000-0005-0000-0000-0000D7DF0000}"/>
    <cellStyle name="Normal 8 4 3 2 2 4 2" xfId="33951" xr:uid="{00000000-0005-0000-0000-0000D8DF0000}"/>
    <cellStyle name="Normal 8 4 3 2 2 4 2 2" xfId="33952" xr:uid="{00000000-0005-0000-0000-0000D9DF0000}"/>
    <cellStyle name="Normal 8 4 3 2 2 4 3" xfId="33953" xr:uid="{00000000-0005-0000-0000-0000DADF0000}"/>
    <cellStyle name="Normal 8 4 3 2 2 5" xfId="33954" xr:uid="{00000000-0005-0000-0000-0000DBDF0000}"/>
    <cellStyle name="Normal 8 4 3 2 2 5 2" xfId="33955" xr:uid="{00000000-0005-0000-0000-0000DCDF0000}"/>
    <cellStyle name="Normal 8 4 3 2 2 6" xfId="33956" xr:uid="{00000000-0005-0000-0000-0000DDDF0000}"/>
    <cellStyle name="Normal 8 4 3 2 3" xfId="33957" xr:uid="{00000000-0005-0000-0000-0000DEDF0000}"/>
    <cellStyle name="Normal 8 4 3 2 3 2" xfId="33958" xr:uid="{00000000-0005-0000-0000-0000DFDF0000}"/>
    <cellStyle name="Normal 8 4 3 2 3 2 2" xfId="33959" xr:uid="{00000000-0005-0000-0000-0000E0DF0000}"/>
    <cellStyle name="Normal 8 4 3 2 3 2 2 2" xfId="33960" xr:uid="{00000000-0005-0000-0000-0000E1DF0000}"/>
    <cellStyle name="Normal 8 4 3 2 3 2 2 2 2" xfId="33961" xr:uid="{00000000-0005-0000-0000-0000E2DF0000}"/>
    <cellStyle name="Normal 8 4 3 2 3 2 2 3" xfId="33962" xr:uid="{00000000-0005-0000-0000-0000E3DF0000}"/>
    <cellStyle name="Normal 8 4 3 2 3 2 3" xfId="33963" xr:uid="{00000000-0005-0000-0000-0000E4DF0000}"/>
    <cellStyle name="Normal 8 4 3 2 3 2 3 2" xfId="33964" xr:uid="{00000000-0005-0000-0000-0000E5DF0000}"/>
    <cellStyle name="Normal 8 4 3 2 3 2 4" xfId="33965" xr:uid="{00000000-0005-0000-0000-0000E6DF0000}"/>
    <cellStyle name="Normal 8 4 3 2 3 3" xfId="33966" xr:uid="{00000000-0005-0000-0000-0000E7DF0000}"/>
    <cellStyle name="Normal 8 4 3 2 3 3 2" xfId="33967" xr:uid="{00000000-0005-0000-0000-0000E8DF0000}"/>
    <cellStyle name="Normal 8 4 3 2 3 3 2 2" xfId="33968" xr:uid="{00000000-0005-0000-0000-0000E9DF0000}"/>
    <cellStyle name="Normal 8 4 3 2 3 3 3" xfId="33969" xr:uid="{00000000-0005-0000-0000-0000EADF0000}"/>
    <cellStyle name="Normal 8 4 3 2 3 4" xfId="33970" xr:uid="{00000000-0005-0000-0000-0000EBDF0000}"/>
    <cellStyle name="Normal 8 4 3 2 3 4 2" xfId="33971" xr:uid="{00000000-0005-0000-0000-0000ECDF0000}"/>
    <cellStyle name="Normal 8 4 3 2 3 5" xfId="33972" xr:uid="{00000000-0005-0000-0000-0000EDDF0000}"/>
    <cellStyle name="Normal 8 4 3 2 4" xfId="33973" xr:uid="{00000000-0005-0000-0000-0000EEDF0000}"/>
    <cellStyle name="Normal 8 4 3 2 4 2" xfId="33974" xr:uid="{00000000-0005-0000-0000-0000EFDF0000}"/>
    <cellStyle name="Normal 8 4 3 2 4 2 2" xfId="33975" xr:uid="{00000000-0005-0000-0000-0000F0DF0000}"/>
    <cellStyle name="Normal 8 4 3 2 4 2 2 2" xfId="33976" xr:uid="{00000000-0005-0000-0000-0000F1DF0000}"/>
    <cellStyle name="Normal 8 4 3 2 4 2 3" xfId="33977" xr:uid="{00000000-0005-0000-0000-0000F2DF0000}"/>
    <cellStyle name="Normal 8 4 3 2 4 3" xfId="33978" xr:uid="{00000000-0005-0000-0000-0000F3DF0000}"/>
    <cellStyle name="Normal 8 4 3 2 4 3 2" xfId="33979" xr:uid="{00000000-0005-0000-0000-0000F4DF0000}"/>
    <cellStyle name="Normal 8 4 3 2 4 4" xfId="33980" xr:uid="{00000000-0005-0000-0000-0000F5DF0000}"/>
    <cellStyle name="Normal 8 4 3 2 5" xfId="33981" xr:uid="{00000000-0005-0000-0000-0000F6DF0000}"/>
    <cellStyle name="Normal 8 4 3 2 5 2" xfId="33982" xr:uid="{00000000-0005-0000-0000-0000F7DF0000}"/>
    <cellStyle name="Normal 8 4 3 2 5 2 2" xfId="33983" xr:uid="{00000000-0005-0000-0000-0000F8DF0000}"/>
    <cellStyle name="Normal 8 4 3 2 5 3" xfId="33984" xr:uid="{00000000-0005-0000-0000-0000F9DF0000}"/>
    <cellStyle name="Normal 8 4 3 2 6" xfId="33985" xr:uid="{00000000-0005-0000-0000-0000FADF0000}"/>
    <cellStyle name="Normal 8 4 3 2 6 2" xfId="33986" xr:uid="{00000000-0005-0000-0000-0000FBDF0000}"/>
    <cellStyle name="Normal 8 4 3 2 7" xfId="33987" xr:uid="{00000000-0005-0000-0000-0000FCDF0000}"/>
    <cellStyle name="Normal 8 4 3 3" xfId="33988" xr:uid="{00000000-0005-0000-0000-0000FDDF0000}"/>
    <cellStyle name="Normal 8 4 3 3 2" xfId="33989" xr:uid="{00000000-0005-0000-0000-0000FEDF0000}"/>
    <cellStyle name="Normal 8 4 3 3 2 2" xfId="33990" xr:uid="{00000000-0005-0000-0000-0000FFDF0000}"/>
    <cellStyle name="Normal 8 4 3 3 2 2 2" xfId="33991" xr:uid="{00000000-0005-0000-0000-000000E00000}"/>
    <cellStyle name="Normal 8 4 3 3 2 2 2 2" xfId="33992" xr:uid="{00000000-0005-0000-0000-000001E00000}"/>
    <cellStyle name="Normal 8 4 3 3 2 2 2 2 2" xfId="33993" xr:uid="{00000000-0005-0000-0000-000002E00000}"/>
    <cellStyle name="Normal 8 4 3 3 2 2 2 3" xfId="33994" xr:uid="{00000000-0005-0000-0000-000003E00000}"/>
    <cellStyle name="Normal 8 4 3 3 2 2 3" xfId="33995" xr:uid="{00000000-0005-0000-0000-000004E00000}"/>
    <cellStyle name="Normal 8 4 3 3 2 2 3 2" xfId="33996" xr:uid="{00000000-0005-0000-0000-000005E00000}"/>
    <cellStyle name="Normal 8 4 3 3 2 2 4" xfId="33997" xr:uid="{00000000-0005-0000-0000-000006E00000}"/>
    <cellStyle name="Normal 8 4 3 3 2 3" xfId="33998" xr:uid="{00000000-0005-0000-0000-000007E00000}"/>
    <cellStyle name="Normal 8 4 3 3 2 3 2" xfId="33999" xr:uid="{00000000-0005-0000-0000-000008E00000}"/>
    <cellStyle name="Normal 8 4 3 3 2 3 2 2" xfId="34000" xr:uid="{00000000-0005-0000-0000-000009E00000}"/>
    <cellStyle name="Normal 8 4 3 3 2 3 3" xfId="34001" xr:uid="{00000000-0005-0000-0000-00000AE00000}"/>
    <cellStyle name="Normal 8 4 3 3 2 4" xfId="34002" xr:uid="{00000000-0005-0000-0000-00000BE00000}"/>
    <cellStyle name="Normal 8 4 3 3 2 4 2" xfId="34003" xr:uid="{00000000-0005-0000-0000-00000CE00000}"/>
    <cellStyle name="Normal 8 4 3 3 2 5" xfId="34004" xr:uid="{00000000-0005-0000-0000-00000DE00000}"/>
    <cellStyle name="Normal 8 4 3 3 3" xfId="34005" xr:uid="{00000000-0005-0000-0000-00000EE00000}"/>
    <cellStyle name="Normal 8 4 3 3 3 2" xfId="34006" xr:uid="{00000000-0005-0000-0000-00000FE00000}"/>
    <cellStyle name="Normal 8 4 3 3 3 2 2" xfId="34007" xr:uid="{00000000-0005-0000-0000-000010E00000}"/>
    <cellStyle name="Normal 8 4 3 3 3 2 2 2" xfId="34008" xr:uid="{00000000-0005-0000-0000-000011E00000}"/>
    <cellStyle name="Normal 8 4 3 3 3 2 3" xfId="34009" xr:uid="{00000000-0005-0000-0000-000012E00000}"/>
    <cellStyle name="Normal 8 4 3 3 3 3" xfId="34010" xr:uid="{00000000-0005-0000-0000-000013E00000}"/>
    <cellStyle name="Normal 8 4 3 3 3 3 2" xfId="34011" xr:uid="{00000000-0005-0000-0000-000014E00000}"/>
    <cellStyle name="Normal 8 4 3 3 3 4" xfId="34012" xr:uid="{00000000-0005-0000-0000-000015E00000}"/>
    <cellStyle name="Normal 8 4 3 3 4" xfId="34013" xr:uid="{00000000-0005-0000-0000-000016E00000}"/>
    <cellStyle name="Normal 8 4 3 3 4 2" xfId="34014" xr:uid="{00000000-0005-0000-0000-000017E00000}"/>
    <cellStyle name="Normal 8 4 3 3 4 2 2" xfId="34015" xr:uid="{00000000-0005-0000-0000-000018E00000}"/>
    <cellStyle name="Normal 8 4 3 3 4 3" xfId="34016" xr:uid="{00000000-0005-0000-0000-000019E00000}"/>
    <cellStyle name="Normal 8 4 3 3 5" xfId="34017" xr:uid="{00000000-0005-0000-0000-00001AE00000}"/>
    <cellStyle name="Normal 8 4 3 3 5 2" xfId="34018" xr:uid="{00000000-0005-0000-0000-00001BE00000}"/>
    <cellStyle name="Normal 8 4 3 3 6" xfId="34019" xr:uid="{00000000-0005-0000-0000-00001CE00000}"/>
    <cellStyle name="Normal 8 4 3 4" xfId="34020" xr:uid="{00000000-0005-0000-0000-00001DE00000}"/>
    <cellStyle name="Normal 8 4 3 4 2" xfId="34021" xr:uid="{00000000-0005-0000-0000-00001EE00000}"/>
    <cellStyle name="Normal 8 4 3 4 2 2" xfId="34022" xr:uid="{00000000-0005-0000-0000-00001FE00000}"/>
    <cellStyle name="Normal 8 4 3 4 2 2 2" xfId="34023" xr:uid="{00000000-0005-0000-0000-000020E00000}"/>
    <cellStyle name="Normal 8 4 3 4 2 2 2 2" xfId="34024" xr:uid="{00000000-0005-0000-0000-000021E00000}"/>
    <cellStyle name="Normal 8 4 3 4 2 2 3" xfId="34025" xr:uid="{00000000-0005-0000-0000-000022E00000}"/>
    <cellStyle name="Normal 8 4 3 4 2 3" xfId="34026" xr:uid="{00000000-0005-0000-0000-000023E00000}"/>
    <cellStyle name="Normal 8 4 3 4 2 3 2" xfId="34027" xr:uid="{00000000-0005-0000-0000-000024E00000}"/>
    <cellStyle name="Normal 8 4 3 4 2 4" xfId="34028" xr:uid="{00000000-0005-0000-0000-000025E00000}"/>
    <cellStyle name="Normal 8 4 3 4 3" xfId="34029" xr:uid="{00000000-0005-0000-0000-000026E00000}"/>
    <cellStyle name="Normal 8 4 3 4 3 2" xfId="34030" xr:uid="{00000000-0005-0000-0000-000027E00000}"/>
    <cellStyle name="Normal 8 4 3 4 3 2 2" xfId="34031" xr:uid="{00000000-0005-0000-0000-000028E00000}"/>
    <cellStyle name="Normal 8 4 3 4 3 3" xfId="34032" xr:uid="{00000000-0005-0000-0000-000029E00000}"/>
    <cellStyle name="Normal 8 4 3 4 4" xfId="34033" xr:uid="{00000000-0005-0000-0000-00002AE00000}"/>
    <cellStyle name="Normal 8 4 3 4 4 2" xfId="34034" xr:uid="{00000000-0005-0000-0000-00002BE00000}"/>
    <cellStyle name="Normal 8 4 3 4 5" xfId="34035" xr:uid="{00000000-0005-0000-0000-00002CE00000}"/>
    <cellStyle name="Normal 8 4 3 5" xfId="34036" xr:uid="{00000000-0005-0000-0000-00002DE00000}"/>
    <cellStyle name="Normal 8 4 3 5 2" xfId="34037" xr:uid="{00000000-0005-0000-0000-00002EE00000}"/>
    <cellStyle name="Normal 8 4 3 5 2 2" xfId="34038" xr:uid="{00000000-0005-0000-0000-00002FE00000}"/>
    <cellStyle name="Normal 8 4 3 5 2 2 2" xfId="34039" xr:uid="{00000000-0005-0000-0000-000030E00000}"/>
    <cellStyle name="Normal 8 4 3 5 2 3" xfId="34040" xr:uid="{00000000-0005-0000-0000-000031E00000}"/>
    <cellStyle name="Normal 8 4 3 5 3" xfId="34041" xr:uid="{00000000-0005-0000-0000-000032E00000}"/>
    <cellStyle name="Normal 8 4 3 5 3 2" xfId="34042" xr:uid="{00000000-0005-0000-0000-000033E00000}"/>
    <cellStyle name="Normal 8 4 3 5 4" xfId="34043" xr:uid="{00000000-0005-0000-0000-000034E00000}"/>
    <cellStyle name="Normal 8 4 3 6" xfId="34044" xr:uid="{00000000-0005-0000-0000-000035E00000}"/>
    <cellStyle name="Normal 8 4 3 6 2" xfId="34045" xr:uid="{00000000-0005-0000-0000-000036E00000}"/>
    <cellStyle name="Normal 8 4 3 6 2 2" xfId="34046" xr:uid="{00000000-0005-0000-0000-000037E00000}"/>
    <cellStyle name="Normal 8 4 3 6 3" xfId="34047" xr:uid="{00000000-0005-0000-0000-000038E00000}"/>
    <cellStyle name="Normal 8 4 3 7" xfId="34048" xr:uid="{00000000-0005-0000-0000-000039E00000}"/>
    <cellStyle name="Normal 8 4 3 7 2" xfId="34049" xr:uid="{00000000-0005-0000-0000-00003AE00000}"/>
    <cellStyle name="Normal 8 4 3 8" xfId="34050" xr:uid="{00000000-0005-0000-0000-00003BE00000}"/>
    <cellStyle name="Normal 8 4 4" xfId="1823" xr:uid="{00000000-0005-0000-0000-00003CE00000}"/>
    <cellStyle name="Normal 8 4 4 2" xfId="1824" xr:uid="{00000000-0005-0000-0000-00003DE00000}"/>
    <cellStyle name="Normal 8 4 4 2 2" xfId="34051" xr:uid="{00000000-0005-0000-0000-00003EE00000}"/>
    <cellStyle name="Normal 8 4 4 2 2 2" xfId="34052" xr:uid="{00000000-0005-0000-0000-00003FE00000}"/>
    <cellStyle name="Normal 8 4 4 2 2 2 2" xfId="34053" xr:uid="{00000000-0005-0000-0000-000040E00000}"/>
    <cellStyle name="Normal 8 4 4 2 2 2 2 2" xfId="34054" xr:uid="{00000000-0005-0000-0000-000041E00000}"/>
    <cellStyle name="Normal 8 4 4 2 2 2 2 2 2" xfId="34055" xr:uid="{00000000-0005-0000-0000-000042E00000}"/>
    <cellStyle name="Normal 8 4 4 2 2 2 2 3" xfId="34056" xr:uid="{00000000-0005-0000-0000-000043E00000}"/>
    <cellStyle name="Normal 8 4 4 2 2 2 3" xfId="34057" xr:uid="{00000000-0005-0000-0000-000044E00000}"/>
    <cellStyle name="Normal 8 4 4 2 2 2 3 2" xfId="34058" xr:uid="{00000000-0005-0000-0000-000045E00000}"/>
    <cellStyle name="Normal 8 4 4 2 2 2 4" xfId="34059" xr:uid="{00000000-0005-0000-0000-000046E00000}"/>
    <cellStyle name="Normal 8 4 4 2 2 3" xfId="34060" xr:uid="{00000000-0005-0000-0000-000047E00000}"/>
    <cellStyle name="Normal 8 4 4 2 2 3 2" xfId="34061" xr:uid="{00000000-0005-0000-0000-000048E00000}"/>
    <cellStyle name="Normal 8 4 4 2 2 3 2 2" xfId="34062" xr:uid="{00000000-0005-0000-0000-000049E00000}"/>
    <cellStyle name="Normal 8 4 4 2 2 3 3" xfId="34063" xr:uid="{00000000-0005-0000-0000-00004AE00000}"/>
    <cellStyle name="Normal 8 4 4 2 2 4" xfId="34064" xr:uid="{00000000-0005-0000-0000-00004BE00000}"/>
    <cellStyle name="Normal 8 4 4 2 2 4 2" xfId="34065" xr:uid="{00000000-0005-0000-0000-00004CE00000}"/>
    <cellStyle name="Normal 8 4 4 2 2 5" xfId="34066" xr:uid="{00000000-0005-0000-0000-00004DE00000}"/>
    <cellStyle name="Normal 8 4 4 2 3" xfId="34067" xr:uid="{00000000-0005-0000-0000-00004EE00000}"/>
    <cellStyle name="Normal 8 4 4 2 3 2" xfId="34068" xr:uid="{00000000-0005-0000-0000-00004FE00000}"/>
    <cellStyle name="Normal 8 4 4 2 3 2 2" xfId="34069" xr:uid="{00000000-0005-0000-0000-000050E00000}"/>
    <cellStyle name="Normal 8 4 4 2 3 2 2 2" xfId="34070" xr:uid="{00000000-0005-0000-0000-000051E00000}"/>
    <cellStyle name="Normal 8 4 4 2 3 2 3" xfId="34071" xr:uid="{00000000-0005-0000-0000-000052E00000}"/>
    <cellStyle name="Normal 8 4 4 2 3 3" xfId="34072" xr:uid="{00000000-0005-0000-0000-000053E00000}"/>
    <cellStyle name="Normal 8 4 4 2 3 3 2" xfId="34073" xr:uid="{00000000-0005-0000-0000-000054E00000}"/>
    <cellStyle name="Normal 8 4 4 2 3 4" xfId="34074" xr:uid="{00000000-0005-0000-0000-000055E00000}"/>
    <cellStyle name="Normal 8 4 4 2 4" xfId="34075" xr:uid="{00000000-0005-0000-0000-000056E00000}"/>
    <cellStyle name="Normal 8 4 4 2 4 2" xfId="34076" xr:uid="{00000000-0005-0000-0000-000057E00000}"/>
    <cellStyle name="Normal 8 4 4 2 4 2 2" xfId="34077" xr:uid="{00000000-0005-0000-0000-000058E00000}"/>
    <cellStyle name="Normal 8 4 4 2 4 3" xfId="34078" xr:uid="{00000000-0005-0000-0000-000059E00000}"/>
    <cellStyle name="Normal 8 4 4 2 5" xfId="34079" xr:uid="{00000000-0005-0000-0000-00005AE00000}"/>
    <cellStyle name="Normal 8 4 4 2 5 2" xfId="34080" xr:uid="{00000000-0005-0000-0000-00005BE00000}"/>
    <cellStyle name="Normal 8 4 4 2 6" xfId="34081" xr:uid="{00000000-0005-0000-0000-00005CE00000}"/>
    <cellStyle name="Normal 8 4 4 3" xfId="34082" xr:uid="{00000000-0005-0000-0000-00005DE00000}"/>
    <cellStyle name="Normal 8 4 4 3 2" xfId="34083" xr:uid="{00000000-0005-0000-0000-00005EE00000}"/>
    <cellStyle name="Normal 8 4 4 3 2 2" xfId="34084" xr:uid="{00000000-0005-0000-0000-00005FE00000}"/>
    <cellStyle name="Normal 8 4 4 3 2 2 2" xfId="34085" xr:uid="{00000000-0005-0000-0000-000060E00000}"/>
    <cellStyle name="Normal 8 4 4 3 2 2 2 2" xfId="34086" xr:uid="{00000000-0005-0000-0000-000061E00000}"/>
    <cellStyle name="Normal 8 4 4 3 2 2 3" xfId="34087" xr:uid="{00000000-0005-0000-0000-000062E00000}"/>
    <cellStyle name="Normal 8 4 4 3 2 3" xfId="34088" xr:uid="{00000000-0005-0000-0000-000063E00000}"/>
    <cellStyle name="Normal 8 4 4 3 2 3 2" xfId="34089" xr:uid="{00000000-0005-0000-0000-000064E00000}"/>
    <cellStyle name="Normal 8 4 4 3 2 4" xfId="34090" xr:uid="{00000000-0005-0000-0000-000065E00000}"/>
    <cellStyle name="Normal 8 4 4 3 3" xfId="34091" xr:uid="{00000000-0005-0000-0000-000066E00000}"/>
    <cellStyle name="Normal 8 4 4 3 3 2" xfId="34092" xr:uid="{00000000-0005-0000-0000-000067E00000}"/>
    <cellStyle name="Normal 8 4 4 3 3 2 2" xfId="34093" xr:uid="{00000000-0005-0000-0000-000068E00000}"/>
    <cellStyle name="Normal 8 4 4 3 3 3" xfId="34094" xr:uid="{00000000-0005-0000-0000-000069E00000}"/>
    <cellStyle name="Normal 8 4 4 3 4" xfId="34095" xr:uid="{00000000-0005-0000-0000-00006AE00000}"/>
    <cellStyle name="Normal 8 4 4 3 4 2" xfId="34096" xr:uid="{00000000-0005-0000-0000-00006BE00000}"/>
    <cellStyle name="Normal 8 4 4 3 5" xfId="34097" xr:uid="{00000000-0005-0000-0000-00006CE00000}"/>
    <cellStyle name="Normal 8 4 4 4" xfId="34098" xr:uid="{00000000-0005-0000-0000-00006DE00000}"/>
    <cellStyle name="Normal 8 4 4 4 2" xfId="34099" xr:uid="{00000000-0005-0000-0000-00006EE00000}"/>
    <cellStyle name="Normal 8 4 4 4 2 2" xfId="34100" xr:uid="{00000000-0005-0000-0000-00006FE00000}"/>
    <cellStyle name="Normal 8 4 4 4 2 2 2" xfId="34101" xr:uid="{00000000-0005-0000-0000-000070E00000}"/>
    <cellStyle name="Normal 8 4 4 4 2 3" xfId="34102" xr:uid="{00000000-0005-0000-0000-000071E00000}"/>
    <cellStyle name="Normal 8 4 4 4 3" xfId="34103" xr:uid="{00000000-0005-0000-0000-000072E00000}"/>
    <cellStyle name="Normal 8 4 4 4 3 2" xfId="34104" xr:uid="{00000000-0005-0000-0000-000073E00000}"/>
    <cellStyle name="Normal 8 4 4 4 4" xfId="34105" xr:uid="{00000000-0005-0000-0000-000074E00000}"/>
    <cellStyle name="Normal 8 4 4 5" xfId="34106" xr:uid="{00000000-0005-0000-0000-000075E00000}"/>
    <cellStyle name="Normal 8 4 4 5 2" xfId="34107" xr:uid="{00000000-0005-0000-0000-000076E00000}"/>
    <cellStyle name="Normal 8 4 4 5 2 2" xfId="34108" xr:uid="{00000000-0005-0000-0000-000077E00000}"/>
    <cellStyle name="Normal 8 4 4 5 3" xfId="34109" xr:uid="{00000000-0005-0000-0000-000078E00000}"/>
    <cellStyle name="Normal 8 4 4 6" xfId="34110" xr:uid="{00000000-0005-0000-0000-000079E00000}"/>
    <cellStyle name="Normal 8 4 4 6 2" xfId="34111" xr:uid="{00000000-0005-0000-0000-00007AE00000}"/>
    <cellStyle name="Normal 8 4 4 7" xfId="34112" xr:uid="{00000000-0005-0000-0000-00007BE00000}"/>
    <cellStyle name="Normal 8 4 5" xfId="1825" xr:uid="{00000000-0005-0000-0000-00007CE00000}"/>
    <cellStyle name="Normal 8 4 5 2" xfId="1826" xr:uid="{00000000-0005-0000-0000-00007DE00000}"/>
    <cellStyle name="Normal 8 4 5 2 2" xfId="34113" xr:uid="{00000000-0005-0000-0000-00007EE00000}"/>
    <cellStyle name="Normal 8 4 5 2 2 2" xfId="34114" xr:uid="{00000000-0005-0000-0000-00007FE00000}"/>
    <cellStyle name="Normal 8 4 5 2 2 2 2" xfId="34115" xr:uid="{00000000-0005-0000-0000-000080E00000}"/>
    <cellStyle name="Normal 8 4 5 2 2 2 2 2" xfId="34116" xr:uid="{00000000-0005-0000-0000-000081E00000}"/>
    <cellStyle name="Normal 8 4 5 2 2 2 3" xfId="34117" xr:uid="{00000000-0005-0000-0000-000082E00000}"/>
    <cellStyle name="Normal 8 4 5 2 2 3" xfId="34118" xr:uid="{00000000-0005-0000-0000-000083E00000}"/>
    <cellStyle name="Normal 8 4 5 2 2 3 2" xfId="34119" xr:uid="{00000000-0005-0000-0000-000084E00000}"/>
    <cellStyle name="Normal 8 4 5 2 2 4" xfId="34120" xr:uid="{00000000-0005-0000-0000-000085E00000}"/>
    <cellStyle name="Normal 8 4 5 2 3" xfId="34121" xr:uid="{00000000-0005-0000-0000-000086E00000}"/>
    <cellStyle name="Normal 8 4 5 2 3 2" xfId="34122" xr:uid="{00000000-0005-0000-0000-000087E00000}"/>
    <cellStyle name="Normal 8 4 5 2 3 2 2" xfId="34123" xr:uid="{00000000-0005-0000-0000-000088E00000}"/>
    <cellStyle name="Normal 8 4 5 2 3 3" xfId="34124" xr:uid="{00000000-0005-0000-0000-000089E00000}"/>
    <cellStyle name="Normal 8 4 5 2 4" xfId="34125" xr:uid="{00000000-0005-0000-0000-00008AE00000}"/>
    <cellStyle name="Normal 8 4 5 2 4 2" xfId="34126" xr:uid="{00000000-0005-0000-0000-00008BE00000}"/>
    <cellStyle name="Normal 8 4 5 2 5" xfId="34127" xr:uid="{00000000-0005-0000-0000-00008CE00000}"/>
    <cellStyle name="Normal 8 4 5 3" xfId="34128" xr:uid="{00000000-0005-0000-0000-00008DE00000}"/>
    <cellStyle name="Normal 8 4 5 3 2" xfId="34129" xr:uid="{00000000-0005-0000-0000-00008EE00000}"/>
    <cellStyle name="Normal 8 4 5 3 2 2" xfId="34130" xr:uid="{00000000-0005-0000-0000-00008FE00000}"/>
    <cellStyle name="Normal 8 4 5 3 2 2 2" xfId="34131" xr:uid="{00000000-0005-0000-0000-000090E00000}"/>
    <cellStyle name="Normal 8 4 5 3 2 3" xfId="34132" xr:uid="{00000000-0005-0000-0000-000091E00000}"/>
    <cellStyle name="Normal 8 4 5 3 3" xfId="34133" xr:uid="{00000000-0005-0000-0000-000092E00000}"/>
    <cellStyle name="Normal 8 4 5 3 3 2" xfId="34134" xr:uid="{00000000-0005-0000-0000-000093E00000}"/>
    <cellStyle name="Normal 8 4 5 3 4" xfId="34135" xr:uid="{00000000-0005-0000-0000-000094E00000}"/>
    <cellStyle name="Normal 8 4 5 4" xfId="34136" xr:uid="{00000000-0005-0000-0000-000095E00000}"/>
    <cellStyle name="Normal 8 4 5 4 2" xfId="34137" xr:uid="{00000000-0005-0000-0000-000096E00000}"/>
    <cellStyle name="Normal 8 4 5 4 2 2" xfId="34138" xr:uid="{00000000-0005-0000-0000-000097E00000}"/>
    <cellStyle name="Normal 8 4 5 4 3" xfId="34139" xr:uid="{00000000-0005-0000-0000-000098E00000}"/>
    <cellStyle name="Normal 8 4 5 5" xfId="34140" xr:uid="{00000000-0005-0000-0000-000099E00000}"/>
    <cellStyle name="Normal 8 4 5 5 2" xfId="34141" xr:uid="{00000000-0005-0000-0000-00009AE00000}"/>
    <cellStyle name="Normal 8 4 5 6" xfId="34142" xr:uid="{00000000-0005-0000-0000-00009BE00000}"/>
    <cellStyle name="Normal 8 4 6" xfId="1827" xr:uid="{00000000-0005-0000-0000-00009CE00000}"/>
    <cellStyle name="Normal 8 4 6 2" xfId="1828" xr:uid="{00000000-0005-0000-0000-00009DE00000}"/>
    <cellStyle name="Normal 8 4 6 2 2" xfId="34143" xr:uid="{00000000-0005-0000-0000-00009EE00000}"/>
    <cellStyle name="Normal 8 4 6 2 2 2" xfId="34144" xr:uid="{00000000-0005-0000-0000-00009FE00000}"/>
    <cellStyle name="Normal 8 4 6 2 2 2 2" xfId="34145" xr:uid="{00000000-0005-0000-0000-0000A0E00000}"/>
    <cellStyle name="Normal 8 4 6 2 2 3" xfId="34146" xr:uid="{00000000-0005-0000-0000-0000A1E00000}"/>
    <cellStyle name="Normal 8 4 6 2 3" xfId="34147" xr:uid="{00000000-0005-0000-0000-0000A2E00000}"/>
    <cellStyle name="Normal 8 4 6 2 3 2" xfId="34148" xr:uid="{00000000-0005-0000-0000-0000A3E00000}"/>
    <cellStyle name="Normal 8 4 6 2 4" xfId="34149" xr:uid="{00000000-0005-0000-0000-0000A4E00000}"/>
    <cellStyle name="Normal 8 4 6 3" xfId="34150" xr:uid="{00000000-0005-0000-0000-0000A5E00000}"/>
    <cellStyle name="Normal 8 4 6 3 2" xfId="34151" xr:uid="{00000000-0005-0000-0000-0000A6E00000}"/>
    <cellStyle name="Normal 8 4 6 3 2 2" xfId="34152" xr:uid="{00000000-0005-0000-0000-0000A7E00000}"/>
    <cellStyle name="Normal 8 4 6 3 3" xfId="34153" xr:uid="{00000000-0005-0000-0000-0000A8E00000}"/>
    <cellStyle name="Normal 8 4 6 4" xfId="34154" xr:uid="{00000000-0005-0000-0000-0000A9E00000}"/>
    <cellStyle name="Normal 8 4 6 4 2" xfId="34155" xr:uid="{00000000-0005-0000-0000-0000AAE00000}"/>
    <cellStyle name="Normal 8 4 6 5" xfId="34156" xr:uid="{00000000-0005-0000-0000-0000ABE00000}"/>
    <cellStyle name="Normal 8 4 7" xfId="34157" xr:uid="{00000000-0005-0000-0000-0000ACE00000}"/>
    <cellStyle name="Normal 8 4 7 2" xfId="34158" xr:uid="{00000000-0005-0000-0000-0000ADE00000}"/>
    <cellStyle name="Normal 8 4 7 2 2" xfId="34159" xr:uid="{00000000-0005-0000-0000-0000AEE00000}"/>
    <cellStyle name="Normal 8 4 7 2 2 2" xfId="34160" xr:uid="{00000000-0005-0000-0000-0000AFE00000}"/>
    <cellStyle name="Normal 8 4 7 2 3" xfId="34161" xr:uid="{00000000-0005-0000-0000-0000B0E00000}"/>
    <cellStyle name="Normal 8 4 7 3" xfId="34162" xr:uid="{00000000-0005-0000-0000-0000B1E00000}"/>
    <cellStyle name="Normal 8 4 7 3 2" xfId="34163" xr:uid="{00000000-0005-0000-0000-0000B2E00000}"/>
    <cellStyle name="Normal 8 4 7 4" xfId="34164" xr:uid="{00000000-0005-0000-0000-0000B3E00000}"/>
    <cellStyle name="Normal 8 4 8" xfId="34165" xr:uid="{00000000-0005-0000-0000-0000B4E00000}"/>
    <cellStyle name="Normal 8 4 8 2" xfId="34166" xr:uid="{00000000-0005-0000-0000-0000B5E00000}"/>
    <cellStyle name="Normal 8 4 8 2 2" xfId="34167" xr:uid="{00000000-0005-0000-0000-0000B6E00000}"/>
    <cellStyle name="Normal 8 4 8 3" xfId="34168" xr:uid="{00000000-0005-0000-0000-0000B7E00000}"/>
    <cellStyle name="Normal 8 4 9" xfId="34169" xr:uid="{00000000-0005-0000-0000-0000B8E00000}"/>
    <cellStyle name="Normal 8 4 9 2" xfId="34170" xr:uid="{00000000-0005-0000-0000-0000B9E00000}"/>
    <cellStyle name="Normal 8 5" xfId="1829" xr:uid="{00000000-0005-0000-0000-0000BAE00000}"/>
    <cellStyle name="Normal 8 5 2" xfId="1830" xr:uid="{00000000-0005-0000-0000-0000BBE00000}"/>
    <cellStyle name="Normal 8 5 2 2" xfId="1831" xr:uid="{00000000-0005-0000-0000-0000BCE00000}"/>
    <cellStyle name="Normal 8 5 2 2 2" xfId="34171" xr:uid="{00000000-0005-0000-0000-0000BDE00000}"/>
    <cellStyle name="Normal 8 5 2 2 2 2" xfId="34172" xr:uid="{00000000-0005-0000-0000-0000BEE00000}"/>
    <cellStyle name="Normal 8 5 2 2 2 2 2" xfId="34173" xr:uid="{00000000-0005-0000-0000-0000BFE00000}"/>
    <cellStyle name="Normal 8 5 2 2 2 2 2 2" xfId="34174" xr:uid="{00000000-0005-0000-0000-0000C0E00000}"/>
    <cellStyle name="Normal 8 5 2 2 2 2 2 2 2" xfId="34175" xr:uid="{00000000-0005-0000-0000-0000C1E00000}"/>
    <cellStyle name="Normal 8 5 2 2 2 2 2 2 2 2" xfId="34176" xr:uid="{00000000-0005-0000-0000-0000C2E00000}"/>
    <cellStyle name="Normal 8 5 2 2 2 2 2 2 3" xfId="34177" xr:uid="{00000000-0005-0000-0000-0000C3E00000}"/>
    <cellStyle name="Normal 8 5 2 2 2 2 2 3" xfId="34178" xr:uid="{00000000-0005-0000-0000-0000C4E00000}"/>
    <cellStyle name="Normal 8 5 2 2 2 2 2 3 2" xfId="34179" xr:uid="{00000000-0005-0000-0000-0000C5E00000}"/>
    <cellStyle name="Normal 8 5 2 2 2 2 2 4" xfId="34180" xr:uid="{00000000-0005-0000-0000-0000C6E00000}"/>
    <cellStyle name="Normal 8 5 2 2 2 2 3" xfId="34181" xr:uid="{00000000-0005-0000-0000-0000C7E00000}"/>
    <cellStyle name="Normal 8 5 2 2 2 2 3 2" xfId="34182" xr:uid="{00000000-0005-0000-0000-0000C8E00000}"/>
    <cellStyle name="Normal 8 5 2 2 2 2 3 2 2" xfId="34183" xr:uid="{00000000-0005-0000-0000-0000C9E00000}"/>
    <cellStyle name="Normal 8 5 2 2 2 2 3 3" xfId="34184" xr:uid="{00000000-0005-0000-0000-0000CAE00000}"/>
    <cellStyle name="Normal 8 5 2 2 2 2 4" xfId="34185" xr:uid="{00000000-0005-0000-0000-0000CBE00000}"/>
    <cellStyle name="Normal 8 5 2 2 2 2 4 2" xfId="34186" xr:uid="{00000000-0005-0000-0000-0000CCE00000}"/>
    <cellStyle name="Normal 8 5 2 2 2 2 5" xfId="34187" xr:uid="{00000000-0005-0000-0000-0000CDE00000}"/>
    <cellStyle name="Normal 8 5 2 2 2 3" xfId="34188" xr:uid="{00000000-0005-0000-0000-0000CEE00000}"/>
    <cellStyle name="Normal 8 5 2 2 2 3 2" xfId="34189" xr:uid="{00000000-0005-0000-0000-0000CFE00000}"/>
    <cellStyle name="Normal 8 5 2 2 2 3 2 2" xfId="34190" xr:uid="{00000000-0005-0000-0000-0000D0E00000}"/>
    <cellStyle name="Normal 8 5 2 2 2 3 2 2 2" xfId="34191" xr:uid="{00000000-0005-0000-0000-0000D1E00000}"/>
    <cellStyle name="Normal 8 5 2 2 2 3 2 3" xfId="34192" xr:uid="{00000000-0005-0000-0000-0000D2E00000}"/>
    <cellStyle name="Normal 8 5 2 2 2 3 3" xfId="34193" xr:uid="{00000000-0005-0000-0000-0000D3E00000}"/>
    <cellStyle name="Normal 8 5 2 2 2 3 3 2" xfId="34194" xr:uid="{00000000-0005-0000-0000-0000D4E00000}"/>
    <cellStyle name="Normal 8 5 2 2 2 3 4" xfId="34195" xr:uid="{00000000-0005-0000-0000-0000D5E00000}"/>
    <cellStyle name="Normal 8 5 2 2 2 4" xfId="34196" xr:uid="{00000000-0005-0000-0000-0000D6E00000}"/>
    <cellStyle name="Normal 8 5 2 2 2 4 2" xfId="34197" xr:uid="{00000000-0005-0000-0000-0000D7E00000}"/>
    <cellStyle name="Normal 8 5 2 2 2 4 2 2" xfId="34198" xr:uid="{00000000-0005-0000-0000-0000D8E00000}"/>
    <cellStyle name="Normal 8 5 2 2 2 4 3" xfId="34199" xr:uid="{00000000-0005-0000-0000-0000D9E00000}"/>
    <cellStyle name="Normal 8 5 2 2 2 5" xfId="34200" xr:uid="{00000000-0005-0000-0000-0000DAE00000}"/>
    <cellStyle name="Normal 8 5 2 2 2 5 2" xfId="34201" xr:uid="{00000000-0005-0000-0000-0000DBE00000}"/>
    <cellStyle name="Normal 8 5 2 2 2 6" xfId="34202" xr:uid="{00000000-0005-0000-0000-0000DCE00000}"/>
    <cellStyle name="Normal 8 5 2 2 3" xfId="34203" xr:uid="{00000000-0005-0000-0000-0000DDE00000}"/>
    <cellStyle name="Normal 8 5 2 2 3 2" xfId="34204" xr:uid="{00000000-0005-0000-0000-0000DEE00000}"/>
    <cellStyle name="Normal 8 5 2 2 3 2 2" xfId="34205" xr:uid="{00000000-0005-0000-0000-0000DFE00000}"/>
    <cellStyle name="Normal 8 5 2 2 3 2 2 2" xfId="34206" xr:uid="{00000000-0005-0000-0000-0000E0E00000}"/>
    <cellStyle name="Normal 8 5 2 2 3 2 2 2 2" xfId="34207" xr:uid="{00000000-0005-0000-0000-0000E1E00000}"/>
    <cellStyle name="Normal 8 5 2 2 3 2 2 3" xfId="34208" xr:uid="{00000000-0005-0000-0000-0000E2E00000}"/>
    <cellStyle name="Normal 8 5 2 2 3 2 3" xfId="34209" xr:uid="{00000000-0005-0000-0000-0000E3E00000}"/>
    <cellStyle name="Normal 8 5 2 2 3 2 3 2" xfId="34210" xr:uid="{00000000-0005-0000-0000-0000E4E00000}"/>
    <cellStyle name="Normal 8 5 2 2 3 2 4" xfId="34211" xr:uid="{00000000-0005-0000-0000-0000E5E00000}"/>
    <cellStyle name="Normal 8 5 2 2 3 3" xfId="34212" xr:uid="{00000000-0005-0000-0000-0000E6E00000}"/>
    <cellStyle name="Normal 8 5 2 2 3 3 2" xfId="34213" xr:uid="{00000000-0005-0000-0000-0000E7E00000}"/>
    <cellStyle name="Normal 8 5 2 2 3 3 2 2" xfId="34214" xr:uid="{00000000-0005-0000-0000-0000E8E00000}"/>
    <cellStyle name="Normal 8 5 2 2 3 3 3" xfId="34215" xr:uid="{00000000-0005-0000-0000-0000E9E00000}"/>
    <cellStyle name="Normal 8 5 2 2 3 4" xfId="34216" xr:uid="{00000000-0005-0000-0000-0000EAE00000}"/>
    <cellStyle name="Normal 8 5 2 2 3 4 2" xfId="34217" xr:uid="{00000000-0005-0000-0000-0000EBE00000}"/>
    <cellStyle name="Normal 8 5 2 2 3 5" xfId="34218" xr:uid="{00000000-0005-0000-0000-0000ECE00000}"/>
    <cellStyle name="Normal 8 5 2 2 4" xfId="34219" xr:uid="{00000000-0005-0000-0000-0000EDE00000}"/>
    <cellStyle name="Normal 8 5 2 2 4 2" xfId="34220" xr:uid="{00000000-0005-0000-0000-0000EEE00000}"/>
    <cellStyle name="Normal 8 5 2 2 4 2 2" xfId="34221" xr:uid="{00000000-0005-0000-0000-0000EFE00000}"/>
    <cellStyle name="Normal 8 5 2 2 4 2 2 2" xfId="34222" xr:uid="{00000000-0005-0000-0000-0000F0E00000}"/>
    <cellStyle name="Normal 8 5 2 2 4 2 3" xfId="34223" xr:uid="{00000000-0005-0000-0000-0000F1E00000}"/>
    <cellStyle name="Normal 8 5 2 2 4 3" xfId="34224" xr:uid="{00000000-0005-0000-0000-0000F2E00000}"/>
    <cellStyle name="Normal 8 5 2 2 4 3 2" xfId="34225" xr:uid="{00000000-0005-0000-0000-0000F3E00000}"/>
    <cellStyle name="Normal 8 5 2 2 4 4" xfId="34226" xr:uid="{00000000-0005-0000-0000-0000F4E00000}"/>
    <cellStyle name="Normal 8 5 2 2 5" xfId="34227" xr:uid="{00000000-0005-0000-0000-0000F5E00000}"/>
    <cellStyle name="Normal 8 5 2 2 5 2" xfId="34228" xr:uid="{00000000-0005-0000-0000-0000F6E00000}"/>
    <cellStyle name="Normal 8 5 2 2 5 2 2" xfId="34229" xr:uid="{00000000-0005-0000-0000-0000F7E00000}"/>
    <cellStyle name="Normal 8 5 2 2 5 3" xfId="34230" xr:uid="{00000000-0005-0000-0000-0000F8E00000}"/>
    <cellStyle name="Normal 8 5 2 2 6" xfId="34231" xr:uid="{00000000-0005-0000-0000-0000F9E00000}"/>
    <cellStyle name="Normal 8 5 2 2 6 2" xfId="34232" xr:uid="{00000000-0005-0000-0000-0000FAE00000}"/>
    <cellStyle name="Normal 8 5 2 2 7" xfId="34233" xr:uid="{00000000-0005-0000-0000-0000FBE00000}"/>
    <cellStyle name="Normal 8 5 2 3" xfId="34234" xr:uid="{00000000-0005-0000-0000-0000FCE00000}"/>
    <cellStyle name="Normal 8 5 2 3 2" xfId="34235" xr:uid="{00000000-0005-0000-0000-0000FDE00000}"/>
    <cellStyle name="Normal 8 5 2 3 2 2" xfId="34236" xr:uid="{00000000-0005-0000-0000-0000FEE00000}"/>
    <cellStyle name="Normal 8 5 2 3 2 2 2" xfId="34237" xr:uid="{00000000-0005-0000-0000-0000FFE00000}"/>
    <cellStyle name="Normal 8 5 2 3 2 2 2 2" xfId="34238" xr:uid="{00000000-0005-0000-0000-000000E10000}"/>
    <cellStyle name="Normal 8 5 2 3 2 2 2 2 2" xfId="34239" xr:uid="{00000000-0005-0000-0000-000001E10000}"/>
    <cellStyle name="Normal 8 5 2 3 2 2 2 3" xfId="34240" xr:uid="{00000000-0005-0000-0000-000002E10000}"/>
    <cellStyle name="Normal 8 5 2 3 2 2 3" xfId="34241" xr:uid="{00000000-0005-0000-0000-000003E10000}"/>
    <cellStyle name="Normal 8 5 2 3 2 2 3 2" xfId="34242" xr:uid="{00000000-0005-0000-0000-000004E10000}"/>
    <cellStyle name="Normal 8 5 2 3 2 2 4" xfId="34243" xr:uid="{00000000-0005-0000-0000-000005E10000}"/>
    <cellStyle name="Normal 8 5 2 3 2 3" xfId="34244" xr:uid="{00000000-0005-0000-0000-000006E10000}"/>
    <cellStyle name="Normal 8 5 2 3 2 3 2" xfId="34245" xr:uid="{00000000-0005-0000-0000-000007E10000}"/>
    <cellStyle name="Normal 8 5 2 3 2 3 2 2" xfId="34246" xr:uid="{00000000-0005-0000-0000-000008E10000}"/>
    <cellStyle name="Normal 8 5 2 3 2 3 3" xfId="34247" xr:uid="{00000000-0005-0000-0000-000009E10000}"/>
    <cellStyle name="Normal 8 5 2 3 2 4" xfId="34248" xr:uid="{00000000-0005-0000-0000-00000AE10000}"/>
    <cellStyle name="Normal 8 5 2 3 2 4 2" xfId="34249" xr:uid="{00000000-0005-0000-0000-00000BE10000}"/>
    <cellStyle name="Normal 8 5 2 3 2 5" xfId="34250" xr:uid="{00000000-0005-0000-0000-00000CE10000}"/>
    <cellStyle name="Normal 8 5 2 3 3" xfId="34251" xr:uid="{00000000-0005-0000-0000-00000DE10000}"/>
    <cellStyle name="Normal 8 5 2 3 3 2" xfId="34252" xr:uid="{00000000-0005-0000-0000-00000EE10000}"/>
    <cellStyle name="Normal 8 5 2 3 3 2 2" xfId="34253" xr:uid="{00000000-0005-0000-0000-00000FE10000}"/>
    <cellStyle name="Normal 8 5 2 3 3 2 2 2" xfId="34254" xr:uid="{00000000-0005-0000-0000-000010E10000}"/>
    <cellStyle name="Normal 8 5 2 3 3 2 3" xfId="34255" xr:uid="{00000000-0005-0000-0000-000011E10000}"/>
    <cellStyle name="Normal 8 5 2 3 3 3" xfId="34256" xr:uid="{00000000-0005-0000-0000-000012E10000}"/>
    <cellStyle name="Normal 8 5 2 3 3 3 2" xfId="34257" xr:uid="{00000000-0005-0000-0000-000013E10000}"/>
    <cellStyle name="Normal 8 5 2 3 3 4" xfId="34258" xr:uid="{00000000-0005-0000-0000-000014E10000}"/>
    <cellStyle name="Normal 8 5 2 3 4" xfId="34259" xr:uid="{00000000-0005-0000-0000-000015E10000}"/>
    <cellStyle name="Normal 8 5 2 3 4 2" xfId="34260" xr:uid="{00000000-0005-0000-0000-000016E10000}"/>
    <cellStyle name="Normal 8 5 2 3 4 2 2" xfId="34261" xr:uid="{00000000-0005-0000-0000-000017E10000}"/>
    <cellStyle name="Normal 8 5 2 3 4 3" xfId="34262" xr:uid="{00000000-0005-0000-0000-000018E10000}"/>
    <cellStyle name="Normal 8 5 2 3 5" xfId="34263" xr:uid="{00000000-0005-0000-0000-000019E10000}"/>
    <cellStyle name="Normal 8 5 2 3 5 2" xfId="34264" xr:uid="{00000000-0005-0000-0000-00001AE10000}"/>
    <cellStyle name="Normal 8 5 2 3 6" xfId="34265" xr:uid="{00000000-0005-0000-0000-00001BE10000}"/>
    <cellStyle name="Normal 8 5 2 4" xfId="34266" xr:uid="{00000000-0005-0000-0000-00001CE10000}"/>
    <cellStyle name="Normal 8 5 2 4 2" xfId="34267" xr:uid="{00000000-0005-0000-0000-00001DE10000}"/>
    <cellStyle name="Normal 8 5 2 4 2 2" xfId="34268" xr:uid="{00000000-0005-0000-0000-00001EE10000}"/>
    <cellStyle name="Normal 8 5 2 4 2 2 2" xfId="34269" xr:uid="{00000000-0005-0000-0000-00001FE10000}"/>
    <cellStyle name="Normal 8 5 2 4 2 2 2 2" xfId="34270" xr:uid="{00000000-0005-0000-0000-000020E10000}"/>
    <cellStyle name="Normal 8 5 2 4 2 2 3" xfId="34271" xr:uid="{00000000-0005-0000-0000-000021E10000}"/>
    <cellStyle name="Normal 8 5 2 4 2 3" xfId="34272" xr:uid="{00000000-0005-0000-0000-000022E10000}"/>
    <cellStyle name="Normal 8 5 2 4 2 3 2" xfId="34273" xr:uid="{00000000-0005-0000-0000-000023E10000}"/>
    <cellStyle name="Normal 8 5 2 4 2 4" xfId="34274" xr:uid="{00000000-0005-0000-0000-000024E10000}"/>
    <cellStyle name="Normal 8 5 2 4 3" xfId="34275" xr:uid="{00000000-0005-0000-0000-000025E10000}"/>
    <cellStyle name="Normal 8 5 2 4 3 2" xfId="34276" xr:uid="{00000000-0005-0000-0000-000026E10000}"/>
    <cellStyle name="Normal 8 5 2 4 3 2 2" xfId="34277" xr:uid="{00000000-0005-0000-0000-000027E10000}"/>
    <cellStyle name="Normal 8 5 2 4 3 3" xfId="34278" xr:uid="{00000000-0005-0000-0000-000028E10000}"/>
    <cellStyle name="Normal 8 5 2 4 4" xfId="34279" xr:uid="{00000000-0005-0000-0000-000029E10000}"/>
    <cellStyle name="Normal 8 5 2 4 4 2" xfId="34280" xr:uid="{00000000-0005-0000-0000-00002AE10000}"/>
    <cellStyle name="Normal 8 5 2 4 5" xfId="34281" xr:uid="{00000000-0005-0000-0000-00002BE10000}"/>
    <cellStyle name="Normal 8 5 2 5" xfId="34282" xr:uid="{00000000-0005-0000-0000-00002CE10000}"/>
    <cellStyle name="Normal 8 5 2 5 2" xfId="34283" xr:uid="{00000000-0005-0000-0000-00002DE10000}"/>
    <cellStyle name="Normal 8 5 2 5 2 2" xfId="34284" xr:uid="{00000000-0005-0000-0000-00002EE10000}"/>
    <cellStyle name="Normal 8 5 2 5 2 2 2" xfId="34285" xr:uid="{00000000-0005-0000-0000-00002FE10000}"/>
    <cellStyle name="Normal 8 5 2 5 2 3" xfId="34286" xr:uid="{00000000-0005-0000-0000-000030E10000}"/>
    <cellStyle name="Normal 8 5 2 5 3" xfId="34287" xr:uid="{00000000-0005-0000-0000-000031E10000}"/>
    <cellStyle name="Normal 8 5 2 5 3 2" xfId="34288" xr:uid="{00000000-0005-0000-0000-000032E10000}"/>
    <cellStyle name="Normal 8 5 2 5 4" xfId="34289" xr:uid="{00000000-0005-0000-0000-000033E10000}"/>
    <cellStyle name="Normal 8 5 2 6" xfId="34290" xr:uid="{00000000-0005-0000-0000-000034E10000}"/>
    <cellStyle name="Normal 8 5 2 6 2" xfId="34291" xr:uid="{00000000-0005-0000-0000-000035E10000}"/>
    <cellStyle name="Normal 8 5 2 6 2 2" xfId="34292" xr:uid="{00000000-0005-0000-0000-000036E10000}"/>
    <cellStyle name="Normal 8 5 2 6 3" xfId="34293" xr:uid="{00000000-0005-0000-0000-000037E10000}"/>
    <cellStyle name="Normal 8 5 2 7" xfId="34294" xr:uid="{00000000-0005-0000-0000-000038E10000}"/>
    <cellStyle name="Normal 8 5 2 7 2" xfId="34295" xr:uid="{00000000-0005-0000-0000-000039E10000}"/>
    <cellStyle name="Normal 8 5 2 8" xfId="34296" xr:uid="{00000000-0005-0000-0000-00003AE10000}"/>
    <cellStyle name="Normal 8 5 3" xfId="1832" xr:uid="{00000000-0005-0000-0000-00003BE10000}"/>
    <cellStyle name="Normal 8 5 3 2" xfId="1833" xr:uid="{00000000-0005-0000-0000-00003CE10000}"/>
    <cellStyle name="Normal 8 5 3 2 2" xfId="34297" xr:uid="{00000000-0005-0000-0000-00003DE10000}"/>
    <cellStyle name="Normal 8 5 3 2 2 2" xfId="34298" xr:uid="{00000000-0005-0000-0000-00003EE10000}"/>
    <cellStyle name="Normal 8 5 3 2 2 2 2" xfId="34299" xr:uid="{00000000-0005-0000-0000-00003FE10000}"/>
    <cellStyle name="Normal 8 5 3 2 2 2 2 2" xfId="34300" xr:uid="{00000000-0005-0000-0000-000040E10000}"/>
    <cellStyle name="Normal 8 5 3 2 2 2 2 2 2" xfId="34301" xr:uid="{00000000-0005-0000-0000-000041E10000}"/>
    <cellStyle name="Normal 8 5 3 2 2 2 2 3" xfId="34302" xr:uid="{00000000-0005-0000-0000-000042E10000}"/>
    <cellStyle name="Normal 8 5 3 2 2 2 3" xfId="34303" xr:uid="{00000000-0005-0000-0000-000043E10000}"/>
    <cellStyle name="Normal 8 5 3 2 2 2 3 2" xfId="34304" xr:uid="{00000000-0005-0000-0000-000044E10000}"/>
    <cellStyle name="Normal 8 5 3 2 2 2 4" xfId="34305" xr:uid="{00000000-0005-0000-0000-000045E10000}"/>
    <cellStyle name="Normal 8 5 3 2 2 3" xfId="34306" xr:uid="{00000000-0005-0000-0000-000046E10000}"/>
    <cellStyle name="Normal 8 5 3 2 2 3 2" xfId="34307" xr:uid="{00000000-0005-0000-0000-000047E10000}"/>
    <cellStyle name="Normal 8 5 3 2 2 3 2 2" xfId="34308" xr:uid="{00000000-0005-0000-0000-000048E10000}"/>
    <cellStyle name="Normal 8 5 3 2 2 3 3" xfId="34309" xr:uid="{00000000-0005-0000-0000-000049E10000}"/>
    <cellStyle name="Normal 8 5 3 2 2 4" xfId="34310" xr:uid="{00000000-0005-0000-0000-00004AE10000}"/>
    <cellStyle name="Normal 8 5 3 2 2 4 2" xfId="34311" xr:uid="{00000000-0005-0000-0000-00004BE10000}"/>
    <cellStyle name="Normal 8 5 3 2 2 5" xfId="34312" xr:uid="{00000000-0005-0000-0000-00004CE10000}"/>
    <cellStyle name="Normal 8 5 3 2 3" xfId="34313" xr:uid="{00000000-0005-0000-0000-00004DE10000}"/>
    <cellStyle name="Normal 8 5 3 2 3 2" xfId="34314" xr:uid="{00000000-0005-0000-0000-00004EE10000}"/>
    <cellStyle name="Normal 8 5 3 2 3 2 2" xfId="34315" xr:uid="{00000000-0005-0000-0000-00004FE10000}"/>
    <cellStyle name="Normal 8 5 3 2 3 2 2 2" xfId="34316" xr:uid="{00000000-0005-0000-0000-000050E10000}"/>
    <cellStyle name="Normal 8 5 3 2 3 2 3" xfId="34317" xr:uid="{00000000-0005-0000-0000-000051E10000}"/>
    <cellStyle name="Normal 8 5 3 2 3 3" xfId="34318" xr:uid="{00000000-0005-0000-0000-000052E10000}"/>
    <cellStyle name="Normal 8 5 3 2 3 3 2" xfId="34319" xr:uid="{00000000-0005-0000-0000-000053E10000}"/>
    <cellStyle name="Normal 8 5 3 2 3 4" xfId="34320" xr:uid="{00000000-0005-0000-0000-000054E10000}"/>
    <cellStyle name="Normal 8 5 3 2 4" xfId="34321" xr:uid="{00000000-0005-0000-0000-000055E10000}"/>
    <cellStyle name="Normal 8 5 3 2 4 2" xfId="34322" xr:uid="{00000000-0005-0000-0000-000056E10000}"/>
    <cellStyle name="Normal 8 5 3 2 4 2 2" xfId="34323" xr:uid="{00000000-0005-0000-0000-000057E10000}"/>
    <cellStyle name="Normal 8 5 3 2 4 3" xfId="34324" xr:uid="{00000000-0005-0000-0000-000058E10000}"/>
    <cellStyle name="Normal 8 5 3 2 5" xfId="34325" xr:uid="{00000000-0005-0000-0000-000059E10000}"/>
    <cellStyle name="Normal 8 5 3 2 5 2" xfId="34326" xr:uid="{00000000-0005-0000-0000-00005AE10000}"/>
    <cellStyle name="Normal 8 5 3 2 6" xfId="34327" xr:uid="{00000000-0005-0000-0000-00005BE10000}"/>
    <cellStyle name="Normal 8 5 3 3" xfId="34328" xr:uid="{00000000-0005-0000-0000-00005CE10000}"/>
    <cellStyle name="Normal 8 5 3 3 2" xfId="34329" xr:uid="{00000000-0005-0000-0000-00005DE10000}"/>
    <cellStyle name="Normal 8 5 3 3 2 2" xfId="34330" xr:uid="{00000000-0005-0000-0000-00005EE10000}"/>
    <cellStyle name="Normal 8 5 3 3 2 2 2" xfId="34331" xr:uid="{00000000-0005-0000-0000-00005FE10000}"/>
    <cellStyle name="Normal 8 5 3 3 2 2 2 2" xfId="34332" xr:uid="{00000000-0005-0000-0000-000060E10000}"/>
    <cellStyle name="Normal 8 5 3 3 2 2 3" xfId="34333" xr:uid="{00000000-0005-0000-0000-000061E10000}"/>
    <cellStyle name="Normal 8 5 3 3 2 3" xfId="34334" xr:uid="{00000000-0005-0000-0000-000062E10000}"/>
    <cellStyle name="Normal 8 5 3 3 2 3 2" xfId="34335" xr:uid="{00000000-0005-0000-0000-000063E10000}"/>
    <cellStyle name="Normal 8 5 3 3 2 4" xfId="34336" xr:uid="{00000000-0005-0000-0000-000064E10000}"/>
    <cellStyle name="Normal 8 5 3 3 3" xfId="34337" xr:uid="{00000000-0005-0000-0000-000065E10000}"/>
    <cellStyle name="Normal 8 5 3 3 3 2" xfId="34338" xr:uid="{00000000-0005-0000-0000-000066E10000}"/>
    <cellStyle name="Normal 8 5 3 3 3 2 2" xfId="34339" xr:uid="{00000000-0005-0000-0000-000067E10000}"/>
    <cellStyle name="Normal 8 5 3 3 3 3" xfId="34340" xr:uid="{00000000-0005-0000-0000-000068E10000}"/>
    <cellStyle name="Normal 8 5 3 3 4" xfId="34341" xr:uid="{00000000-0005-0000-0000-000069E10000}"/>
    <cellStyle name="Normal 8 5 3 3 4 2" xfId="34342" xr:uid="{00000000-0005-0000-0000-00006AE10000}"/>
    <cellStyle name="Normal 8 5 3 3 5" xfId="34343" xr:uid="{00000000-0005-0000-0000-00006BE10000}"/>
    <cellStyle name="Normal 8 5 3 4" xfId="34344" xr:uid="{00000000-0005-0000-0000-00006CE10000}"/>
    <cellStyle name="Normal 8 5 3 4 2" xfId="34345" xr:uid="{00000000-0005-0000-0000-00006DE10000}"/>
    <cellStyle name="Normal 8 5 3 4 2 2" xfId="34346" xr:uid="{00000000-0005-0000-0000-00006EE10000}"/>
    <cellStyle name="Normal 8 5 3 4 2 2 2" xfId="34347" xr:uid="{00000000-0005-0000-0000-00006FE10000}"/>
    <cellStyle name="Normal 8 5 3 4 2 3" xfId="34348" xr:uid="{00000000-0005-0000-0000-000070E10000}"/>
    <cellStyle name="Normal 8 5 3 4 3" xfId="34349" xr:uid="{00000000-0005-0000-0000-000071E10000}"/>
    <cellStyle name="Normal 8 5 3 4 3 2" xfId="34350" xr:uid="{00000000-0005-0000-0000-000072E10000}"/>
    <cellStyle name="Normal 8 5 3 4 4" xfId="34351" xr:uid="{00000000-0005-0000-0000-000073E10000}"/>
    <cellStyle name="Normal 8 5 3 5" xfId="34352" xr:uid="{00000000-0005-0000-0000-000074E10000}"/>
    <cellStyle name="Normal 8 5 3 5 2" xfId="34353" xr:uid="{00000000-0005-0000-0000-000075E10000}"/>
    <cellStyle name="Normal 8 5 3 5 2 2" xfId="34354" xr:uid="{00000000-0005-0000-0000-000076E10000}"/>
    <cellStyle name="Normal 8 5 3 5 3" xfId="34355" xr:uid="{00000000-0005-0000-0000-000077E10000}"/>
    <cellStyle name="Normal 8 5 3 6" xfId="34356" xr:uid="{00000000-0005-0000-0000-000078E10000}"/>
    <cellStyle name="Normal 8 5 3 6 2" xfId="34357" xr:uid="{00000000-0005-0000-0000-000079E10000}"/>
    <cellStyle name="Normal 8 5 3 7" xfId="34358" xr:uid="{00000000-0005-0000-0000-00007AE10000}"/>
    <cellStyle name="Normal 8 5 4" xfId="1834" xr:uid="{00000000-0005-0000-0000-00007BE10000}"/>
    <cellStyle name="Normal 8 5 4 2" xfId="1835" xr:uid="{00000000-0005-0000-0000-00007CE10000}"/>
    <cellStyle name="Normal 8 5 4 2 2" xfId="34359" xr:uid="{00000000-0005-0000-0000-00007DE10000}"/>
    <cellStyle name="Normal 8 5 4 2 2 2" xfId="34360" xr:uid="{00000000-0005-0000-0000-00007EE10000}"/>
    <cellStyle name="Normal 8 5 4 2 2 2 2" xfId="34361" xr:uid="{00000000-0005-0000-0000-00007FE10000}"/>
    <cellStyle name="Normal 8 5 4 2 2 2 2 2" xfId="34362" xr:uid="{00000000-0005-0000-0000-000080E10000}"/>
    <cellStyle name="Normal 8 5 4 2 2 2 3" xfId="34363" xr:uid="{00000000-0005-0000-0000-000081E10000}"/>
    <cellStyle name="Normal 8 5 4 2 2 3" xfId="34364" xr:uid="{00000000-0005-0000-0000-000082E10000}"/>
    <cellStyle name="Normal 8 5 4 2 2 3 2" xfId="34365" xr:uid="{00000000-0005-0000-0000-000083E10000}"/>
    <cellStyle name="Normal 8 5 4 2 2 4" xfId="34366" xr:uid="{00000000-0005-0000-0000-000084E10000}"/>
    <cellStyle name="Normal 8 5 4 2 3" xfId="34367" xr:uid="{00000000-0005-0000-0000-000085E10000}"/>
    <cellStyle name="Normal 8 5 4 2 3 2" xfId="34368" xr:uid="{00000000-0005-0000-0000-000086E10000}"/>
    <cellStyle name="Normal 8 5 4 2 3 2 2" xfId="34369" xr:uid="{00000000-0005-0000-0000-000087E10000}"/>
    <cellStyle name="Normal 8 5 4 2 3 3" xfId="34370" xr:uid="{00000000-0005-0000-0000-000088E10000}"/>
    <cellStyle name="Normal 8 5 4 2 4" xfId="34371" xr:uid="{00000000-0005-0000-0000-000089E10000}"/>
    <cellStyle name="Normal 8 5 4 2 4 2" xfId="34372" xr:uid="{00000000-0005-0000-0000-00008AE10000}"/>
    <cellStyle name="Normal 8 5 4 2 5" xfId="34373" xr:uid="{00000000-0005-0000-0000-00008BE10000}"/>
    <cellStyle name="Normal 8 5 4 3" xfId="34374" xr:uid="{00000000-0005-0000-0000-00008CE10000}"/>
    <cellStyle name="Normal 8 5 4 3 2" xfId="34375" xr:uid="{00000000-0005-0000-0000-00008DE10000}"/>
    <cellStyle name="Normal 8 5 4 3 2 2" xfId="34376" xr:uid="{00000000-0005-0000-0000-00008EE10000}"/>
    <cellStyle name="Normal 8 5 4 3 2 2 2" xfId="34377" xr:uid="{00000000-0005-0000-0000-00008FE10000}"/>
    <cellStyle name="Normal 8 5 4 3 2 3" xfId="34378" xr:uid="{00000000-0005-0000-0000-000090E10000}"/>
    <cellStyle name="Normal 8 5 4 3 3" xfId="34379" xr:uid="{00000000-0005-0000-0000-000091E10000}"/>
    <cellStyle name="Normal 8 5 4 3 3 2" xfId="34380" xr:uid="{00000000-0005-0000-0000-000092E10000}"/>
    <cellStyle name="Normal 8 5 4 3 4" xfId="34381" xr:uid="{00000000-0005-0000-0000-000093E10000}"/>
    <cellStyle name="Normal 8 5 4 4" xfId="34382" xr:uid="{00000000-0005-0000-0000-000094E10000}"/>
    <cellStyle name="Normal 8 5 4 4 2" xfId="34383" xr:uid="{00000000-0005-0000-0000-000095E10000}"/>
    <cellStyle name="Normal 8 5 4 4 2 2" xfId="34384" xr:uid="{00000000-0005-0000-0000-000096E10000}"/>
    <cellStyle name="Normal 8 5 4 4 3" xfId="34385" xr:uid="{00000000-0005-0000-0000-000097E10000}"/>
    <cellStyle name="Normal 8 5 4 5" xfId="34386" xr:uid="{00000000-0005-0000-0000-000098E10000}"/>
    <cellStyle name="Normal 8 5 4 5 2" xfId="34387" xr:uid="{00000000-0005-0000-0000-000099E10000}"/>
    <cellStyle name="Normal 8 5 4 6" xfId="34388" xr:uid="{00000000-0005-0000-0000-00009AE10000}"/>
    <cellStyle name="Normal 8 5 5" xfId="1836" xr:uid="{00000000-0005-0000-0000-00009BE10000}"/>
    <cellStyle name="Normal 8 5 5 2" xfId="1837" xr:uid="{00000000-0005-0000-0000-00009CE10000}"/>
    <cellStyle name="Normal 8 5 5 2 2" xfId="34389" xr:uid="{00000000-0005-0000-0000-00009DE10000}"/>
    <cellStyle name="Normal 8 5 5 2 2 2" xfId="34390" xr:uid="{00000000-0005-0000-0000-00009EE10000}"/>
    <cellStyle name="Normal 8 5 5 2 2 2 2" xfId="34391" xr:uid="{00000000-0005-0000-0000-00009FE10000}"/>
    <cellStyle name="Normal 8 5 5 2 2 3" xfId="34392" xr:uid="{00000000-0005-0000-0000-0000A0E10000}"/>
    <cellStyle name="Normal 8 5 5 2 3" xfId="34393" xr:uid="{00000000-0005-0000-0000-0000A1E10000}"/>
    <cellStyle name="Normal 8 5 5 2 3 2" xfId="34394" xr:uid="{00000000-0005-0000-0000-0000A2E10000}"/>
    <cellStyle name="Normal 8 5 5 2 4" xfId="34395" xr:uid="{00000000-0005-0000-0000-0000A3E10000}"/>
    <cellStyle name="Normal 8 5 5 3" xfId="34396" xr:uid="{00000000-0005-0000-0000-0000A4E10000}"/>
    <cellStyle name="Normal 8 5 5 3 2" xfId="34397" xr:uid="{00000000-0005-0000-0000-0000A5E10000}"/>
    <cellStyle name="Normal 8 5 5 3 2 2" xfId="34398" xr:uid="{00000000-0005-0000-0000-0000A6E10000}"/>
    <cellStyle name="Normal 8 5 5 3 3" xfId="34399" xr:uid="{00000000-0005-0000-0000-0000A7E10000}"/>
    <cellStyle name="Normal 8 5 5 4" xfId="34400" xr:uid="{00000000-0005-0000-0000-0000A8E10000}"/>
    <cellStyle name="Normal 8 5 5 4 2" xfId="34401" xr:uid="{00000000-0005-0000-0000-0000A9E10000}"/>
    <cellStyle name="Normal 8 5 5 5" xfId="34402" xr:uid="{00000000-0005-0000-0000-0000AAE10000}"/>
    <cellStyle name="Normal 8 5 6" xfId="1838" xr:uid="{00000000-0005-0000-0000-0000ABE10000}"/>
    <cellStyle name="Normal 8 5 6 2" xfId="1839" xr:uid="{00000000-0005-0000-0000-0000ACE10000}"/>
    <cellStyle name="Normal 8 5 6 2 2" xfId="34403" xr:uid="{00000000-0005-0000-0000-0000ADE10000}"/>
    <cellStyle name="Normal 8 5 6 2 2 2" xfId="34404" xr:uid="{00000000-0005-0000-0000-0000AEE10000}"/>
    <cellStyle name="Normal 8 5 6 2 3" xfId="34405" xr:uid="{00000000-0005-0000-0000-0000AFE10000}"/>
    <cellStyle name="Normal 8 5 6 3" xfId="34406" xr:uid="{00000000-0005-0000-0000-0000B0E10000}"/>
    <cellStyle name="Normal 8 5 6 3 2" xfId="34407" xr:uid="{00000000-0005-0000-0000-0000B1E10000}"/>
    <cellStyle name="Normal 8 5 6 4" xfId="34408" xr:uid="{00000000-0005-0000-0000-0000B2E10000}"/>
    <cellStyle name="Normal 8 5 7" xfId="34409" xr:uid="{00000000-0005-0000-0000-0000B3E10000}"/>
    <cellStyle name="Normal 8 5 7 2" xfId="34410" xr:uid="{00000000-0005-0000-0000-0000B4E10000}"/>
    <cellStyle name="Normal 8 5 7 2 2" xfId="34411" xr:uid="{00000000-0005-0000-0000-0000B5E10000}"/>
    <cellStyle name="Normal 8 5 7 3" xfId="34412" xr:uid="{00000000-0005-0000-0000-0000B6E10000}"/>
    <cellStyle name="Normal 8 5 8" xfId="34413" xr:uid="{00000000-0005-0000-0000-0000B7E10000}"/>
    <cellStyle name="Normal 8 5 8 2" xfId="34414" xr:uid="{00000000-0005-0000-0000-0000B8E10000}"/>
    <cellStyle name="Normal 8 5 9" xfId="34415" xr:uid="{00000000-0005-0000-0000-0000B9E10000}"/>
    <cellStyle name="Normal 8 6" xfId="1840" xr:uid="{00000000-0005-0000-0000-0000BAE10000}"/>
    <cellStyle name="Normal 8 6 2" xfId="1841" xr:uid="{00000000-0005-0000-0000-0000BBE10000}"/>
    <cellStyle name="Normal 8 6 2 2" xfId="1842" xr:uid="{00000000-0005-0000-0000-0000BCE10000}"/>
    <cellStyle name="Normal 8 6 2 2 2" xfId="34416" xr:uid="{00000000-0005-0000-0000-0000BDE10000}"/>
    <cellStyle name="Normal 8 6 2 2 2 2" xfId="34417" xr:uid="{00000000-0005-0000-0000-0000BEE10000}"/>
    <cellStyle name="Normal 8 6 2 2 2 2 2" xfId="34418" xr:uid="{00000000-0005-0000-0000-0000BFE10000}"/>
    <cellStyle name="Normal 8 6 2 2 2 2 2 2" xfId="34419" xr:uid="{00000000-0005-0000-0000-0000C0E10000}"/>
    <cellStyle name="Normal 8 6 2 2 2 2 2 2 2" xfId="34420" xr:uid="{00000000-0005-0000-0000-0000C1E10000}"/>
    <cellStyle name="Normal 8 6 2 2 2 2 2 3" xfId="34421" xr:uid="{00000000-0005-0000-0000-0000C2E10000}"/>
    <cellStyle name="Normal 8 6 2 2 2 2 3" xfId="34422" xr:uid="{00000000-0005-0000-0000-0000C3E10000}"/>
    <cellStyle name="Normal 8 6 2 2 2 2 3 2" xfId="34423" xr:uid="{00000000-0005-0000-0000-0000C4E10000}"/>
    <cellStyle name="Normal 8 6 2 2 2 2 4" xfId="34424" xr:uid="{00000000-0005-0000-0000-0000C5E10000}"/>
    <cellStyle name="Normal 8 6 2 2 2 3" xfId="34425" xr:uid="{00000000-0005-0000-0000-0000C6E10000}"/>
    <cellStyle name="Normal 8 6 2 2 2 3 2" xfId="34426" xr:uid="{00000000-0005-0000-0000-0000C7E10000}"/>
    <cellStyle name="Normal 8 6 2 2 2 3 2 2" xfId="34427" xr:uid="{00000000-0005-0000-0000-0000C8E10000}"/>
    <cellStyle name="Normal 8 6 2 2 2 3 3" xfId="34428" xr:uid="{00000000-0005-0000-0000-0000C9E10000}"/>
    <cellStyle name="Normal 8 6 2 2 2 4" xfId="34429" xr:uid="{00000000-0005-0000-0000-0000CAE10000}"/>
    <cellStyle name="Normal 8 6 2 2 2 4 2" xfId="34430" xr:uid="{00000000-0005-0000-0000-0000CBE10000}"/>
    <cellStyle name="Normal 8 6 2 2 2 5" xfId="34431" xr:uid="{00000000-0005-0000-0000-0000CCE10000}"/>
    <cellStyle name="Normal 8 6 2 2 3" xfId="34432" xr:uid="{00000000-0005-0000-0000-0000CDE10000}"/>
    <cellStyle name="Normal 8 6 2 2 3 2" xfId="34433" xr:uid="{00000000-0005-0000-0000-0000CEE10000}"/>
    <cellStyle name="Normal 8 6 2 2 3 2 2" xfId="34434" xr:uid="{00000000-0005-0000-0000-0000CFE10000}"/>
    <cellStyle name="Normal 8 6 2 2 3 2 2 2" xfId="34435" xr:uid="{00000000-0005-0000-0000-0000D0E10000}"/>
    <cellStyle name="Normal 8 6 2 2 3 2 3" xfId="34436" xr:uid="{00000000-0005-0000-0000-0000D1E10000}"/>
    <cellStyle name="Normal 8 6 2 2 3 3" xfId="34437" xr:uid="{00000000-0005-0000-0000-0000D2E10000}"/>
    <cellStyle name="Normal 8 6 2 2 3 3 2" xfId="34438" xr:uid="{00000000-0005-0000-0000-0000D3E10000}"/>
    <cellStyle name="Normal 8 6 2 2 3 4" xfId="34439" xr:uid="{00000000-0005-0000-0000-0000D4E10000}"/>
    <cellStyle name="Normal 8 6 2 2 4" xfId="34440" xr:uid="{00000000-0005-0000-0000-0000D5E10000}"/>
    <cellStyle name="Normal 8 6 2 2 4 2" xfId="34441" xr:uid="{00000000-0005-0000-0000-0000D6E10000}"/>
    <cellStyle name="Normal 8 6 2 2 4 2 2" xfId="34442" xr:uid="{00000000-0005-0000-0000-0000D7E10000}"/>
    <cellStyle name="Normal 8 6 2 2 4 3" xfId="34443" xr:uid="{00000000-0005-0000-0000-0000D8E10000}"/>
    <cellStyle name="Normal 8 6 2 2 5" xfId="34444" xr:uid="{00000000-0005-0000-0000-0000D9E10000}"/>
    <cellStyle name="Normal 8 6 2 2 5 2" xfId="34445" xr:uid="{00000000-0005-0000-0000-0000DAE10000}"/>
    <cellStyle name="Normal 8 6 2 2 6" xfId="34446" xr:uid="{00000000-0005-0000-0000-0000DBE10000}"/>
    <cellStyle name="Normal 8 6 2 3" xfId="34447" xr:uid="{00000000-0005-0000-0000-0000DCE10000}"/>
    <cellStyle name="Normal 8 6 2 3 2" xfId="34448" xr:uid="{00000000-0005-0000-0000-0000DDE10000}"/>
    <cellStyle name="Normal 8 6 2 3 2 2" xfId="34449" xr:uid="{00000000-0005-0000-0000-0000DEE10000}"/>
    <cellStyle name="Normal 8 6 2 3 2 2 2" xfId="34450" xr:uid="{00000000-0005-0000-0000-0000DFE10000}"/>
    <cellStyle name="Normal 8 6 2 3 2 2 2 2" xfId="34451" xr:uid="{00000000-0005-0000-0000-0000E0E10000}"/>
    <cellStyle name="Normal 8 6 2 3 2 2 3" xfId="34452" xr:uid="{00000000-0005-0000-0000-0000E1E10000}"/>
    <cellStyle name="Normal 8 6 2 3 2 3" xfId="34453" xr:uid="{00000000-0005-0000-0000-0000E2E10000}"/>
    <cellStyle name="Normal 8 6 2 3 2 3 2" xfId="34454" xr:uid="{00000000-0005-0000-0000-0000E3E10000}"/>
    <cellStyle name="Normal 8 6 2 3 2 4" xfId="34455" xr:uid="{00000000-0005-0000-0000-0000E4E10000}"/>
    <cellStyle name="Normal 8 6 2 3 3" xfId="34456" xr:uid="{00000000-0005-0000-0000-0000E5E10000}"/>
    <cellStyle name="Normal 8 6 2 3 3 2" xfId="34457" xr:uid="{00000000-0005-0000-0000-0000E6E10000}"/>
    <cellStyle name="Normal 8 6 2 3 3 2 2" xfId="34458" xr:uid="{00000000-0005-0000-0000-0000E7E10000}"/>
    <cellStyle name="Normal 8 6 2 3 3 3" xfId="34459" xr:uid="{00000000-0005-0000-0000-0000E8E10000}"/>
    <cellStyle name="Normal 8 6 2 3 4" xfId="34460" xr:uid="{00000000-0005-0000-0000-0000E9E10000}"/>
    <cellStyle name="Normal 8 6 2 3 4 2" xfId="34461" xr:uid="{00000000-0005-0000-0000-0000EAE10000}"/>
    <cellStyle name="Normal 8 6 2 3 5" xfId="34462" xr:uid="{00000000-0005-0000-0000-0000EBE10000}"/>
    <cellStyle name="Normal 8 6 2 4" xfId="34463" xr:uid="{00000000-0005-0000-0000-0000ECE10000}"/>
    <cellStyle name="Normal 8 6 2 4 2" xfId="34464" xr:uid="{00000000-0005-0000-0000-0000EDE10000}"/>
    <cellStyle name="Normal 8 6 2 4 2 2" xfId="34465" xr:uid="{00000000-0005-0000-0000-0000EEE10000}"/>
    <cellStyle name="Normal 8 6 2 4 2 2 2" xfId="34466" xr:uid="{00000000-0005-0000-0000-0000EFE10000}"/>
    <cellStyle name="Normal 8 6 2 4 2 3" xfId="34467" xr:uid="{00000000-0005-0000-0000-0000F0E10000}"/>
    <cellStyle name="Normal 8 6 2 4 3" xfId="34468" xr:uid="{00000000-0005-0000-0000-0000F1E10000}"/>
    <cellStyle name="Normal 8 6 2 4 3 2" xfId="34469" xr:uid="{00000000-0005-0000-0000-0000F2E10000}"/>
    <cellStyle name="Normal 8 6 2 4 4" xfId="34470" xr:uid="{00000000-0005-0000-0000-0000F3E10000}"/>
    <cellStyle name="Normal 8 6 2 5" xfId="34471" xr:uid="{00000000-0005-0000-0000-0000F4E10000}"/>
    <cellStyle name="Normal 8 6 2 5 2" xfId="34472" xr:uid="{00000000-0005-0000-0000-0000F5E10000}"/>
    <cellStyle name="Normal 8 6 2 5 2 2" xfId="34473" xr:uid="{00000000-0005-0000-0000-0000F6E10000}"/>
    <cellStyle name="Normal 8 6 2 5 3" xfId="34474" xr:uid="{00000000-0005-0000-0000-0000F7E10000}"/>
    <cellStyle name="Normal 8 6 2 6" xfId="34475" xr:uid="{00000000-0005-0000-0000-0000F8E10000}"/>
    <cellStyle name="Normal 8 6 2 6 2" xfId="34476" xr:uid="{00000000-0005-0000-0000-0000F9E10000}"/>
    <cellStyle name="Normal 8 6 2 7" xfId="34477" xr:uid="{00000000-0005-0000-0000-0000FAE10000}"/>
    <cellStyle name="Normal 8 6 3" xfId="1843" xr:uid="{00000000-0005-0000-0000-0000FBE10000}"/>
    <cellStyle name="Normal 8 6 3 2" xfId="1844" xr:uid="{00000000-0005-0000-0000-0000FCE10000}"/>
    <cellStyle name="Normal 8 6 3 2 2" xfId="34478" xr:uid="{00000000-0005-0000-0000-0000FDE10000}"/>
    <cellStyle name="Normal 8 6 3 2 2 2" xfId="34479" xr:uid="{00000000-0005-0000-0000-0000FEE10000}"/>
    <cellStyle name="Normal 8 6 3 2 2 2 2" xfId="34480" xr:uid="{00000000-0005-0000-0000-0000FFE10000}"/>
    <cellStyle name="Normal 8 6 3 2 2 2 2 2" xfId="34481" xr:uid="{00000000-0005-0000-0000-000000E20000}"/>
    <cellStyle name="Normal 8 6 3 2 2 2 3" xfId="34482" xr:uid="{00000000-0005-0000-0000-000001E20000}"/>
    <cellStyle name="Normal 8 6 3 2 2 3" xfId="34483" xr:uid="{00000000-0005-0000-0000-000002E20000}"/>
    <cellStyle name="Normal 8 6 3 2 2 3 2" xfId="34484" xr:uid="{00000000-0005-0000-0000-000003E20000}"/>
    <cellStyle name="Normal 8 6 3 2 2 4" xfId="34485" xr:uid="{00000000-0005-0000-0000-000004E20000}"/>
    <cellStyle name="Normal 8 6 3 2 3" xfId="34486" xr:uid="{00000000-0005-0000-0000-000005E20000}"/>
    <cellStyle name="Normal 8 6 3 2 3 2" xfId="34487" xr:uid="{00000000-0005-0000-0000-000006E20000}"/>
    <cellStyle name="Normal 8 6 3 2 3 2 2" xfId="34488" xr:uid="{00000000-0005-0000-0000-000007E20000}"/>
    <cellStyle name="Normal 8 6 3 2 3 3" xfId="34489" xr:uid="{00000000-0005-0000-0000-000008E20000}"/>
    <cellStyle name="Normal 8 6 3 2 4" xfId="34490" xr:uid="{00000000-0005-0000-0000-000009E20000}"/>
    <cellStyle name="Normal 8 6 3 2 4 2" xfId="34491" xr:uid="{00000000-0005-0000-0000-00000AE20000}"/>
    <cellStyle name="Normal 8 6 3 2 5" xfId="34492" xr:uid="{00000000-0005-0000-0000-00000BE20000}"/>
    <cellStyle name="Normal 8 6 3 3" xfId="34493" xr:uid="{00000000-0005-0000-0000-00000CE20000}"/>
    <cellStyle name="Normal 8 6 3 3 2" xfId="34494" xr:uid="{00000000-0005-0000-0000-00000DE20000}"/>
    <cellStyle name="Normal 8 6 3 3 2 2" xfId="34495" xr:uid="{00000000-0005-0000-0000-00000EE20000}"/>
    <cellStyle name="Normal 8 6 3 3 2 2 2" xfId="34496" xr:uid="{00000000-0005-0000-0000-00000FE20000}"/>
    <cellStyle name="Normal 8 6 3 3 2 3" xfId="34497" xr:uid="{00000000-0005-0000-0000-000010E20000}"/>
    <cellStyle name="Normal 8 6 3 3 3" xfId="34498" xr:uid="{00000000-0005-0000-0000-000011E20000}"/>
    <cellStyle name="Normal 8 6 3 3 3 2" xfId="34499" xr:uid="{00000000-0005-0000-0000-000012E20000}"/>
    <cellStyle name="Normal 8 6 3 3 4" xfId="34500" xr:uid="{00000000-0005-0000-0000-000013E20000}"/>
    <cellStyle name="Normal 8 6 3 4" xfId="34501" xr:uid="{00000000-0005-0000-0000-000014E20000}"/>
    <cellStyle name="Normal 8 6 3 4 2" xfId="34502" xr:uid="{00000000-0005-0000-0000-000015E20000}"/>
    <cellStyle name="Normal 8 6 3 4 2 2" xfId="34503" xr:uid="{00000000-0005-0000-0000-000016E20000}"/>
    <cellStyle name="Normal 8 6 3 4 3" xfId="34504" xr:uid="{00000000-0005-0000-0000-000017E20000}"/>
    <cellStyle name="Normal 8 6 3 5" xfId="34505" xr:uid="{00000000-0005-0000-0000-000018E20000}"/>
    <cellStyle name="Normal 8 6 3 5 2" xfId="34506" xr:uid="{00000000-0005-0000-0000-000019E20000}"/>
    <cellStyle name="Normal 8 6 3 6" xfId="34507" xr:uid="{00000000-0005-0000-0000-00001AE20000}"/>
    <cellStyle name="Normal 8 6 4" xfId="1845" xr:uid="{00000000-0005-0000-0000-00001BE20000}"/>
    <cellStyle name="Normal 8 6 4 2" xfId="1846" xr:uid="{00000000-0005-0000-0000-00001CE20000}"/>
    <cellStyle name="Normal 8 6 4 2 2" xfId="34508" xr:uid="{00000000-0005-0000-0000-00001DE20000}"/>
    <cellStyle name="Normal 8 6 4 2 2 2" xfId="34509" xr:uid="{00000000-0005-0000-0000-00001EE20000}"/>
    <cellStyle name="Normal 8 6 4 2 2 2 2" xfId="34510" xr:uid="{00000000-0005-0000-0000-00001FE20000}"/>
    <cellStyle name="Normal 8 6 4 2 2 3" xfId="34511" xr:uid="{00000000-0005-0000-0000-000020E20000}"/>
    <cellStyle name="Normal 8 6 4 2 3" xfId="34512" xr:uid="{00000000-0005-0000-0000-000021E20000}"/>
    <cellStyle name="Normal 8 6 4 2 3 2" xfId="34513" xr:uid="{00000000-0005-0000-0000-000022E20000}"/>
    <cellStyle name="Normal 8 6 4 2 4" xfId="34514" xr:uid="{00000000-0005-0000-0000-000023E20000}"/>
    <cellStyle name="Normal 8 6 4 3" xfId="34515" xr:uid="{00000000-0005-0000-0000-000024E20000}"/>
    <cellStyle name="Normal 8 6 4 3 2" xfId="34516" xr:uid="{00000000-0005-0000-0000-000025E20000}"/>
    <cellStyle name="Normal 8 6 4 3 2 2" xfId="34517" xr:uid="{00000000-0005-0000-0000-000026E20000}"/>
    <cellStyle name="Normal 8 6 4 3 3" xfId="34518" xr:uid="{00000000-0005-0000-0000-000027E20000}"/>
    <cellStyle name="Normal 8 6 4 4" xfId="34519" xr:uid="{00000000-0005-0000-0000-000028E20000}"/>
    <cellStyle name="Normal 8 6 4 4 2" xfId="34520" xr:uid="{00000000-0005-0000-0000-000029E20000}"/>
    <cellStyle name="Normal 8 6 4 5" xfId="34521" xr:uid="{00000000-0005-0000-0000-00002AE20000}"/>
    <cellStyle name="Normal 8 6 5" xfId="1847" xr:uid="{00000000-0005-0000-0000-00002BE20000}"/>
    <cellStyle name="Normal 8 6 5 2" xfId="1848" xr:uid="{00000000-0005-0000-0000-00002CE20000}"/>
    <cellStyle name="Normal 8 6 5 2 2" xfId="34522" xr:uid="{00000000-0005-0000-0000-00002DE20000}"/>
    <cellStyle name="Normal 8 6 5 2 2 2" xfId="34523" xr:uid="{00000000-0005-0000-0000-00002EE20000}"/>
    <cellStyle name="Normal 8 6 5 2 3" xfId="34524" xr:uid="{00000000-0005-0000-0000-00002FE20000}"/>
    <cellStyle name="Normal 8 6 5 3" xfId="34525" xr:uid="{00000000-0005-0000-0000-000030E20000}"/>
    <cellStyle name="Normal 8 6 5 3 2" xfId="34526" xr:uid="{00000000-0005-0000-0000-000031E20000}"/>
    <cellStyle name="Normal 8 6 5 4" xfId="34527" xr:uid="{00000000-0005-0000-0000-000032E20000}"/>
    <cellStyle name="Normal 8 6 6" xfId="1849" xr:uid="{00000000-0005-0000-0000-000033E20000}"/>
    <cellStyle name="Normal 8 6 6 2" xfId="1850" xr:uid="{00000000-0005-0000-0000-000034E20000}"/>
    <cellStyle name="Normal 8 6 6 2 2" xfId="34528" xr:uid="{00000000-0005-0000-0000-000035E20000}"/>
    <cellStyle name="Normal 8 6 6 3" xfId="34529" xr:uid="{00000000-0005-0000-0000-000036E20000}"/>
    <cellStyle name="Normal 8 6 7" xfId="34530" xr:uid="{00000000-0005-0000-0000-000037E20000}"/>
    <cellStyle name="Normal 8 6 7 2" xfId="34531" xr:uid="{00000000-0005-0000-0000-000038E20000}"/>
    <cellStyle name="Normal 8 6 8" xfId="34532" xr:uid="{00000000-0005-0000-0000-000039E20000}"/>
    <cellStyle name="Normal 8 7" xfId="1851" xr:uid="{00000000-0005-0000-0000-00003AE20000}"/>
    <cellStyle name="Normal 8 7 2" xfId="1852" xr:uid="{00000000-0005-0000-0000-00003BE20000}"/>
    <cellStyle name="Normal 8 7 2 2" xfId="1853" xr:uid="{00000000-0005-0000-0000-00003CE20000}"/>
    <cellStyle name="Normal 8 7 2 2 2" xfId="34533" xr:uid="{00000000-0005-0000-0000-00003DE20000}"/>
    <cellStyle name="Normal 8 7 2 2 2 2" xfId="34534" xr:uid="{00000000-0005-0000-0000-00003EE20000}"/>
    <cellStyle name="Normal 8 7 2 2 2 2 2" xfId="34535" xr:uid="{00000000-0005-0000-0000-00003FE20000}"/>
    <cellStyle name="Normal 8 7 2 2 2 2 2 2" xfId="34536" xr:uid="{00000000-0005-0000-0000-000040E20000}"/>
    <cellStyle name="Normal 8 7 2 2 2 2 3" xfId="34537" xr:uid="{00000000-0005-0000-0000-000041E20000}"/>
    <cellStyle name="Normal 8 7 2 2 2 3" xfId="34538" xr:uid="{00000000-0005-0000-0000-000042E20000}"/>
    <cellStyle name="Normal 8 7 2 2 2 3 2" xfId="34539" xr:uid="{00000000-0005-0000-0000-000043E20000}"/>
    <cellStyle name="Normal 8 7 2 2 2 4" xfId="34540" xr:uid="{00000000-0005-0000-0000-000044E20000}"/>
    <cellStyle name="Normal 8 7 2 2 3" xfId="34541" xr:uid="{00000000-0005-0000-0000-000045E20000}"/>
    <cellStyle name="Normal 8 7 2 2 3 2" xfId="34542" xr:uid="{00000000-0005-0000-0000-000046E20000}"/>
    <cellStyle name="Normal 8 7 2 2 3 2 2" xfId="34543" xr:uid="{00000000-0005-0000-0000-000047E20000}"/>
    <cellStyle name="Normal 8 7 2 2 3 3" xfId="34544" xr:uid="{00000000-0005-0000-0000-000048E20000}"/>
    <cellStyle name="Normal 8 7 2 2 4" xfId="34545" xr:uid="{00000000-0005-0000-0000-000049E20000}"/>
    <cellStyle name="Normal 8 7 2 2 4 2" xfId="34546" xr:uid="{00000000-0005-0000-0000-00004AE20000}"/>
    <cellStyle name="Normal 8 7 2 2 5" xfId="34547" xr:uid="{00000000-0005-0000-0000-00004BE20000}"/>
    <cellStyle name="Normal 8 7 2 3" xfId="34548" xr:uid="{00000000-0005-0000-0000-00004CE20000}"/>
    <cellStyle name="Normal 8 7 2 3 2" xfId="34549" xr:uid="{00000000-0005-0000-0000-00004DE20000}"/>
    <cellStyle name="Normal 8 7 2 3 2 2" xfId="34550" xr:uid="{00000000-0005-0000-0000-00004EE20000}"/>
    <cellStyle name="Normal 8 7 2 3 2 2 2" xfId="34551" xr:uid="{00000000-0005-0000-0000-00004FE20000}"/>
    <cellStyle name="Normal 8 7 2 3 2 3" xfId="34552" xr:uid="{00000000-0005-0000-0000-000050E20000}"/>
    <cellStyle name="Normal 8 7 2 3 3" xfId="34553" xr:uid="{00000000-0005-0000-0000-000051E20000}"/>
    <cellStyle name="Normal 8 7 2 3 3 2" xfId="34554" xr:uid="{00000000-0005-0000-0000-000052E20000}"/>
    <cellStyle name="Normal 8 7 2 3 4" xfId="34555" xr:uid="{00000000-0005-0000-0000-000053E20000}"/>
    <cellStyle name="Normal 8 7 2 4" xfId="34556" xr:uid="{00000000-0005-0000-0000-000054E20000}"/>
    <cellStyle name="Normal 8 7 2 4 2" xfId="34557" xr:uid="{00000000-0005-0000-0000-000055E20000}"/>
    <cellStyle name="Normal 8 7 2 4 2 2" xfId="34558" xr:uid="{00000000-0005-0000-0000-000056E20000}"/>
    <cellStyle name="Normal 8 7 2 4 3" xfId="34559" xr:uid="{00000000-0005-0000-0000-000057E20000}"/>
    <cellStyle name="Normal 8 7 2 5" xfId="34560" xr:uid="{00000000-0005-0000-0000-000058E20000}"/>
    <cellStyle name="Normal 8 7 2 5 2" xfId="34561" xr:uid="{00000000-0005-0000-0000-000059E20000}"/>
    <cellStyle name="Normal 8 7 2 6" xfId="34562" xr:uid="{00000000-0005-0000-0000-00005AE20000}"/>
    <cellStyle name="Normal 8 7 3" xfId="1854" xr:uid="{00000000-0005-0000-0000-00005BE20000}"/>
    <cellStyle name="Normal 8 7 3 2" xfId="1855" xr:uid="{00000000-0005-0000-0000-00005CE20000}"/>
    <cellStyle name="Normal 8 7 3 2 2" xfId="34563" xr:uid="{00000000-0005-0000-0000-00005DE20000}"/>
    <cellStyle name="Normal 8 7 3 2 2 2" xfId="34564" xr:uid="{00000000-0005-0000-0000-00005EE20000}"/>
    <cellStyle name="Normal 8 7 3 2 2 2 2" xfId="34565" xr:uid="{00000000-0005-0000-0000-00005FE20000}"/>
    <cellStyle name="Normal 8 7 3 2 2 3" xfId="34566" xr:uid="{00000000-0005-0000-0000-000060E20000}"/>
    <cellStyle name="Normal 8 7 3 2 3" xfId="34567" xr:uid="{00000000-0005-0000-0000-000061E20000}"/>
    <cellStyle name="Normal 8 7 3 2 3 2" xfId="34568" xr:uid="{00000000-0005-0000-0000-000062E20000}"/>
    <cellStyle name="Normal 8 7 3 2 4" xfId="34569" xr:uid="{00000000-0005-0000-0000-000063E20000}"/>
    <cellStyle name="Normal 8 7 3 3" xfId="34570" xr:uid="{00000000-0005-0000-0000-000064E20000}"/>
    <cellStyle name="Normal 8 7 3 3 2" xfId="34571" xr:uid="{00000000-0005-0000-0000-000065E20000}"/>
    <cellStyle name="Normal 8 7 3 3 2 2" xfId="34572" xr:uid="{00000000-0005-0000-0000-000066E20000}"/>
    <cellStyle name="Normal 8 7 3 3 3" xfId="34573" xr:uid="{00000000-0005-0000-0000-000067E20000}"/>
    <cellStyle name="Normal 8 7 3 4" xfId="34574" xr:uid="{00000000-0005-0000-0000-000068E20000}"/>
    <cellStyle name="Normal 8 7 3 4 2" xfId="34575" xr:uid="{00000000-0005-0000-0000-000069E20000}"/>
    <cellStyle name="Normal 8 7 3 5" xfId="34576" xr:uid="{00000000-0005-0000-0000-00006AE20000}"/>
    <cellStyle name="Normal 8 7 4" xfId="1856" xr:uid="{00000000-0005-0000-0000-00006BE20000}"/>
    <cellStyle name="Normal 8 7 4 2" xfId="1857" xr:uid="{00000000-0005-0000-0000-00006CE20000}"/>
    <cellStyle name="Normal 8 7 4 2 2" xfId="34577" xr:uid="{00000000-0005-0000-0000-00006DE20000}"/>
    <cellStyle name="Normal 8 7 4 2 2 2" xfId="34578" xr:uid="{00000000-0005-0000-0000-00006EE20000}"/>
    <cellStyle name="Normal 8 7 4 2 3" xfId="34579" xr:uid="{00000000-0005-0000-0000-00006FE20000}"/>
    <cellStyle name="Normal 8 7 4 3" xfId="34580" xr:uid="{00000000-0005-0000-0000-000070E20000}"/>
    <cellStyle name="Normal 8 7 4 3 2" xfId="34581" xr:uid="{00000000-0005-0000-0000-000071E20000}"/>
    <cellStyle name="Normal 8 7 4 4" xfId="34582" xr:uid="{00000000-0005-0000-0000-000072E20000}"/>
    <cellStyle name="Normal 8 7 5" xfId="1858" xr:uid="{00000000-0005-0000-0000-000073E20000}"/>
    <cellStyle name="Normal 8 7 5 2" xfId="1859" xr:uid="{00000000-0005-0000-0000-000074E20000}"/>
    <cellStyle name="Normal 8 7 5 2 2" xfId="34583" xr:uid="{00000000-0005-0000-0000-000075E20000}"/>
    <cellStyle name="Normal 8 7 5 3" xfId="34584" xr:uid="{00000000-0005-0000-0000-000076E20000}"/>
    <cellStyle name="Normal 8 7 6" xfId="1860" xr:uid="{00000000-0005-0000-0000-000077E20000}"/>
    <cellStyle name="Normal 8 7 6 2" xfId="1861" xr:uid="{00000000-0005-0000-0000-000078E20000}"/>
    <cellStyle name="Normal 8 7 7" xfId="34585" xr:uid="{00000000-0005-0000-0000-000079E20000}"/>
    <cellStyle name="Normal 8 8" xfId="1862" xr:uid="{00000000-0005-0000-0000-00007AE20000}"/>
    <cellStyle name="Normal 8 8 2" xfId="1863" xr:uid="{00000000-0005-0000-0000-00007BE20000}"/>
    <cellStyle name="Normal 8 8 2 2" xfId="1864" xr:uid="{00000000-0005-0000-0000-00007CE20000}"/>
    <cellStyle name="Normal 8 8 2 2 2" xfId="34586" xr:uid="{00000000-0005-0000-0000-00007DE20000}"/>
    <cellStyle name="Normal 8 8 2 2 2 2" xfId="34587" xr:uid="{00000000-0005-0000-0000-00007EE20000}"/>
    <cellStyle name="Normal 8 8 2 2 2 2 2" xfId="34588" xr:uid="{00000000-0005-0000-0000-00007FE20000}"/>
    <cellStyle name="Normal 8 8 2 2 2 3" xfId="34589" xr:uid="{00000000-0005-0000-0000-000080E20000}"/>
    <cellStyle name="Normal 8 8 2 2 3" xfId="34590" xr:uid="{00000000-0005-0000-0000-000081E20000}"/>
    <cellStyle name="Normal 8 8 2 2 3 2" xfId="34591" xr:uid="{00000000-0005-0000-0000-000082E20000}"/>
    <cellStyle name="Normal 8 8 2 2 4" xfId="34592" xr:uid="{00000000-0005-0000-0000-000083E20000}"/>
    <cellStyle name="Normal 8 8 2 3" xfId="34593" xr:uid="{00000000-0005-0000-0000-000084E20000}"/>
    <cellStyle name="Normal 8 8 2 3 2" xfId="34594" xr:uid="{00000000-0005-0000-0000-000085E20000}"/>
    <cellStyle name="Normal 8 8 2 3 2 2" xfId="34595" xr:uid="{00000000-0005-0000-0000-000086E20000}"/>
    <cellStyle name="Normal 8 8 2 3 3" xfId="34596" xr:uid="{00000000-0005-0000-0000-000087E20000}"/>
    <cellStyle name="Normal 8 8 2 4" xfId="34597" xr:uid="{00000000-0005-0000-0000-000088E20000}"/>
    <cellStyle name="Normal 8 8 2 4 2" xfId="34598" xr:uid="{00000000-0005-0000-0000-000089E20000}"/>
    <cellStyle name="Normal 8 8 2 5" xfId="34599" xr:uid="{00000000-0005-0000-0000-00008AE20000}"/>
    <cellStyle name="Normal 8 8 3" xfId="1865" xr:uid="{00000000-0005-0000-0000-00008BE20000}"/>
    <cellStyle name="Normal 8 8 3 2" xfId="1866" xr:uid="{00000000-0005-0000-0000-00008CE20000}"/>
    <cellStyle name="Normal 8 8 3 2 2" xfId="34600" xr:uid="{00000000-0005-0000-0000-00008DE20000}"/>
    <cellStyle name="Normal 8 8 3 2 2 2" xfId="34601" xr:uid="{00000000-0005-0000-0000-00008EE20000}"/>
    <cellStyle name="Normal 8 8 3 2 3" xfId="34602" xr:uid="{00000000-0005-0000-0000-00008FE20000}"/>
    <cellStyle name="Normal 8 8 3 3" xfId="34603" xr:uid="{00000000-0005-0000-0000-000090E20000}"/>
    <cellStyle name="Normal 8 8 3 3 2" xfId="34604" xr:uid="{00000000-0005-0000-0000-000091E20000}"/>
    <cellStyle name="Normal 8 8 3 4" xfId="34605" xr:uid="{00000000-0005-0000-0000-000092E20000}"/>
    <cellStyle name="Normal 8 8 4" xfId="1867" xr:uid="{00000000-0005-0000-0000-000093E20000}"/>
    <cellStyle name="Normal 8 8 4 2" xfId="1868" xr:uid="{00000000-0005-0000-0000-000094E20000}"/>
    <cellStyle name="Normal 8 8 4 2 2" xfId="34606" xr:uid="{00000000-0005-0000-0000-000095E20000}"/>
    <cellStyle name="Normal 8 8 4 3" xfId="34607" xr:uid="{00000000-0005-0000-0000-000096E20000}"/>
    <cellStyle name="Normal 8 8 5" xfId="1869" xr:uid="{00000000-0005-0000-0000-000097E20000}"/>
    <cellStyle name="Normal 8 8 5 2" xfId="1870" xr:uid="{00000000-0005-0000-0000-000098E20000}"/>
    <cellStyle name="Normal 8 8 6" xfId="1871" xr:uid="{00000000-0005-0000-0000-000099E20000}"/>
    <cellStyle name="Normal 8 8 6 2" xfId="1872" xr:uid="{00000000-0005-0000-0000-00009AE20000}"/>
    <cellStyle name="Normal 8 9" xfId="1873" xr:uid="{00000000-0005-0000-0000-00009BE20000}"/>
    <cellStyle name="Normal 8 9 2" xfId="1874" xr:uid="{00000000-0005-0000-0000-00009CE20000}"/>
    <cellStyle name="Normal 8 9 2 2" xfId="1875" xr:uid="{00000000-0005-0000-0000-00009DE20000}"/>
    <cellStyle name="Normal 8 9 2 2 2" xfId="34608" xr:uid="{00000000-0005-0000-0000-00009EE20000}"/>
    <cellStyle name="Normal 8 9 2 2 2 2" xfId="34609" xr:uid="{00000000-0005-0000-0000-00009FE20000}"/>
    <cellStyle name="Normal 8 9 2 2 3" xfId="34610" xr:uid="{00000000-0005-0000-0000-0000A0E20000}"/>
    <cellStyle name="Normal 8 9 2 3" xfId="34611" xr:uid="{00000000-0005-0000-0000-0000A1E20000}"/>
    <cellStyle name="Normal 8 9 2 3 2" xfId="34612" xr:uid="{00000000-0005-0000-0000-0000A2E20000}"/>
    <cellStyle name="Normal 8 9 2 4" xfId="34613" xr:uid="{00000000-0005-0000-0000-0000A3E20000}"/>
    <cellStyle name="Normal 8 9 3" xfId="1876" xr:uid="{00000000-0005-0000-0000-0000A4E20000}"/>
    <cellStyle name="Normal 8 9 3 2" xfId="1877" xr:uid="{00000000-0005-0000-0000-0000A5E20000}"/>
    <cellStyle name="Normal 8 9 3 2 2" xfId="34614" xr:uid="{00000000-0005-0000-0000-0000A6E20000}"/>
    <cellStyle name="Normal 8 9 3 3" xfId="34615" xr:uid="{00000000-0005-0000-0000-0000A7E20000}"/>
    <cellStyle name="Normal 8 9 4" xfId="1878" xr:uid="{00000000-0005-0000-0000-0000A8E20000}"/>
    <cellStyle name="Normal 8 9 4 2" xfId="1879" xr:uid="{00000000-0005-0000-0000-0000A9E20000}"/>
    <cellStyle name="Normal 8 9 5" xfId="1880" xr:uid="{00000000-0005-0000-0000-0000AAE20000}"/>
    <cellStyle name="Normal 8 9 5 2" xfId="1881" xr:uid="{00000000-0005-0000-0000-0000ABE20000}"/>
    <cellStyle name="Normal 8 9 6" xfId="1882" xr:uid="{00000000-0005-0000-0000-0000ACE20000}"/>
    <cellStyle name="Normal 8 9 6 2" xfId="1883" xr:uid="{00000000-0005-0000-0000-0000ADE20000}"/>
    <cellStyle name="Normal 80" xfId="58260" xr:uid="{00000000-0005-0000-0000-0000AEE20000}"/>
    <cellStyle name="Normal 80 2" xfId="58261" xr:uid="{00000000-0005-0000-0000-0000AFE20000}"/>
    <cellStyle name="Normal 80 2 2" xfId="58262" xr:uid="{00000000-0005-0000-0000-0000B0E20000}"/>
    <cellStyle name="Normal 80 2 2 2" xfId="58263" xr:uid="{00000000-0005-0000-0000-0000B1E20000}"/>
    <cellStyle name="Normal 80 2 2 3" xfId="58264" xr:uid="{00000000-0005-0000-0000-0000B2E20000}"/>
    <cellStyle name="Normal 80 2 3" xfId="58265" xr:uid="{00000000-0005-0000-0000-0000B3E20000}"/>
    <cellStyle name="Normal 80 2 3 2" xfId="58266" xr:uid="{00000000-0005-0000-0000-0000B4E20000}"/>
    <cellStyle name="Normal 80 2 3 3" xfId="58267" xr:uid="{00000000-0005-0000-0000-0000B5E20000}"/>
    <cellStyle name="Normal 80 2 4" xfId="58268" xr:uid="{00000000-0005-0000-0000-0000B6E20000}"/>
    <cellStyle name="Normal 80 2 4 2" xfId="58269" xr:uid="{00000000-0005-0000-0000-0000B7E20000}"/>
    <cellStyle name="Normal 80 2 4 3" xfId="58270" xr:uid="{00000000-0005-0000-0000-0000B8E20000}"/>
    <cellStyle name="Normal 80 2 5" xfId="58271" xr:uid="{00000000-0005-0000-0000-0000B9E20000}"/>
    <cellStyle name="Normal 80 2 5 2" xfId="58272" xr:uid="{00000000-0005-0000-0000-0000BAE20000}"/>
    <cellStyle name="Normal 80 2 5 3" xfId="58273" xr:uid="{00000000-0005-0000-0000-0000BBE20000}"/>
    <cellStyle name="Normal 80 2 6" xfId="58274" xr:uid="{00000000-0005-0000-0000-0000BCE20000}"/>
    <cellStyle name="Normal 80 2 6 2" xfId="58275" xr:uid="{00000000-0005-0000-0000-0000BDE20000}"/>
    <cellStyle name="Normal 80 2 6 3" xfId="58276" xr:uid="{00000000-0005-0000-0000-0000BEE20000}"/>
    <cellStyle name="Normal 80 2 7" xfId="58277" xr:uid="{00000000-0005-0000-0000-0000BFE20000}"/>
    <cellStyle name="Normal 80 2 7 2" xfId="58278" xr:uid="{00000000-0005-0000-0000-0000C0E20000}"/>
    <cellStyle name="Normal 80 2 7 3" xfId="58279" xr:uid="{00000000-0005-0000-0000-0000C1E20000}"/>
    <cellStyle name="Normal 80 2 8" xfId="58280" xr:uid="{00000000-0005-0000-0000-0000C2E20000}"/>
    <cellStyle name="Normal 80 2 9" xfId="58281" xr:uid="{00000000-0005-0000-0000-0000C3E20000}"/>
    <cellStyle name="Normal 80 3" xfId="58282" xr:uid="{00000000-0005-0000-0000-0000C4E20000}"/>
    <cellStyle name="Normal 80 3 2" xfId="58283" xr:uid="{00000000-0005-0000-0000-0000C5E20000}"/>
    <cellStyle name="Normal 80 3 2 2" xfId="58284" xr:uid="{00000000-0005-0000-0000-0000C6E20000}"/>
    <cellStyle name="Normal 80 3 2 3" xfId="58285" xr:uid="{00000000-0005-0000-0000-0000C7E20000}"/>
    <cellStyle name="Normal 80 3 3" xfId="58286" xr:uid="{00000000-0005-0000-0000-0000C8E20000}"/>
    <cellStyle name="Normal 80 3 3 2" xfId="58287" xr:uid="{00000000-0005-0000-0000-0000C9E20000}"/>
    <cellStyle name="Normal 80 3 3 3" xfId="58288" xr:uid="{00000000-0005-0000-0000-0000CAE20000}"/>
    <cellStyle name="Normal 80 3 4" xfId="58289" xr:uid="{00000000-0005-0000-0000-0000CBE20000}"/>
    <cellStyle name="Normal 80 3 4 2" xfId="58290" xr:uid="{00000000-0005-0000-0000-0000CCE20000}"/>
    <cellStyle name="Normal 80 3 4 3" xfId="58291" xr:uid="{00000000-0005-0000-0000-0000CDE20000}"/>
    <cellStyle name="Normal 80 3 5" xfId="58292" xr:uid="{00000000-0005-0000-0000-0000CEE20000}"/>
    <cellStyle name="Normal 80 3 5 2" xfId="58293" xr:uid="{00000000-0005-0000-0000-0000CFE20000}"/>
    <cellStyle name="Normal 80 3 5 3" xfId="58294" xr:uid="{00000000-0005-0000-0000-0000D0E20000}"/>
    <cellStyle name="Normal 80 3 6" xfId="58295" xr:uid="{00000000-0005-0000-0000-0000D1E20000}"/>
    <cellStyle name="Normal 80 3 6 2" xfId="58296" xr:uid="{00000000-0005-0000-0000-0000D2E20000}"/>
    <cellStyle name="Normal 80 3 6 3" xfId="58297" xr:uid="{00000000-0005-0000-0000-0000D3E20000}"/>
    <cellStyle name="Normal 80 3 7" xfId="58298" xr:uid="{00000000-0005-0000-0000-0000D4E20000}"/>
    <cellStyle name="Normal 80 3 8" xfId="58299" xr:uid="{00000000-0005-0000-0000-0000D5E20000}"/>
    <cellStyle name="Normal 80 4" xfId="58300" xr:uid="{00000000-0005-0000-0000-0000D6E20000}"/>
    <cellStyle name="Normal 80 4 2" xfId="58301" xr:uid="{00000000-0005-0000-0000-0000D7E20000}"/>
    <cellStyle name="Normal 80 4 2 2" xfId="58302" xr:uid="{00000000-0005-0000-0000-0000D8E20000}"/>
    <cellStyle name="Normal 80 4 2 3" xfId="58303" xr:uid="{00000000-0005-0000-0000-0000D9E20000}"/>
    <cellStyle name="Normal 80 4 3" xfId="58304" xr:uid="{00000000-0005-0000-0000-0000DAE20000}"/>
    <cellStyle name="Normal 80 4 4" xfId="58305" xr:uid="{00000000-0005-0000-0000-0000DBE20000}"/>
    <cellStyle name="Normal 80 5" xfId="58306" xr:uid="{00000000-0005-0000-0000-0000DCE20000}"/>
    <cellStyle name="Normal 80 5 2" xfId="58307" xr:uid="{00000000-0005-0000-0000-0000DDE20000}"/>
    <cellStyle name="Normal 80 5 2 2" xfId="58308" xr:uid="{00000000-0005-0000-0000-0000DEE20000}"/>
    <cellStyle name="Normal 80 5 2 3" xfId="58309" xr:uid="{00000000-0005-0000-0000-0000DFE20000}"/>
    <cellStyle name="Normal 80 5 3" xfId="58310" xr:uid="{00000000-0005-0000-0000-0000E0E20000}"/>
    <cellStyle name="Normal 80 5 4" xfId="58311" xr:uid="{00000000-0005-0000-0000-0000E1E20000}"/>
    <cellStyle name="Normal 80 6" xfId="58312" xr:uid="{00000000-0005-0000-0000-0000E2E20000}"/>
    <cellStyle name="Normal 80 6 2" xfId="58313" xr:uid="{00000000-0005-0000-0000-0000E3E20000}"/>
    <cellStyle name="Normal 80 6 2 2" xfId="58314" xr:uid="{00000000-0005-0000-0000-0000E4E20000}"/>
    <cellStyle name="Normal 80 6 2 3" xfId="58315" xr:uid="{00000000-0005-0000-0000-0000E5E20000}"/>
    <cellStyle name="Normal 80 6 3" xfId="58316" xr:uid="{00000000-0005-0000-0000-0000E6E20000}"/>
    <cellStyle name="Normal 80 6 4" xfId="58317" xr:uid="{00000000-0005-0000-0000-0000E7E20000}"/>
    <cellStyle name="Normal 80 7" xfId="58318" xr:uid="{00000000-0005-0000-0000-0000E8E20000}"/>
    <cellStyle name="Normal 80 7 2" xfId="58319" xr:uid="{00000000-0005-0000-0000-0000E9E20000}"/>
    <cellStyle name="Normal 80 7 3" xfId="58320" xr:uid="{00000000-0005-0000-0000-0000EAE20000}"/>
    <cellStyle name="Normal 80 8" xfId="58321" xr:uid="{00000000-0005-0000-0000-0000EBE20000}"/>
    <cellStyle name="Normal 80 9" xfId="58322" xr:uid="{00000000-0005-0000-0000-0000ECE20000}"/>
    <cellStyle name="Normal 81" xfId="58323" xr:uid="{00000000-0005-0000-0000-0000EDE20000}"/>
    <cellStyle name="Normal 81 2" xfId="58324" xr:uid="{00000000-0005-0000-0000-0000EEE20000}"/>
    <cellStyle name="Normal 81 3" xfId="58325" xr:uid="{00000000-0005-0000-0000-0000EFE20000}"/>
    <cellStyle name="Normal 82" xfId="58326" xr:uid="{00000000-0005-0000-0000-0000F0E20000}"/>
    <cellStyle name="Normal 82 2" xfId="58327" xr:uid="{00000000-0005-0000-0000-0000F1E20000}"/>
    <cellStyle name="Normal 82 3" xfId="58328" xr:uid="{00000000-0005-0000-0000-0000F2E20000}"/>
    <cellStyle name="Normal 83" xfId="58329" xr:uid="{00000000-0005-0000-0000-0000F3E20000}"/>
    <cellStyle name="Normal 83 2" xfId="58330" xr:uid="{00000000-0005-0000-0000-0000F4E20000}"/>
    <cellStyle name="Normal 83 2 2" xfId="58331" xr:uid="{00000000-0005-0000-0000-0000F5E20000}"/>
    <cellStyle name="Normal 83 2 2 2" xfId="58332" xr:uid="{00000000-0005-0000-0000-0000F6E20000}"/>
    <cellStyle name="Normal 83 2 2 3" xfId="58333" xr:uid="{00000000-0005-0000-0000-0000F7E20000}"/>
    <cellStyle name="Normal 83 2 3" xfId="58334" xr:uid="{00000000-0005-0000-0000-0000F8E20000}"/>
    <cellStyle name="Normal 83 2 3 2" xfId="58335" xr:uid="{00000000-0005-0000-0000-0000F9E20000}"/>
    <cellStyle name="Normal 83 2 3 3" xfId="58336" xr:uid="{00000000-0005-0000-0000-0000FAE20000}"/>
    <cellStyle name="Normal 83 2 4" xfId="58337" xr:uid="{00000000-0005-0000-0000-0000FBE20000}"/>
    <cellStyle name="Normal 83 2 4 2" xfId="58338" xr:uid="{00000000-0005-0000-0000-0000FCE20000}"/>
    <cellStyle name="Normal 83 2 4 3" xfId="58339" xr:uid="{00000000-0005-0000-0000-0000FDE20000}"/>
    <cellStyle name="Normal 83 2 5" xfId="58340" xr:uid="{00000000-0005-0000-0000-0000FEE20000}"/>
    <cellStyle name="Normal 83 2 5 2" xfId="58341" xr:uid="{00000000-0005-0000-0000-0000FFE20000}"/>
    <cellStyle name="Normal 83 2 5 3" xfId="58342" xr:uid="{00000000-0005-0000-0000-000000E30000}"/>
    <cellStyle name="Normal 83 2 6" xfId="58343" xr:uid="{00000000-0005-0000-0000-000001E30000}"/>
    <cellStyle name="Normal 83 2 6 2" xfId="58344" xr:uid="{00000000-0005-0000-0000-000002E30000}"/>
    <cellStyle name="Normal 83 2 6 3" xfId="58345" xr:uid="{00000000-0005-0000-0000-000003E30000}"/>
    <cellStyle name="Normal 83 2 7" xfId="58346" xr:uid="{00000000-0005-0000-0000-000004E30000}"/>
    <cellStyle name="Normal 83 2 7 2" xfId="58347" xr:uid="{00000000-0005-0000-0000-000005E30000}"/>
    <cellStyle name="Normal 83 2 7 3" xfId="58348" xr:uid="{00000000-0005-0000-0000-000006E30000}"/>
    <cellStyle name="Normal 83 2 8" xfId="58349" xr:uid="{00000000-0005-0000-0000-000007E30000}"/>
    <cellStyle name="Normal 83 2 9" xfId="58350" xr:uid="{00000000-0005-0000-0000-000008E30000}"/>
    <cellStyle name="Normal 83 3" xfId="58351" xr:uid="{00000000-0005-0000-0000-000009E30000}"/>
    <cellStyle name="Normal 83 3 2" xfId="58352" xr:uid="{00000000-0005-0000-0000-00000AE30000}"/>
    <cellStyle name="Normal 83 3 2 2" xfId="58353" xr:uid="{00000000-0005-0000-0000-00000BE30000}"/>
    <cellStyle name="Normal 83 3 2 3" xfId="58354" xr:uid="{00000000-0005-0000-0000-00000CE30000}"/>
    <cellStyle name="Normal 83 3 3" xfId="58355" xr:uid="{00000000-0005-0000-0000-00000DE30000}"/>
    <cellStyle name="Normal 83 3 3 2" xfId="58356" xr:uid="{00000000-0005-0000-0000-00000EE30000}"/>
    <cellStyle name="Normal 83 3 3 3" xfId="58357" xr:uid="{00000000-0005-0000-0000-00000FE30000}"/>
    <cellStyle name="Normal 83 3 4" xfId="58358" xr:uid="{00000000-0005-0000-0000-000010E30000}"/>
    <cellStyle name="Normal 83 3 4 2" xfId="58359" xr:uid="{00000000-0005-0000-0000-000011E30000}"/>
    <cellStyle name="Normal 83 3 4 3" xfId="58360" xr:uid="{00000000-0005-0000-0000-000012E30000}"/>
    <cellStyle name="Normal 83 3 5" xfId="58361" xr:uid="{00000000-0005-0000-0000-000013E30000}"/>
    <cellStyle name="Normal 83 3 5 2" xfId="58362" xr:uid="{00000000-0005-0000-0000-000014E30000}"/>
    <cellStyle name="Normal 83 3 5 3" xfId="58363" xr:uid="{00000000-0005-0000-0000-000015E30000}"/>
    <cellStyle name="Normal 83 3 6" xfId="58364" xr:uid="{00000000-0005-0000-0000-000016E30000}"/>
    <cellStyle name="Normal 83 3 6 2" xfId="58365" xr:uid="{00000000-0005-0000-0000-000017E30000}"/>
    <cellStyle name="Normal 83 3 6 3" xfId="58366" xr:uid="{00000000-0005-0000-0000-000018E30000}"/>
    <cellStyle name="Normal 83 3 7" xfId="58367" xr:uid="{00000000-0005-0000-0000-000019E30000}"/>
    <cellStyle name="Normal 83 3 8" xfId="58368" xr:uid="{00000000-0005-0000-0000-00001AE30000}"/>
    <cellStyle name="Normal 83 4" xfId="58369" xr:uid="{00000000-0005-0000-0000-00001BE30000}"/>
    <cellStyle name="Normal 83 4 2" xfId="58370" xr:uid="{00000000-0005-0000-0000-00001CE30000}"/>
    <cellStyle name="Normal 83 4 2 2" xfId="58371" xr:uid="{00000000-0005-0000-0000-00001DE30000}"/>
    <cellStyle name="Normal 83 4 2 3" xfId="58372" xr:uid="{00000000-0005-0000-0000-00001EE30000}"/>
    <cellStyle name="Normal 83 4 3" xfId="58373" xr:uid="{00000000-0005-0000-0000-00001FE30000}"/>
    <cellStyle name="Normal 83 4 4" xfId="58374" xr:uid="{00000000-0005-0000-0000-000020E30000}"/>
    <cellStyle name="Normal 83 5" xfId="58375" xr:uid="{00000000-0005-0000-0000-000021E30000}"/>
    <cellStyle name="Normal 83 5 2" xfId="58376" xr:uid="{00000000-0005-0000-0000-000022E30000}"/>
    <cellStyle name="Normal 83 5 2 2" xfId="58377" xr:uid="{00000000-0005-0000-0000-000023E30000}"/>
    <cellStyle name="Normal 83 5 2 3" xfId="58378" xr:uid="{00000000-0005-0000-0000-000024E30000}"/>
    <cellStyle name="Normal 83 5 3" xfId="58379" xr:uid="{00000000-0005-0000-0000-000025E30000}"/>
    <cellStyle name="Normal 83 5 4" xfId="58380" xr:uid="{00000000-0005-0000-0000-000026E30000}"/>
    <cellStyle name="Normal 83 6" xfId="58381" xr:uid="{00000000-0005-0000-0000-000027E30000}"/>
    <cellStyle name="Normal 83 6 2" xfId="58382" xr:uid="{00000000-0005-0000-0000-000028E30000}"/>
    <cellStyle name="Normal 83 6 2 2" xfId="58383" xr:uid="{00000000-0005-0000-0000-000029E30000}"/>
    <cellStyle name="Normal 83 6 2 3" xfId="58384" xr:uid="{00000000-0005-0000-0000-00002AE30000}"/>
    <cellStyle name="Normal 83 6 3" xfId="58385" xr:uid="{00000000-0005-0000-0000-00002BE30000}"/>
    <cellStyle name="Normal 83 6 4" xfId="58386" xr:uid="{00000000-0005-0000-0000-00002CE30000}"/>
    <cellStyle name="Normal 83 7" xfId="58387" xr:uid="{00000000-0005-0000-0000-00002DE30000}"/>
    <cellStyle name="Normal 83 7 2" xfId="58388" xr:uid="{00000000-0005-0000-0000-00002EE30000}"/>
    <cellStyle name="Normal 83 7 3" xfId="58389" xr:uid="{00000000-0005-0000-0000-00002FE30000}"/>
    <cellStyle name="Normal 83 8" xfId="58390" xr:uid="{00000000-0005-0000-0000-000030E30000}"/>
    <cellStyle name="Normal 83 9" xfId="58391" xr:uid="{00000000-0005-0000-0000-000031E30000}"/>
    <cellStyle name="Normal 84" xfId="58392" xr:uid="{00000000-0005-0000-0000-000032E30000}"/>
    <cellStyle name="Normal 84 10" xfId="58393" xr:uid="{00000000-0005-0000-0000-000033E30000}"/>
    <cellStyle name="Normal 84 2" xfId="58394" xr:uid="{00000000-0005-0000-0000-000034E30000}"/>
    <cellStyle name="Normal 84 2 2" xfId="58395" xr:uid="{00000000-0005-0000-0000-000035E30000}"/>
    <cellStyle name="Normal 84 2 2 2" xfId="58396" xr:uid="{00000000-0005-0000-0000-000036E30000}"/>
    <cellStyle name="Normal 84 2 2 3" xfId="58397" xr:uid="{00000000-0005-0000-0000-000037E30000}"/>
    <cellStyle name="Normal 84 2 3" xfId="58398" xr:uid="{00000000-0005-0000-0000-000038E30000}"/>
    <cellStyle name="Normal 84 2 4" xfId="58399" xr:uid="{00000000-0005-0000-0000-000039E30000}"/>
    <cellStyle name="Normal 84 3" xfId="58400" xr:uid="{00000000-0005-0000-0000-00003AE30000}"/>
    <cellStyle name="Normal 84 3 2" xfId="58401" xr:uid="{00000000-0005-0000-0000-00003BE30000}"/>
    <cellStyle name="Normal 84 3 2 2" xfId="58402" xr:uid="{00000000-0005-0000-0000-00003CE30000}"/>
    <cellStyle name="Normal 84 3 2 3" xfId="58403" xr:uid="{00000000-0005-0000-0000-00003DE30000}"/>
    <cellStyle name="Normal 84 3 3" xfId="58404" xr:uid="{00000000-0005-0000-0000-00003EE30000}"/>
    <cellStyle name="Normal 84 3 3 2" xfId="58405" xr:uid="{00000000-0005-0000-0000-00003FE30000}"/>
    <cellStyle name="Normal 84 3 3 3" xfId="58406" xr:uid="{00000000-0005-0000-0000-000040E30000}"/>
    <cellStyle name="Normal 84 3 4" xfId="58407" xr:uid="{00000000-0005-0000-0000-000041E30000}"/>
    <cellStyle name="Normal 84 3 4 2" xfId="58408" xr:uid="{00000000-0005-0000-0000-000042E30000}"/>
    <cellStyle name="Normal 84 3 4 3" xfId="58409" xr:uid="{00000000-0005-0000-0000-000043E30000}"/>
    <cellStyle name="Normal 84 3 5" xfId="58410" xr:uid="{00000000-0005-0000-0000-000044E30000}"/>
    <cellStyle name="Normal 84 3 5 2" xfId="58411" xr:uid="{00000000-0005-0000-0000-000045E30000}"/>
    <cellStyle name="Normal 84 3 5 3" xfId="58412" xr:uid="{00000000-0005-0000-0000-000046E30000}"/>
    <cellStyle name="Normal 84 3 6" xfId="58413" xr:uid="{00000000-0005-0000-0000-000047E30000}"/>
    <cellStyle name="Normal 84 3 7" xfId="58414" xr:uid="{00000000-0005-0000-0000-000048E30000}"/>
    <cellStyle name="Normal 84 4" xfId="58415" xr:uid="{00000000-0005-0000-0000-000049E30000}"/>
    <cellStyle name="Normal 84 4 2" xfId="58416" xr:uid="{00000000-0005-0000-0000-00004AE30000}"/>
    <cellStyle name="Normal 84 4 2 2" xfId="58417" xr:uid="{00000000-0005-0000-0000-00004BE30000}"/>
    <cellStyle name="Normal 84 4 2 3" xfId="58418" xr:uid="{00000000-0005-0000-0000-00004CE30000}"/>
    <cellStyle name="Normal 84 4 3" xfId="58419" xr:uid="{00000000-0005-0000-0000-00004DE30000}"/>
    <cellStyle name="Normal 84 4 4" xfId="58420" xr:uid="{00000000-0005-0000-0000-00004EE30000}"/>
    <cellStyle name="Normal 84 5" xfId="58421" xr:uid="{00000000-0005-0000-0000-00004FE30000}"/>
    <cellStyle name="Normal 84 5 2" xfId="58422" xr:uid="{00000000-0005-0000-0000-000050E30000}"/>
    <cellStyle name="Normal 84 5 3" xfId="58423" xr:uid="{00000000-0005-0000-0000-000051E30000}"/>
    <cellStyle name="Normal 84 6" xfId="58424" xr:uid="{00000000-0005-0000-0000-000052E30000}"/>
    <cellStyle name="Normal 84 6 2" xfId="58425" xr:uid="{00000000-0005-0000-0000-000053E30000}"/>
    <cellStyle name="Normal 84 6 3" xfId="58426" xr:uid="{00000000-0005-0000-0000-000054E30000}"/>
    <cellStyle name="Normal 84 7" xfId="58427" xr:uid="{00000000-0005-0000-0000-000055E30000}"/>
    <cellStyle name="Normal 84 7 2" xfId="58428" xr:uid="{00000000-0005-0000-0000-000056E30000}"/>
    <cellStyle name="Normal 84 7 3" xfId="58429" xr:uid="{00000000-0005-0000-0000-000057E30000}"/>
    <cellStyle name="Normal 84 8" xfId="58430" xr:uid="{00000000-0005-0000-0000-000058E30000}"/>
    <cellStyle name="Normal 84 8 2" xfId="58431" xr:uid="{00000000-0005-0000-0000-000059E30000}"/>
    <cellStyle name="Normal 84 8 3" xfId="58432" xr:uid="{00000000-0005-0000-0000-00005AE30000}"/>
    <cellStyle name="Normal 84 9" xfId="58433" xr:uid="{00000000-0005-0000-0000-00005BE30000}"/>
    <cellStyle name="Normal 85" xfId="58434" xr:uid="{00000000-0005-0000-0000-00005CE30000}"/>
    <cellStyle name="Normal 85 2" xfId="58435" xr:uid="{00000000-0005-0000-0000-00005DE30000}"/>
    <cellStyle name="Normal 85 2 2" xfId="58436" xr:uid="{00000000-0005-0000-0000-00005EE30000}"/>
    <cellStyle name="Normal 85 2 3" xfId="58437" xr:uid="{00000000-0005-0000-0000-00005FE30000}"/>
    <cellStyle name="Normal 85 3" xfId="58438" xr:uid="{00000000-0005-0000-0000-000060E30000}"/>
    <cellStyle name="Normal 85 3 2" xfId="58439" xr:uid="{00000000-0005-0000-0000-000061E30000}"/>
    <cellStyle name="Normal 85 3 3" xfId="58440" xr:uid="{00000000-0005-0000-0000-000062E30000}"/>
    <cellStyle name="Normal 85 4" xfId="58441" xr:uid="{00000000-0005-0000-0000-000063E30000}"/>
    <cellStyle name="Normal 85 5" xfId="58442" xr:uid="{00000000-0005-0000-0000-000064E30000}"/>
    <cellStyle name="Normal 86" xfId="58443" xr:uid="{00000000-0005-0000-0000-000065E30000}"/>
    <cellStyle name="Normal 86 2" xfId="58444" xr:uid="{00000000-0005-0000-0000-000066E30000}"/>
    <cellStyle name="Normal 86 2 2" xfId="58445" xr:uid="{00000000-0005-0000-0000-000067E30000}"/>
    <cellStyle name="Normal 86 2 3" xfId="58446" xr:uid="{00000000-0005-0000-0000-000068E30000}"/>
    <cellStyle name="Normal 86 3" xfId="58447" xr:uid="{00000000-0005-0000-0000-000069E30000}"/>
    <cellStyle name="Normal 86 3 2" xfId="58448" xr:uid="{00000000-0005-0000-0000-00006AE30000}"/>
    <cellStyle name="Normal 86 3 3" xfId="58449" xr:uid="{00000000-0005-0000-0000-00006BE30000}"/>
    <cellStyle name="Normal 86 4" xfId="58450" xr:uid="{00000000-0005-0000-0000-00006CE30000}"/>
    <cellStyle name="Normal 86 5" xfId="58451" xr:uid="{00000000-0005-0000-0000-00006DE30000}"/>
    <cellStyle name="Normal 87" xfId="58452" xr:uid="{00000000-0005-0000-0000-00006EE30000}"/>
    <cellStyle name="Normal 87 2" xfId="58453" xr:uid="{00000000-0005-0000-0000-00006FE30000}"/>
    <cellStyle name="Normal 87 2 2" xfId="58454" xr:uid="{00000000-0005-0000-0000-000070E30000}"/>
    <cellStyle name="Normal 87 2 3" xfId="58455" xr:uid="{00000000-0005-0000-0000-000071E30000}"/>
    <cellStyle name="Normal 87 3" xfId="58456" xr:uid="{00000000-0005-0000-0000-000072E30000}"/>
    <cellStyle name="Normal 87 3 2" xfId="58457" xr:uid="{00000000-0005-0000-0000-000073E30000}"/>
    <cellStyle name="Normal 87 3 3" xfId="58458" xr:uid="{00000000-0005-0000-0000-000074E30000}"/>
    <cellStyle name="Normal 87 4" xfId="58459" xr:uid="{00000000-0005-0000-0000-000075E30000}"/>
    <cellStyle name="Normal 87 5" xfId="58460" xr:uid="{00000000-0005-0000-0000-000076E30000}"/>
    <cellStyle name="Normal 88" xfId="58461" xr:uid="{00000000-0005-0000-0000-000077E30000}"/>
    <cellStyle name="Normal 88 2" xfId="58462" xr:uid="{00000000-0005-0000-0000-000078E30000}"/>
    <cellStyle name="Normal 88 2 2" xfId="58463" xr:uid="{00000000-0005-0000-0000-000079E30000}"/>
    <cellStyle name="Normal 88 2 3" xfId="58464" xr:uid="{00000000-0005-0000-0000-00007AE30000}"/>
    <cellStyle name="Normal 88 3" xfId="58465" xr:uid="{00000000-0005-0000-0000-00007BE30000}"/>
    <cellStyle name="Normal 88 3 2" xfId="58466" xr:uid="{00000000-0005-0000-0000-00007CE30000}"/>
    <cellStyle name="Normal 88 3 3" xfId="58467" xr:uid="{00000000-0005-0000-0000-00007DE30000}"/>
    <cellStyle name="Normal 88 4" xfId="58468" xr:uid="{00000000-0005-0000-0000-00007EE30000}"/>
    <cellStyle name="Normal 88 5" xfId="58469" xr:uid="{00000000-0005-0000-0000-00007FE30000}"/>
    <cellStyle name="Normal 89" xfId="58470" xr:uid="{00000000-0005-0000-0000-000080E30000}"/>
    <cellStyle name="Normal 89 2" xfId="58471" xr:uid="{00000000-0005-0000-0000-000081E30000}"/>
    <cellStyle name="Normal 89 2 2" xfId="58472" xr:uid="{00000000-0005-0000-0000-000082E30000}"/>
    <cellStyle name="Normal 89 2 3" xfId="58473" xr:uid="{00000000-0005-0000-0000-000083E30000}"/>
    <cellStyle name="Normal 89 3" xfId="58474" xr:uid="{00000000-0005-0000-0000-000084E30000}"/>
    <cellStyle name="Normal 89 3 2" xfId="58475" xr:uid="{00000000-0005-0000-0000-000085E30000}"/>
    <cellStyle name="Normal 89 3 3" xfId="58476" xr:uid="{00000000-0005-0000-0000-000086E30000}"/>
    <cellStyle name="Normal 89 4" xfId="58477" xr:uid="{00000000-0005-0000-0000-000087E30000}"/>
    <cellStyle name="Normal 89 5" xfId="58478" xr:uid="{00000000-0005-0000-0000-000088E30000}"/>
    <cellStyle name="Normal 9" xfId="1884" xr:uid="{00000000-0005-0000-0000-000089E30000}"/>
    <cellStyle name="Normal 9 10" xfId="58479" xr:uid="{00000000-0005-0000-0000-00008AE30000}"/>
    <cellStyle name="Normal 9 10 2" xfId="58480" xr:uid="{00000000-0005-0000-0000-00008BE30000}"/>
    <cellStyle name="Normal 9 10 3" xfId="58481" xr:uid="{00000000-0005-0000-0000-00008CE30000}"/>
    <cellStyle name="Normal 9 11" xfId="58482" xr:uid="{00000000-0005-0000-0000-00008DE30000}"/>
    <cellStyle name="Normal 9 11 2" xfId="58483" xr:uid="{00000000-0005-0000-0000-00008EE30000}"/>
    <cellStyle name="Normal 9 11 3" xfId="58484" xr:uid="{00000000-0005-0000-0000-00008FE30000}"/>
    <cellStyle name="Normal 9 12" xfId="58485" xr:uid="{00000000-0005-0000-0000-000090E30000}"/>
    <cellStyle name="Normal 9 12 2" xfId="58486" xr:uid="{00000000-0005-0000-0000-000091E30000}"/>
    <cellStyle name="Normal 9 12 3" xfId="58487" xr:uid="{00000000-0005-0000-0000-000092E30000}"/>
    <cellStyle name="Normal 9 13" xfId="58488" xr:uid="{00000000-0005-0000-0000-000093E30000}"/>
    <cellStyle name="Normal 9 13 2" xfId="58489" xr:uid="{00000000-0005-0000-0000-000094E30000}"/>
    <cellStyle name="Normal 9 13 3" xfId="58490" xr:uid="{00000000-0005-0000-0000-000095E30000}"/>
    <cellStyle name="Normal 9 14" xfId="58491" xr:uid="{00000000-0005-0000-0000-000096E30000}"/>
    <cellStyle name="Normal 9 14 2" xfId="58492" xr:uid="{00000000-0005-0000-0000-000097E30000}"/>
    <cellStyle name="Normal 9 14 3" xfId="58493" xr:uid="{00000000-0005-0000-0000-000098E30000}"/>
    <cellStyle name="Normal 9 15" xfId="58494" xr:uid="{00000000-0005-0000-0000-000099E30000}"/>
    <cellStyle name="Normal 9 15 2" xfId="58495" xr:uid="{00000000-0005-0000-0000-00009AE30000}"/>
    <cellStyle name="Normal 9 15 3" xfId="58496" xr:uid="{00000000-0005-0000-0000-00009BE30000}"/>
    <cellStyle name="Normal 9 16" xfId="58497" xr:uid="{00000000-0005-0000-0000-00009CE30000}"/>
    <cellStyle name="Normal 9 16 2" xfId="58498" xr:uid="{00000000-0005-0000-0000-00009DE30000}"/>
    <cellStyle name="Normal 9 16 3" xfId="58499" xr:uid="{00000000-0005-0000-0000-00009EE30000}"/>
    <cellStyle name="Normal 9 17" xfId="58500" xr:uid="{00000000-0005-0000-0000-00009FE30000}"/>
    <cellStyle name="Normal 9 17 2" xfId="58501" xr:uid="{00000000-0005-0000-0000-0000A0E30000}"/>
    <cellStyle name="Normal 9 17 3" xfId="58502" xr:uid="{00000000-0005-0000-0000-0000A1E30000}"/>
    <cellStyle name="Normal 9 18" xfId="58503" xr:uid="{00000000-0005-0000-0000-0000A2E30000}"/>
    <cellStyle name="Normal 9 18 2" xfId="58504" xr:uid="{00000000-0005-0000-0000-0000A3E30000}"/>
    <cellStyle name="Normal 9 18 3" xfId="58505" xr:uid="{00000000-0005-0000-0000-0000A4E30000}"/>
    <cellStyle name="Normal 9 19" xfId="58506" xr:uid="{00000000-0005-0000-0000-0000A5E30000}"/>
    <cellStyle name="Normal 9 19 2" xfId="58507" xr:uid="{00000000-0005-0000-0000-0000A6E30000}"/>
    <cellStyle name="Normal 9 19 3" xfId="58508" xr:uid="{00000000-0005-0000-0000-0000A7E30000}"/>
    <cellStyle name="Normal 9 2" xfId="1885" xr:uid="{00000000-0005-0000-0000-0000A8E30000}"/>
    <cellStyle name="Normal 9 2 2" xfId="1886" xr:uid="{00000000-0005-0000-0000-0000A9E30000}"/>
    <cellStyle name="Normal 9 2 2 2" xfId="1887" xr:uid="{00000000-0005-0000-0000-0000AAE30000}"/>
    <cellStyle name="Normal 9 2 3" xfId="1888" xr:uid="{00000000-0005-0000-0000-0000ABE30000}"/>
    <cellStyle name="Normal 9 2 3 2" xfId="1889" xr:uid="{00000000-0005-0000-0000-0000ACE30000}"/>
    <cellStyle name="Normal 9 2 4" xfId="1890" xr:uid="{00000000-0005-0000-0000-0000ADE30000}"/>
    <cellStyle name="Normal 9 2 4 2" xfId="1891" xr:uid="{00000000-0005-0000-0000-0000AEE30000}"/>
    <cellStyle name="Normal 9 2 5" xfId="1892" xr:uid="{00000000-0005-0000-0000-0000AFE30000}"/>
    <cellStyle name="Normal 9 2 5 2" xfId="1893" xr:uid="{00000000-0005-0000-0000-0000B0E30000}"/>
    <cellStyle name="Normal 9 2 6" xfId="1894" xr:uid="{00000000-0005-0000-0000-0000B1E30000}"/>
    <cellStyle name="Normal 9 2 6 2" xfId="1895" xr:uid="{00000000-0005-0000-0000-0000B2E30000}"/>
    <cellStyle name="Normal 9 20" xfId="58509" xr:uid="{00000000-0005-0000-0000-0000B3E30000}"/>
    <cellStyle name="Normal 9 20 2" xfId="58510" xr:uid="{00000000-0005-0000-0000-0000B4E30000}"/>
    <cellStyle name="Normal 9 20 3" xfId="58511" xr:uid="{00000000-0005-0000-0000-0000B5E30000}"/>
    <cellStyle name="Normal 9 21" xfId="58512" xr:uid="{00000000-0005-0000-0000-0000B6E30000}"/>
    <cellStyle name="Normal 9 21 2" xfId="58513" xr:uid="{00000000-0005-0000-0000-0000B7E30000}"/>
    <cellStyle name="Normal 9 21 3" xfId="58514" xr:uid="{00000000-0005-0000-0000-0000B8E30000}"/>
    <cellStyle name="Normal 9 22" xfId="58515" xr:uid="{00000000-0005-0000-0000-0000B9E30000}"/>
    <cellStyle name="Normal 9 22 2" xfId="58516" xr:uid="{00000000-0005-0000-0000-0000BAE30000}"/>
    <cellStyle name="Normal 9 22 3" xfId="58517" xr:uid="{00000000-0005-0000-0000-0000BBE30000}"/>
    <cellStyle name="Normal 9 23" xfId="58518" xr:uid="{00000000-0005-0000-0000-0000BCE30000}"/>
    <cellStyle name="Normal 9 23 2" xfId="58519" xr:uid="{00000000-0005-0000-0000-0000BDE30000}"/>
    <cellStyle name="Normal 9 23 3" xfId="58520" xr:uid="{00000000-0005-0000-0000-0000BEE30000}"/>
    <cellStyle name="Normal 9 24" xfId="58521" xr:uid="{00000000-0005-0000-0000-0000BFE30000}"/>
    <cellStyle name="Normal 9 25" xfId="58522" xr:uid="{00000000-0005-0000-0000-0000C0E30000}"/>
    <cellStyle name="Normal 9 3" xfId="1896" xr:uid="{00000000-0005-0000-0000-0000C1E30000}"/>
    <cellStyle name="Normal 9 3 2" xfId="1897" xr:uid="{00000000-0005-0000-0000-0000C2E30000}"/>
    <cellStyle name="Normal 9 3 2 2" xfId="1898" xr:uid="{00000000-0005-0000-0000-0000C3E30000}"/>
    <cellStyle name="Normal 9 3 3" xfId="1899" xr:uid="{00000000-0005-0000-0000-0000C4E30000}"/>
    <cellStyle name="Normal 9 3 3 2" xfId="1900" xr:uid="{00000000-0005-0000-0000-0000C5E30000}"/>
    <cellStyle name="Normal 9 3 4" xfId="1901" xr:uid="{00000000-0005-0000-0000-0000C6E30000}"/>
    <cellStyle name="Normal 9 3 4 2" xfId="1902" xr:uid="{00000000-0005-0000-0000-0000C7E30000}"/>
    <cellStyle name="Normal 9 3 5" xfId="1903" xr:uid="{00000000-0005-0000-0000-0000C8E30000}"/>
    <cellStyle name="Normal 9 3 5 2" xfId="1904" xr:uid="{00000000-0005-0000-0000-0000C9E30000}"/>
    <cellStyle name="Normal 9 3 6" xfId="1905" xr:uid="{00000000-0005-0000-0000-0000CAE30000}"/>
    <cellStyle name="Normal 9 3 6 2" xfId="1906" xr:uid="{00000000-0005-0000-0000-0000CBE30000}"/>
    <cellStyle name="Normal 9 4" xfId="1907" xr:uid="{00000000-0005-0000-0000-0000CCE30000}"/>
    <cellStyle name="Normal 9 4 2" xfId="1908" xr:uid="{00000000-0005-0000-0000-0000CDE30000}"/>
    <cellStyle name="Normal 9 4 2 2" xfId="1909" xr:uid="{00000000-0005-0000-0000-0000CEE30000}"/>
    <cellStyle name="Normal 9 4 3" xfId="1910" xr:uid="{00000000-0005-0000-0000-0000CFE30000}"/>
    <cellStyle name="Normal 9 4 3 2" xfId="1911" xr:uid="{00000000-0005-0000-0000-0000D0E30000}"/>
    <cellStyle name="Normal 9 4 4" xfId="1912" xr:uid="{00000000-0005-0000-0000-0000D1E30000}"/>
    <cellStyle name="Normal 9 4 4 2" xfId="1913" xr:uid="{00000000-0005-0000-0000-0000D2E30000}"/>
    <cellStyle name="Normal 9 4 5" xfId="1914" xr:uid="{00000000-0005-0000-0000-0000D3E30000}"/>
    <cellStyle name="Normal 9 4 5 2" xfId="1915" xr:uid="{00000000-0005-0000-0000-0000D4E30000}"/>
    <cellStyle name="Normal 9 4 6" xfId="1916" xr:uid="{00000000-0005-0000-0000-0000D5E30000}"/>
    <cellStyle name="Normal 9 4 6 2" xfId="1917" xr:uid="{00000000-0005-0000-0000-0000D6E30000}"/>
    <cellStyle name="Normal 9 5" xfId="1918" xr:uid="{00000000-0005-0000-0000-0000D7E30000}"/>
    <cellStyle name="Normal 9 5 2" xfId="1919" xr:uid="{00000000-0005-0000-0000-0000D8E30000}"/>
    <cellStyle name="Normal 9 5 2 2" xfId="1920" xr:uid="{00000000-0005-0000-0000-0000D9E30000}"/>
    <cellStyle name="Normal 9 5 3" xfId="1921" xr:uid="{00000000-0005-0000-0000-0000DAE30000}"/>
    <cellStyle name="Normal 9 5 3 2" xfId="1922" xr:uid="{00000000-0005-0000-0000-0000DBE30000}"/>
    <cellStyle name="Normal 9 5 4" xfId="1923" xr:uid="{00000000-0005-0000-0000-0000DCE30000}"/>
    <cellStyle name="Normal 9 5 4 2" xfId="1924" xr:uid="{00000000-0005-0000-0000-0000DDE30000}"/>
    <cellStyle name="Normal 9 5 5" xfId="1925" xr:uid="{00000000-0005-0000-0000-0000DEE30000}"/>
    <cellStyle name="Normal 9 5 5 2" xfId="1926" xr:uid="{00000000-0005-0000-0000-0000DFE30000}"/>
    <cellStyle name="Normal 9 5 6" xfId="1927" xr:uid="{00000000-0005-0000-0000-0000E0E30000}"/>
    <cellStyle name="Normal 9 5 6 2" xfId="1928" xr:uid="{00000000-0005-0000-0000-0000E1E30000}"/>
    <cellStyle name="Normal 9 6" xfId="1929" xr:uid="{00000000-0005-0000-0000-0000E2E30000}"/>
    <cellStyle name="Normal 9 6 2" xfId="1930" xr:uid="{00000000-0005-0000-0000-0000E3E30000}"/>
    <cellStyle name="Normal 9 6 2 2" xfId="1931" xr:uid="{00000000-0005-0000-0000-0000E4E30000}"/>
    <cellStyle name="Normal 9 6 3" xfId="1932" xr:uid="{00000000-0005-0000-0000-0000E5E30000}"/>
    <cellStyle name="Normal 9 6 3 2" xfId="1933" xr:uid="{00000000-0005-0000-0000-0000E6E30000}"/>
    <cellStyle name="Normal 9 6 4" xfId="1934" xr:uid="{00000000-0005-0000-0000-0000E7E30000}"/>
    <cellStyle name="Normal 9 6 4 2" xfId="1935" xr:uid="{00000000-0005-0000-0000-0000E8E30000}"/>
    <cellStyle name="Normal 9 6 5" xfId="1936" xr:uid="{00000000-0005-0000-0000-0000E9E30000}"/>
    <cellStyle name="Normal 9 6 5 2" xfId="1937" xr:uid="{00000000-0005-0000-0000-0000EAE30000}"/>
    <cellStyle name="Normal 9 6 6" xfId="1938" xr:uid="{00000000-0005-0000-0000-0000EBE30000}"/>
    <cellStyle name="Normal 9 6 6 2" xfId="1939" xr:uid="{00000000-0005-0000-0000-0000ECE30000}"/>
    <cellStyle name="Normal 9 7" xfId="1940" xr:uid="{00000000-0005-0000-0000-0000EDE30000}"/>
    <cellStyle name="Normal 9 7 2" xfId="1941" xr:uid="{00000000-0005-0000-0000-0000EEE30000}"/>
    <cellStyle name="Normal 9 7 2 2" xfId="1942" xr:uid="{00000000-0005-0000-0000-0000EFE30000}"/>
    <cellStyle name="Normal 9 7 3" xfId="1943" xr:uid="{00000000-0005-0000-0000-0000F0E30000}"/>
    <cellStyle name="Normal 9 7 3 2" xfId="1944" xr:uid="{00000000-0005-0000-0000-0000F1E30000}"/>
    <cellStyle name="Normal 9 7 4" xfId="1945" xr:uid="{00000000-0005-0000-0000-0000F2E30000}"/>
    <cellStyle name="Normal 9 7 4 2" xfId="1946" xr:uid="{00000000-0005-0000-0000-0000F3E30000}"/>
    <cellStyle name="Normal 9 7 5" xfId="1947" xr:uid="{00000000-0005-0000-0000-0000F4E30000}"/>
    <cellStyle name="Normal 9 7 5 2" xfId="1948" xr:uid="{00000000-0005-0000-0000-0000F5E30000}"/>
    <cellStyle name="Normal 9 7 6" xfId="1949" xr:uid="{00000000-0005-0000-0000-0000F6E30000}"/>
    <cellStyle name="Normal 9 7 6 2" xfId="1950" xr:uid="{00000000-0005-0000-0000-0000F7E30000}"/>
    <cellStyle name="Normal 9 8" xfId="1951" xr:uid="{00000000-0005-0000-0000-0000F8E30000}"/>
    <cellStyle name="Normal 9 8 2" xfId="1952" xr:uid="{00000000-0005-0000-0000-0000F9E30000}"/>
    <cellStyle name="Normal 9 8 2 2" xfId="1953" xr:uid="{00000000-0005-0000-0000-0000FAE30000}"/>
    <cellStyle name="Normal 9 8 3" xfId="1954" xr:uid="{00000000-0005-0000-0000-0000FBE30000}"/>
    <cellStyle name="Normal 9 8 3 2" xfId="1955" xr:uid="{00000000-0005-0000-0000-0000FCE30000}"/>
    <cellStyle name="Normal 9 8 4" xfId="1956" xr:uid="{00000000-0005-0000-0000-0000FDE30000}"/>
    <cellStyle name="Normal 9 8 4 2" xfId="1957" xr:uid="{00000000-0005-0000-0000-0000FEE30000}"/>
    <cellStyle name="Normal 9 8 5" xfId="1958" xr:uid="{00000000-0005-0000-0000-0000FFE30000}"/>
    <cellStyle name="Normal 9 8 5 2" xfId="1959" xr:uid="{00000000-0005-0000-0000-000000E40000}"/>
    <cellStyle name="Normal 9 8 6" xfId="1960" xr:uid="{00000000-0005-0000-0000-000001E40000}"/>
    <cellStyle name="Normal 9 8 6 2" xfId="1961" xr:uid="{00000000-0005-0000-0000-000002E40000}"/>
    <cellStyle name="Normal 9 9" xfId="58523" xr:uid="{00000000-0005-0000-0000-000003E40000}"/>
    <cellStyle name="Normal 9 9 2" xfId="58524" xr:uid="{00000000-0005-0000-0000-000004E40000}"/>
    <cellStyle name="Normal 9 9 3" xfId="58525" xr:uid="{00000000-0005-0000-0000-000005E40000}"/>
    <cellStyle name="Normal 90" xfId="58526" xr:uid="{00000000-0005-0000-0000-000006E40000}"/>
    <cellStyle name="Normal 90 2" xfId="58527" xr:uid="{00000000-0005-0000-0000-000007E40000}"/>
    <cellStyle name="Normal 90 2 2" xfId="58528" xr:uid="{00000000-0005-0000-0000-000008E40000}"/>
    <cellStyle name="Normal 90 2 3" xfId="58529" xr:uid="{00000000-0005-0000-0000-000009E40000}"/>
    <cellStyle name="Normal 90 3" xfId="58530" xr:uid="{00000000-0005-0000-0000-00000AE40000}"/>
    <cellStyle name="Normal 90 3 2" xfId="58531" xr:uid="{00000000-0005-0000-0000-00000BE40000}"/>
    <cellStyle name="Normal 90 3 3" xfId="58532" xr:uid="{00000000-0005-0000-0000-00000CE40000}"/>
    <cellStyle name="Normal 90 4" xfId="58533" xr:uid="{00000000-0005-0000-0000-00000DE40000}"/>
    <cellStyle name="Normal 90 5" xfId="58534" xr:uid="{00000000-0005-0000-0000-00000EE40000}"/>
    <cellStyle name="Normal 91" xfId="58535" xr:uid="{00000000-0005-0000-0000-00000FE40000}"/>
    <cellStyle name="Normal 91 2" xfId="58536" xr:uid="{00000000-0005-0000-0000-000010E40000}"/>
    <cellStyle name="Normal 91 3" xfId="58537" xr:uid="{00000000-0005-0000-0000-000011E40000}"/>
    <cellStyle name="Normal 92" xfId="58538" xr:uid="{00000000-0005-0000-0000-000012E40000}"/>
    <cellStyle name="Normal 92 2" xfId="58539" xr:uid="{00000000-0005-0000-0000-000013E40000}"/>
    <cellStyle name="Normal 92 3" xfId="58540" xr:uid="{00000000-0005-0000-0000-000014E40000}"/>
    <cellStyle name="Normal 93" xfId="58541" xr:uid="{00000000-0005-0000-0000-000015E40000}"/>
    <cellStyle name="Normal 93 2" xfId="58542" xr:uid="{00000000-0005-0000-0000-000016E40000}"/>
    <cellStyle name="Normal 93 2 2" xfId="58543" xr:uid="{00000000-0005-0000-0000-000017E40000}"/>
    <cellStyle name="Normal 93 2 3" xfId="58544" xr:uid="{00000000-0005-0000-0000-000018E40000}"/>
    <cellStyle name="Normal 93 3" xfId="58545" xr:uid="{00000000-0005-0000-0000-000019E40000}"/>
    <cellStyle name="Normal 93 3 2" xfId="58546" xr:uid="{00000000-0005-0000-0000-00001AE40000}"/>
    <cellStyle name="Normal 93 3 3" xfId="58547" xr:uid="{00000000-0005-0000-0000-00001BE40000}"/>
    <cellStyle name="Normal 93 4" xfId="58548" xr:uid="{00000000-0005-0000-0000-00001CE40000}"/>
    <cellStyle name="Normal 93 5" xfId="58549" xr:uid="{00000000-0005-0000-0000-00001DE40000}"/>
    <cellStyle name="Normal 94" xfId="58550" xr:uid="{00000000-0005-0000-0000-00001EE40000}"/>
    <cellStyle name="Normal 94 2" xfId="58551" xr:uid="{00000000-0005-0000-0000-00001FE40000}"/>
    <cellStyle name="Normal 94 2 2" xfId="58552" xr:uid="{00000000-0005-0000-0000-000020E40000}"/>
    <cellStyle name="Normal 94 2 3" xfId="58553" xr:uid="{00000000-0005-0000-0000-000021E40000}"/>
    <cellStyle name="Normal 94 3" xfId="58554" xr:uid="{00000000-0005-0000-0000-000022E40000}"/>
    <cellStyle name="Normal 94 3 2" xfId="58555" xr:uid="{00000000-0005-0000-0000-000023E40000}"/>
    <cellStyle name="Normal 94 3 3" xfId="58556" xr:uid="{00000000-0005-0000-0000-000024E40000}"/>
    <cellStyle name="Normal 94 4" xfId="58557" xr:uid="{00000000-0005-0000-0000-000025E40000}"/>
    <cellStyle name="Normal 94 5" xfId="58558" xr:uid="{00000000-0005-0000-0000-000026E40000}"/>
    <cellStyle name="Normal 95" xfId="58559" xr:uid="{00000000-0005-0000-0000-000027E40000}"/>
    <cellStyle name="Normal 95 2" xfId="58560" xr:uid="{00000000-0005-0000-0000-000028E40000}"/>
    <cellStyle name="Normal 95 2 2" xfId="58561" xr:uid="{00000000-0005-0000-0000-000029E40000}"/>
    <cellStyle name="Normal 95 2 3" xfId="58562" xr:uid="{00000000-0005-0000-0000-00002AE40000}"/>
    <cellStyle name="Normal 95 3" xfId="58563" xr:uid="{00000000-0005-0000-0000-00002BE40000}"/>
    <cellStyle name="Normal 95 3 2" xfId="58564" xr:uid="{00000000-0005-0000-0000-00002CE40000}"/>
    <cellStyle name="Normal 95 3 3" xfId="58565" xr:uid="{00000000-0005-0000-0000-00002DE40000}"/>
    <cellStyle name="Normal 95 4" xfId="58566" xr:uid="{00000000-0005-0000-0000-00002EE40000}"/>
    <cellStyle name="Normal 95 5" xfId="58567" xr:uid="{00000000-0005-0000-0000-00002FE40000}"/>
    <cellStyle name="Normal 96" xfId="58568" xr:uid="{00000000-0005-0000-0000-000030E40000}"/>
    <cellStyle name="Normal 96 2" xfId="58569" xr:uid="{00000000-0005-0000-0000-000031E40000}"/>
    <cellStyle name="Normal 96 2 2" xfId="58570" xr:uid="{00000000-0005-0000-0000-000032E40000}"/>
    <cellStyle name="Normal 96 2 3" xfId="58571" xr:uid="{00000000-0005-0000-0000-000033E40000}"/>
    <cellStyle name="Normal 96 3" xfId="58572" xr:uid="{00000000-0005-0000-0000-000034E40000}"/>
    <cellStyle name="Normal 96 3 2" xfId="58573" xr:uid="{00000000-0005-0000-0000-000035E40000}"/>
    <cellStyle name="Normal 96 3 3" xfId="58574" xr:uid="{00000000-0005-0000-0000-000036E40000}"/>
    <cellStyle name="Normal 96 4" xfId="58575" xr:uid="{00000000-0005-0000-0000-000037E40000}"/>
    <cellStyle name="Normal 96 5" xfId="58576" xr:uid="{00000000-0005-0000-0000-000038E40000}"/>
    <cellStyle name="Normal 97" xfId="58577" xr:uid="{00000000-0005-0000-0000-000039E40000}"/>
    <cellStyle name="Normal 97 2" xfId="58578" xr:uid="{00000000-0005-0000-0000-00003AE40000}"/>
    <cellStyle name="Normal 97 2 2" xfId="58579" xr:uid="{00000000-0005-0000-0000-00003BE40000}"/>
    <cellStyle name="Normal 97 2 3" xfId="58580" xr:uid="{00000000-0005-0000-0000-00003CE40000}"/>
    <cellStyle name="Normal 97 3" xfId="58581" xr:uid="{00000000-0005-0000-0000-00003DE40000}"/>
    <cellStyle name="Normal 97 3 2" xfId="58582" xr:uid="{00000000-0005-0000-0000-00003EE40000}"/>
    <cellStyle name="Normal 97 3 3" xfId="58583" xr:uid="{00000000-0005-0000-0000-00003FE40000}"/>
    <cellStyle name="Normal 97 4" xfId="58584" xr:uid="{00000000-0005-0000-0000-000040E40000}"/>
    <cellStyle name="Normal 97 5" xfId="58585" xr:uid="{00000000-0005-0000-0000-000041E40000}"/>
    <cellStyle name="Normal 98" xfId="58586" xr:uid="{00000000-0005-0000-0000-000042E40000}"/>
    <cellStyle name="Normal 98 2" xfId="58587" xr:uid="{00000000-0005-0000-0000-000043E40000}"/>
    <cellStyle name="Normal 98 3" xfId="58588" xr:uid="{00000000-0005-0000-0000-000044E40000}"/>
    <cellStyle name="Normal 99" xfId="58589" xr:uid="{00000000-0005-0000-0000-000045E40000}"/>
    <cellStyle name="Normal 99 2" xfId="58590" xr:uid="{00000000-0005-0000-0000-000046E40000}"/>
    <cellStyle name="Normal 99 2 2" xfId="58591" xr:uid="{00000000-0005-0000-0000-000047E40000}"/>
    <cellStyle name="Normal 99 2 3" xfId="58592" xr:uid="{00000000-0005-0000-0000-000048E40000}"/>
    <cellStyle name="Normal 99 3" xfId="58593" xr:uid="{00000000-0005-0000-0000-000049E40000}"/>
    <cellStyle name="Normal 99 3 2" xfId="58594" xr:uid="{00000000-0005-0000-0000-00004AE40000}"/>
    <cellStyle name="Normal 99 3 3" xfId="58595" xr:uid="{00000000-0005-0000-0000-00004BE40000}"/>
    <cellStyle name="Normal 99 4" xfId="58596" xr:uid="{00000000-0005-0000-0000-00004CE40000}"/>
    <cellStyle name="Normal 99 5" xfId="58597" xr:uid="{00000000-0005-0000-0000-00004DE40000}"/>
    <cellStyle name="Notas 10" xfId="1962" xr:uid="{00000000-0005-0000-0000-00004EE40000}"/>
    <cellStyle name="Notas 2" xfId="70" xr:uid="{00000000-0005-0000-0000-00004FE40000}"/>
    <cellStyle name="Notas 2 10" xfId="58598" xr:uid="{00000000-0005-0000-0000-000050E40000}"/>
    <cellStyle name="Notas 2 11" xfId="58599" xr:uid="{00000000-0005-0000-0000-000051E40000}"/>
    <cellStyle name="Notas 2 2" xfId="1963" xr:uid="{00000000-0005-0000-0000-000052E40000}"/>
    <cellStyle name="Notas 2 2 2" xfId="58600" xr:uid="{00000000-0005-0000-0000-000053E40000}"/>
    <cellStyle name="Notas 2 2 2 2" xfId="58601" xr:uid="{00000000-0005-0000-0000-000054E40000}"/>
    <cellStyle name="Notas 2 2 2 3" xfId="58602" xr:uid="{00000000-0005-0000-0000-000055E40000}"/>
    <cellStyle name="Notas 2 2 3" xfId="58603" xr:uid="{00000000-0005-0000-0000-000056E40000}"/>
    <cellStyle name="Notas 2 2 3 2" xfId="58604" xr:uid="{00000000-0005-0000-0000-000057E40000}"/>
    <cellStyle name="Notas 2 2 3 3" xfId="58605" xr:uid="{00000000-0005-0000-0000-000058E40000}"/>
    <cellStyle name="Notas 2 2 4" xfId="58606" xr:uid="{00000000-0005-0000-0000-000059E40000}"/>
    <cellStyle name="Notas 2 2 4 2" xfId="58607" xr:uid="{00000000-0005-0000-0000-00005AE40000}"/>
    <cellStyle name="Notas 2 2 4 3" xfId="58608" xr:uid="{00000000-0005-0000-0000-00005BE40000}"/>
    <cellStyle name="Notas 2 2 5" xfId="58609" xr:uid="{00000000-0005-0000-0000-00005CE40000}"/>
    <cellStyle name="Notas 2 2 5 2" xfId="58610" xr:uid="{00000000-0005-0000-0000-00005DE40000}"/>
    <cellStyle name="Notas 2 2 5 3" xfId="58611" xr:uid="{00000000-0005-0000-0000-00005EE40000}"/>
    <cellStyle name="Notas 2 2 6" xfId="58612" xr:uid="{00000000-0005-0000-0000-00005FE40000}"/>
    <cellStyle name="Notas 2 2 6 2" xfId="58613" xr:uid="{00000000-0005-0000-0000-000060E40000}"/>
    <cellStyle name="Notas 2 2 6 3" xfId="58614" xr:uid="{00000000-0005-0000-0000-000061E40000}"/>
    <cellStyle name="Notas 2 2 7" xfId="58615" xr:uid="{00000000-0005-0000-0000-000062E40000}"/>
    <cellStyle name="Notas 2 2 7 2" xfId="58616" xr:uid="{00000000-0005-0000-0000-000063E40000}"/>
    <cellStyle name="Notas 2 2 7 3" xfId="58617" xr:uid="{00000000-0005-0000-0000-000064E40000}"/>
    <cellStyle name="Notas 2 2 8" xfId="58618" xr:uid="{00000000-0005-0000-0000-000065E40000}"/>
    <cellStyle name="Notas 2 2 9" xfId="58619" xr:uid="{00000000-0005-0000-0000-000066E40000}"/>
    <cellStyle name="Notas 2 3" xfId="58620" xr:uid="{00000000-0005-0000-0000-000067E40000}"/>
    <cellStyle name="Notas 2 3 2" xfId="58621" xr:uid="{00000000-0005-0000-0000-000068E40000}"/>
    <cellStyle name="Notas 2 3 2 2" xfId="58622" xr:uid="{00000000-0005-0000-0000-000069E40000}"/>
    <cellStyle name="Notas 2 3 2 3" xfId="58623" xr:uid="{00000000-0005-0000-0000-00006AE40000}"/>
    <cellStyle name="Notas 2 3 3" xfId="58624" xr:uid="{00000000-0005-0000-0000-00006BE40000}"/>
    <cellStyle name="Notas 2 3 3 2" xfId="58625" xr:uid="{00000000-0005-0000-0000-00006CE40000}"/>
    <cellStyle name="Notas 2 3 3 3" xfId="58626" xr:uid="{00000000-0005-0000-0000-00006DE40000}"/>
    <cellStyle name="Notas 2 3 4" xfId="58627" xr:uid="{00000000-0005-0000-0000-00006EE40000}"/>
    <cellStyle name="Notas 2 3 4 2" xfId="58628" xr:uid="{00000000-0005-0000-0000-00006FE40000}"/>
    <cellStyle name="Notas 2 3 4 3" xfId="58629" xr:uid="{00000000-0005-0000-0000-000070E40000}"/>
    <cellStyle name="Notas 2 3 5" xfId="58630" xr:uid="{00000000-0005-0000-0000-000071E40000}"/>
    <cellStyle name="Notas 2 3 5 2" xfId="58631" xr:uid="{00000000-0005-0000-0000-000072E40000}"/>
    <cellStyle name="Notas 2 3 5 3" xfId="58632" xr:uid="{00000000-0005-0000-0000-000073E40000}"/>
    <cellStyle name="Notas 2 3 6" xfId="58633" xr:uid="{00000000-0005-0000-0000-000074E40000}"/>
    <cellStyle name="Notas 2 3 7" xfId="58634" xr:uid="{00000000-0005-0000-0000-000075E40000}"/>
    <cellStyle name="Notas 2 4" xfId="58635" xr:uid="{00000000-0005-0000-0000-000076E40000}"/>
    <cellStyle name="Notas 2 4 2" xfId="58636" xr:uid="{00000000-0005-0000-0000-000077E40000}"/>
    <cellStyle name="Notas 2 4 3" xfId="58637" xr:uid="{00000000-0005-0000-0000-000078E40000}"/>
    <cellStyle name="Notas 2 5" xfId="58638" xr:uid="{00000000-0005-0000-0000-000079E40000}"/>
    <cellStyle name="Notas 2 5 2" xfId="58639" xr:uid="{00000000-0005-0000-0000-00007AE40000}"/>
    <cellStyle name="Notas 2 5 3" xfId="58640" xr:uid="{00000000-0005-0000-0000-00007BE40000}"/>
    <cellStyle name="Notas 2 6" xfId="58641" xr:uid="{00000000-0005-0000-0000-00007CE40000}"/>
    <cellStyle name="Notas 2 6 2" xfId="58642" xr:uid="{00000000-0005-0000-0000-00007DE40000}"/>
    <cellStyle name="Notas 2 6 3" xfId="58643" xr:uid="{00000000-0005-0000-0000-00007EE40000}"/>
    <cellStyle name="Notas 2 7" xfId="58644" xr:uid="{00000000-0005-0000-0000-00007FE40000}"/>
    <cellStyle name="Notas 2 7 2" xfId="58645" xr:uid="{00000000-0005-0000-0000-000080E40000}"/>
    <cellStyle name="Notas 2 7 3" xfId="58646" xr:uid="{00000000-0005-0000-0000-000081E40000}"/>
    <cellStyle name="Notas 2 8" xfId="58647" xr:uid="{00000000-0005-0000-0000-000082E40000}"/>
    <cellStyle name="Notas 2 8 2" xfId="58648" xr:uid="{00000000-0005-0000-0000-000083E40000}"/>
    <cellStyle name="Notas 2 8 3" xfId="58649" xr:uid="{00000000-0005-0000-0000-000084E40000}"/>
    <cellStyle name="Notas 2 9" xfId="58650" xr:uid="{00000000-0005-0000-0000-000085E40000}"/>
    <cellStyle name="Notas 2 9 2" xfId="58651" xr:uid="{00000000-0005-0000-0000-000086E40000}"/>
    <cellStyle name="Notas 2 9 3" xfId="58652" xr:uid="{00000000-0005-0000-0000-000087E40000}"/>
    <cellStyle name="Notas 3" xfId="69" xr:uid="{00000000-0005-0000-0000-000088E40000}"/>
    <cellStyle name="Notas 3 2" xfId="1964" xr:uid="{00000000-0005-0000-0000-000089E40000}"/>
    <cellStyle name="Notas 3 2 2" xfId="58653" xr:uid="{00000000-0005-0000-0000-00008AE40000}"/>
    <cellStyle name="Notas 3 2 3" xfId="58654" xr:uid="{00000000-0005-0000-0000-00008BE40000}"/>
    <cellStyle name="Notas 3 3" xfId="58655" xr:uid="{00000000-0005-0000-0000-00008CE40000}"/>
    <cellStyle name="Notas 3 3 2" xfId="58656" xr:uid="{00000000-0005-0000-0000-00008DE40000}"/>
    <cellStyle name="Notas 3 3 3" xfId="58657" xr:uid="{00000000-0005-0000-0000-00008EE40000}"/>
    <cellStyle name="Notas 3 4" xfId="58658" xr:uid="{00000000-0005-0000-0000-00008FE40000}"/>
    <cellStyle name="Notas 3 4 2" xfId="58659" xr:uid="{00000000-0005-0000-0000-000090E40000}"/>
    <cellStyle name="Notas 3 4 3" xfId="58660" xr:uid="{00000000-0005-0000-0000-000091E40000}"/>
    <cellStyle name="Notas 3 5" xfId="58661" xr:uid="{00000000-0005-0000-0000-000092E40000}"/>
    <cellStyle name="Notas 3 5 2" xfId="58662" xr:uid="{00000000-0005-0000-0000-000093E40000}"/>
    <cellStyle name="Notas 3 5 3" xfId="58663" xr:uid="{00000000-0005-0000-0000-000094E40000}"/>
    <cellStyle name="Notas 3 6" xfId="58664" xr:uid="{00000000-0005-0000-0000-000095E40000}"/>
    <cellStyle name="Notas 3 6 2" xfId="58665" xr:uid="{00000000-0005-0000-0000-000096E40000}"/>
    <cellStyle name="Notas 3 6 3" xfId="58666" xr:uid="{00000000-0005-0000-0000-000097E40000}"/>
    <cellStyle name="Notas 3 7" xfId="58667" xr:uid="{00000000-0005-0000-0000-000098E40000}"/>
    <cellStyle name="Notas 3 7 2" xfId="58668" xr:uid="{00000000-0005-0000-0000-000099E40000}"/>
    <cellStyle name="Notas 3 7 3" xfId="58669" xr:uid="{00000000-0005-0000-0000-00009AE40000}"/>
    <cellStyle name="Notas 3 8" xfId="58670" xr:uid="{00000000-0005-0000-0000-00009BE40000}"/>
    <cellStyle name="Notas 3 9" xfId="58671" xr:uid="{00000000-0005-0000-0000-00009CE40000}"/>
    <cellStyle name="Notas 4" xfId="1965" xr:uid="{00000000-0005-0000-0000-00009DE40000}"/>
    <cellStyle name="Notas 4 2" xfId="58672" xr:uid="{00000000-0005-0000-0000-00009EE40000}"/>
    <cellStyle name="Notas 4 2 2" xfId="58673" xr:uid="{00000000-0005-0000-0000-00009FE40000}"/>
    <cellStyle name="Notas 4 2 3" xfId="58674" xr:uid="{00000000-0005-0000-0000-0000A0E40000}"/>
    <cellStyle name="Notas 4 3" xfId="58675" xr:uid="{00000000-0005-0000-0000-0000A1E40000}"/>
    <cellStyle name="Notas 4 3 2" xfId="58676" xr:uid="{00000000-0005-0000-0000-0000A2E40000}"/>
    <cellStyle name="Notas 4 3 3" xfId="58677" xr:uid="{00000000-0005-0000-0000-0000A3E40000}"/>
    <cellStyle name="Notas 4 4" xfId="58678" xr:uid="{00000000-0005-0000-0000-0000A4E40000}"/>
    <cellStyle name="Notas 4 4 2" xfId="58679" xr:uid="{00000000-0005-0000-0000-0000A5E40000}"/>
    <cellStyle name="Notas 4 4 3" xfId="58680" xr:uid="{00000000-0005-0000-0000-0000A6E40000}"/>
    <cellStyle name="Notas 4 5" xfId="58681" xr:uid="{00000000-0005-0000-0000-0000A7E40000}"/>
    <cellStyle name="Notas 4 5 2" xfId="58682" xr:uid="{00000000-0005-0000-0000-0000A8E40000}"/>
    <cellStyle name="Notas 4 5 3" xfId="58683" xr:uid="{00000000-0005-0000-0000-0000A9E40000}"/>
    <cellStyle name="Notas 4 6" xfId="58684" xr:uid="{00000000-0005-0000-0000-0000AAE40000}"/>
    <cellStyle name="Notas 4 7" xfId="58685" xr:uid="{00000000-0005-0000-0000-0000ABE40000}"/>
    <cellStyle name="Notas 5" xfId="1966" xr:uid="{00000000-0005-0000-0000-0000ACE40000}"/>
    <cellStyle name="Notas 6" xfId="1967" xr:uid="{00000000-0005-0000-0000-0000ADE40000}"/>
    <cellStyle name="Notas 7" xfId="1968" xr:uid="{00000000-0005-0000-0000-0000AEE40000}"/>
    <cellStyle name="Notas 8" xfId="1969" xr:uid="{00000000-0005-0000-0000-0000AFE40000}"/>
    <cellStyle name="Notas 9" xfId="1970" xr:uid="{00000000-0005-0000-0000-0000B0E40000}"/>
    <cellStyle name="Porcentaje" xfId="58691" builtinId="5"/>
    <cellStyle name="Porcentaje 2" xfId="58686" xr:uid="{00000000-0005-0000-0000-0000B2E40000}"/>
    <cellStyle name="Porcentaje 2 2" xfId="58687" xr:uid="{00000000-0005-0000-0000-0000B3E40000}"/>
    <cellStyle name="Porcentaje 2 3" xfId="58688" xr:uid="{00000000-0005-0000-0000-0000B4E40000}"/>
    <cellStyle name="Porcentual 2" xfId="71" xr:uid="{00000000-0005-0000-0000-0000B5E40000}"/>
    <cellStyle name="Porcentual 2 10" xfId="1972" xr:uid="{00000000-0005-0000-0000-0000B6E40000}"/>
    <cellStyle name="Porcentual 2 11" xfId="1973" xr:uid="{00000000-0005-0000-0000-0000B7E40000}"/>
    <cellStyle name="Porcentual 2 12" xfId="1974" xr:uid="{00000000-0005-0000-0000-0000B8E40000}"/>
    <cellStyle name="Porcentual 2 13" xfId="1975" xr:uid="{00000000-0005-0000-0000-0000B9E40000}"/>
    <cellStyle name="Porcentual 2 14" xfId="1976" xr:uid="{00000000-0005-0000-0000-0000BAE40000}"/>
    <cellStyle name="Porcentual 2 15" xfId="1977" xr:uid="{00000000-0005-0000-0000-0000BBE40000}"/>
    <cellStyle name="Porcentual 2 16" xfId="1978" xr:uid="{00000000-0005-0000-0000-0000BCE40000}"/>
    <cellStyle name="Porcentual 2 17" xfId="1979" xr:uid="{00000000-0005-0000-0000-0000BDE40000}"/>
    <cellStyle name="Porcentual 2 18" xfId="1980" xr:uid="{00000000-0005-0000-0000-0000BEE40000}"/>
    <cellStyle name="Porcentual 2 19" xfId="1981" xr:uid="{00000000-0005-0000-0000-0000BFE40000}"/>
    <cellStyle name="Porcentual 2 2" xfId="1982" xr:uid="{00000000-0005-0000-0000-0000C0E40000}"/>
    <cellStyle name="Porcentual 2 2 2" xfId="1983" xr:uid="{00000000-0005-0000-0000-0000C1E40000}"/>
    <cellStyle name="Porcentual 2 20" xfId="1984" xr:uid="{00000000-0005-0000-0000-0000C2E40000}"/>
    <cellStyle name="Porcentual 2 21" xfId="1985" xr:uid="{00000000-0005-0000-0000-0000C3E40000}"/>
    <cellStyle name="Porcentual 2 22" xfId="1986" xr:uid="{00000000-0005-0000-0000-0000C4E40000}"/>
    <cellStyle name="Porcentual 2 23" xfId="1987" xr:uid="{00000000-0005-0000-0000-0000C5E40000}"/>
    <cellStyle name="Porcentual 2 24" xfId="1988" xr:uid="{00000000-0005-0000-0000-0000C6E40000}"/>
    <cellStyle name="Porcentual 2 25" xfId="1989" xr:uid="{00000000-0005-0000-0000-0000C7E40000}"/>
    <cellStyle name="Porcentual 2 26" xfId="1990" xr:uid="{00000000-0005-0000-0000-0000C8E40000}"/>
    <cellStyle name="Porcentual 2 27" xfId="1991" xr:uid="{00000000-0005-0000-0000-0000C9E40000}"/>
    <cellStyle name="Porcentual 2 28" xfId="1971" xr:uid="{00000000-0005-0000-0000-0000CAE40000}"/>
    <cellStyle name="Porcentual 2 3" xfId="1992" xr:uid="{00000000-0005-0000-0000-0000CBE40000}"/>
    <cellStyle name="Porcentual 2 4" xfId="1993" xr:uid="{00000000-0005-0000-0000-0000CCE40000}"/>
    <cellStyle name="Porcentual 2 5" xfId="1994" xr:uid="{00000000-0005-0000-0000-0000CDE40000}"/>
    <cellStyle name="Porcentual 2 6" xfId="1995" xr:uid="{00000000-0005-0000-0000-0000CEE40000}"/>
    <cellStyle name="Porcentual 2 7" xfId="1996" xr:uid="{00000000-0005-0000-0000-0000CFE40000}"/>
    <cellStyle name="Porcentual 2 7 2" xfId="1997" xr:uid="{00000000-0005-0000-0000-0000D0E40000}"/>
    <cellStyle name="Porcentual 2 7 2 2" xfId="1998" xr:uid="{00000000-0005-0000-0000-0000D1E40000}"/>
    <cellStyle name="Porcentual 2 7 2 2 2" xfId="1999" xr:uid="{00000000-0005-0000-0000-0000D2E40000}"/>
    <cellStyle name="Porcentual 2 7 2 2 3" xfId="2000" xr:uid="{00000000-0005-0000-0000-0000D3E40000}"/>
    <cellStyle name="Porcentual 2 7 2 3" xfId="2001" xr:uid="{00000000-0005-0000-0000-0000D4E40000}"/>
    <cellStyle name="Porcentual 2 7 2 4" xfId="2002" xr:uid="{00000000-0005-0000-0000-0000D5E40000}"/>
    <cellStyle name="Porcentual 2 7 2 5" xfId="2003" xr:uid="{00000000-0005-0000-0000-0000D6E40000}"/>
    <cellStyle name="Porcentual 2 7 3" xfId="2004" xr:uid="{00000000-0005-0000-0000-0000D7E40000}"/>
    <cellStyle name="Porcentual 2 7 3 2" xfId="2005" xr:uid="{00000000-0005-0000-0000-0000D8E40000}"/>
    <cellStyle name="Porcentual 2 7 3 3" xfId="2006" xr:uid="{00000000-0005-0000-0000-0000D9E40000}"/>
    <cellStyle name="Porcentual 2 7 4" xfId="2007" xr:uid="{00000000-0005-0000-0000-0000DAE40000}"/>
    <cellStyle name="Porcentual 2 7 5" xfId="2008" xr:uid="{00000000-0005-0000-0000-0000DBE40000}"/>
    <cellStyle name="Porcentual 2 7 6" xfId="2009" xr:uid="{00000000-0005-0000-0000-0000DCE40000}"/>
    <cellStyle name="Porcentual 2 8" xfId="2010" xr:uid="{00000000-0005-0000-0000-0000DDE40000}"/>
    <cellStyle name="Porcentual 2 8 2" xfId="2011" xr:uid="{00000000-0005-0000-0000-0000DEE40000}"/>
    <cellStyle name="Porcentual 2 9" xfId="2012" xr:uid="{00000000-0005-0000-0000-0000DFE40000}"/>
    <cellStyle name="Porcentual 3" xfId="2013" xr:uid="{00000000-0005-0000-0000-0000E0E40000}"/>
    <cellStyle name="Porcentual 3 2" xfId="2014" xr:uid="{00000000-0005-0000-0000-0000E1E40000}"/>
    <cellStyle name="Porcentual 3 2 2" xfId="2015" xr:uid="{00000000-0005-0000-0000-0000E2E40000}"/>
    <cellStyle name="Porcentual 3 2 2 2" xfId="2016" xr:uid="{00000000-0005-0000-0000-0000E3E40000}"/>
    <cellStyle name="Porcentual 3 2 2 2 2" xfId="2017" xr:uid="{00000000-0005-0000-0000-0000E4E40000}"/>
    <cellStyle name="Porcentual 3 2 2 2 3" xfId="2018" xr:uid="{00000000-0005-0000-0000-0000E5E40000}"/>
    <cellStyle name="Porcentual 3 2 2 3" xfId="2019" xr:uid="{00000000-0005-0000-0000-0000E6E40000}"/>
    <cellStyle name="Porcentual 3 2 2 4" xfId="2020" xr:uid="{00000000-0005-0000-0000-0000E7E40000}"/>
    <cellStyle name="Porcentual 3 2 2 5" xfId="2021" xr:uid="{00000000-0005-0000-0000-0000E8E40000}"/>
    <cellStyle name="Porcentual 3 2 3" xfId="2022" xr:uid="{00000000-0005-0000-0000-0000E9E40000}"/>
    <cellStyle name="Porcentual 3 2 3 2" xfId="2023" xr:uid="{00000000-0005-0000-0000-0000EAE40000}"/>
    <cellStyle name="Porcentual 3 2 3 3" xfId="2024" xr:uid="{00000000-0005-0000-0000-0000EBE40000}"/>
    <cellStyle name="Porcentual 3 2 4" xfId="2025" xr:uid="{00000000-0005-0000-0000-0000ECE40000}"/>
    <cellStyle name="Porcentual 3 2 5" xfId="2026" xr:uid="{00000000-0005-0000-0000-0000EDE40000}"/>
    <cellStyle name="Porcentual 3 2 6" xfId="2027" xr:uid="{00000000-0005-0000-0000-0000EEE40000}"/>
    <cellStyle name="Porcentual 3 3" xfId="2028" xr:uid="{00000000-0005-0000-0000-0000EFE40000}"/>
    <cellStyle name="Porcentual 3 4" xfId="2029" xr:uid="{00000000-0005-0000-0000-0000F0E40000}"/>
    <cellStyle name="Porcentual 4" xfId="2030" xr:uid="{00000000-0005-0000-0000-0000F1E40000}"/>
    <cellStyle name="Porcentual 5" xfId="2031" xr:uid="{00000000-0005-0000-0000-0000F2E40000}"/>
    <cellStyle name="Porcentual 6" xfId="2032" xr:uid="{00000000-0005-0000-0000-0000F3E40000}"/>
    <cellStyle name="Porcentual 6 2" xfId="2033" xr:uid="{00000000-0005-0000-0000-0000F4E40000}"/>
    <cellStyle name="Porcentual 6 3" xfId="2034" xr:uid="{00000000-0005-0000-0000-0000F5E40000}"/>
    <cellStyle name="Salida 10" xfId="2035" xr:uid="{00000000-0005-0000-0000-0000F6E40000}"/>
    <cellStyle name="Salida 2" xfId="73" xr:uid="{00000000-0005-0000-0000-0000F7E40000}"/>
    <cellStyle name="Salida 2 2" xfId="2036" xr:uid="{00000000-0005-0000-0000-0000F8E40000}"/>
    <cellStyle name="Salida 3" xfId="72" xr:uid="{00000000-0005-0000-0000-0000F9E40000}"/>
    <cellStyle name="Salida 4" xfId="2037" xr:uid="{00000000-0005-0000-0000-0000FAE40000}"/>
    <cellStyle name="Salida 5" xfId="2038" xr:uid="{00000000-0005-0000-0000-0000FBE40000}"/>
    <cellStyle name="Salida 6" xfId="2039" xr:uid="{00000000-0005-0000-0000-0000FCE40000}"/>
    <cellStyle name="Salida 7" xfId="2040" xr:uid="{00000000-0005-0000-0000-0000FDE40000}"/>
    <cellStyle name="Salida 8" xfId="2041" xr:uid="{00000000-0005-0000-0000-0000FEE40000}"/>
    <cellStyle name="Salida 9" xfId="2042" xr:uid="{00000000-0005-0000-0000-0000FFE40000}"/>
    <cellStyle name="Texto de advertencia 10" xfId="2043" xr:uid="{00000000-0005-0000-0000-000000E50000}"/>
    <cellStyle name="Texto de advertencia 2" xfId="75" xr:uid="{00000000-0005-0000-0000-000001E50000}"/>
    <cellStyle name="Texto de advertencia 2 2" xfId="2044" xr:uid="{00000000-0005-0000-0000-000002E50000}"/>
    <cellStyle name="Texto de advertencia 3" xfId="74" xr:uid="{00000000-0005-0000-0000-000003E50000}"/>
    <cellStyle name="Texto de advertencia 4" xfId="2045" xr:uid="{00000000-0005-0000-0000-000004E50000}"/>
    <cellStyle name="Texto de advertencia 5" xfId="2046" xr:uid="{00000000-0005-0000-0000-000005E50000}"/>
    <cellStyle name="Texto de advertencia 6" xfId="2047" xr:uid="{00000000-0005-0000-0000-000006E50000}"/>
    <cellStyle name="Texto de advertencia 7" xfId="2048" xr:uid="{00000000-0005-0000-0000-000007E50000}"/>
    <cellStyle name="Texto de advertencia 8" xfId="2049" xr:uid="{00000000-0005-0000-0000-000008E50000}"/>
    <cellStyle name="Texto de advertencia 9" xfId="2050" xr:uid="{00000000-0005-0000-0000-000009E50000}"/>
    <cellStyle name="Texto explicativo 10" xfId="2051" xr:uid="{00000000-0005-0000-0000-00000AE50000}"/>
    <cellStyle name="Texto explicativo 2" xfId="77" xr:uid="{00000000-0005-0000-0000-00000BE50000}"/>
    <cellStyle name="Texto explicativo 2 2" xfId="2052" xr:uid="{00000000-0005-0000-0000-00000CE50000}"/>
    <cellStyle name="Texto explicativo 3" xfId="76" xr:uid="{00000000-0005-0000-0000-00000DE50000}"/>
    <cellStyle name="Texto explicativo 4" xfId="2053" xr:uid="{00000000-0005-0000-0000-00000EE50000}"/>
    <cellStyle name="Texto explicativo 5" xfId="2054" xr:uid="{00000000-0005-0000-0000-00000FE50000}"/>
    <cellStyle name="Texto explicativo 6" xfId="2055" xr:uid="{00000000-0005-0000-0000-000010E50000}"/>
    <cellStyle name="Texto explicativo 7" xfId="2056" xr:uid="{00000000-0005-0000-0000-000011E50000}"/>
    <cellStyle name="Texto explicativo 8" xfId="2057" xr:uid="{00000000-0005-0000-0000-000012E50000}"/>
    <cellStyle name="Texto explicativo 9" xfId="2058" xr:uid="{00000000-0005-0000-0000-000013E50000}"/>
    <cellStyle name="Título 1 10" xfId="2059" xr:uid="{00000000-0005-0000-0000-000014E50000}"/>
    <cellStyle name="Título 1 2" xfId="80" xr:uid="{00000000-0005-0000-0000-000015E50000}"/>
    <cellStyle name="Título 1 2 2" xfId="2060" xr:uid="{00000000-0005-0000-0000-000016E50000}"/>
    <cellStyle name="Título 1 3" xfId="79" xr:uid="{00000000-0005-0000-0000-000017E50000}"/>
    <cellStyle name="Título 1 4" xfId="2061" xr:uid="{00000000-0005-0000-0000-000018E50000}"/>
    <cellStyle name="Título 1 5" xfId="2062" xr:uid="{00000000-0005-0000-0000-000019E50000}"/>
    <cellStyle name="Título 1 6" xfId="2063" xr:uid="{00000000-0005-0000-0000-00001AE50000}"/>
    <cellStyle name="Título 1 7" xfId="2064" xr:uid="{00000000-0005-0000-0000-00001BE50000}"/>
    <cellStyle name="Título 1 8" xfId="2065" xr:uid="{00000000-0005-0000-0000-00001CE50000}"/>
    <cellStyle name="Título 1 9" xfId="2066" xr:uid="{00000000-0005-0000-0000-00001DE50000}"/>
    <cellStyle name="Título 10" xfId="2067" xr:uid="{00000000-0005-0000-0000-00001EE50000}"/>
    <cellStyle name="Título 11" xfId="2068" xr:uid="{00000000-0005-0000-0000-00001FE50000}"/>
    <cellStyle name="Título 12" xfId="2069" xr:uid="{00000000-0005-0000-0000-000020E50000}"/>
    <cellStyle name="Título 2 10" xfId="2070" xr:uid="{00000000-0005-0000-0000-000021E50000}"/>
    <cellStyle name="Título 2 2" xfId="82" xr:uid="{00000000-0005-0000-0000-000022E50000}"/>
    <cellStyle name="Título 2 2 2" xfId="2071" xr:uid="{00000000-0005-0000-0000-000023E50000}"/>
    <cellStyle name="Título 2 3" xfId="81" xr:uid="{00000000-0005-0000-0000-000024E50000}"/>
    <cellStyle name="Título 2 4" xfId="2072" xr:uid="{00000000-0005-0000-0000-000025E50000}"/>
    <cellStyle name="Título 2 5" xfId="2073" xr:uid="{00000000-0005-0000-0000-000026E50000}"/>
    <cellStyle name="Título 2 6" xfId="2074" xr:uid="{00000000-0005-0000-0000-000027E50000}"/>
    <cellStyle name="Título 2 7" xfId="2075" xr:uid="{00000000-0005-0000-0000-000028E50000}"/>
    <cellStyle name="Título 2 8" xfId="2076" xr:uid="{00000000-0005-0000-0000-000029E50000}"/>
    <cellStyle name="Título 2 9" xfId="2077" xr:uid="{00000000-0005-0000-0000-00002AE50000}"/>
    <cellStyle name="Título 3 10" xfId="2078" xr:uid="{00000000-0005-0000-0000-00002BE50000}"/>
    <cellStyle name="Título 3 2" xfId="84" xr:uid="{00000000-0005-0000-0000-00002CE50000}"/>
    <cellStyle name="Título 3 2 2" xfId="2079" xr:uid="{00000000-0005-0000-0000-00002DE50000}"/>
    <cellStyle name="Título 3 3" xfId="83" xr:uid="{00000000-0005-0000-0000-00002EE50000}"/>
    <cellStyle name="Título 3 4" xfId="2080" xr:uid="{00000000-0005-0000-0000-00002FE50000}"/>
    <cellStyle name="Título 3 5" xfId="2081" xr:uid="{00000000-0005-0000-0000-000030E50000}"/>
    <cellStyle name="Título 3 6" xfId="2082" xr:uid="{00000000-0005-0000-0000-000031E50000}"/>
    <cellStyle name="Título 3 7" xfId="2083" xr:uid="{00000000-0005-0000-0000-000032E50000}"/>
    <cellStyle name="Título 3 8" xfId="2084" xr:uid="{00000000-0005-0000-0000-000033E50000}"/>
    <cellStyle name="Título 3 9" xfId="2085" xr:uid="{00000000-0005-0000-0000-000034E50000}"/>
    <cellStyle name="Título 4" xfId="85" xr:uid="{00000000-0005-0000-0000-000035E50000}"/>
    <cellStyle name="Título 5" xfId="78" xr:uid="{00000000-0005-0000-0000-000036E50000}"/>
    <cellStyle name="Título 6" xfId="2086" xr:uid="{00000000-0005-0000-0000-000037E50000}"/>
    <cellStyle name="Título 7" xfId="2087" xr:uid="{00000000-0005-0000-0000-000038E50000}"/>
    <cellStyle name="Título 8" xfId="2088" xr:uid="{00000000-0005-0000-0000-000039E50000}"/>
    <cellStyle name="Título 9" xfId="2089" xr:uid="{00000000-0005-0000-0000-00003AE50000}"/>
    <cellStyle name="Total 10" xfId="2090" xr:uid="{00000000-0005-0000-0000-00003BE50000}"/>
    <cellStyle name="Total 2" xfId="87" xr:uid="{00000000-0005-0000-0000-00003CE50000}"/>
    <cellStyle name="Total 2 2" xfId="2091" xr:uid="{00000000-0005-0000-0000-00003DE50000}"/>
    <cellStyle name="Total 3" xfId="86" xr:uid="{00000000-0005-0000-0000-00003EE50000}"/>
    <cellStyle name="Total 4" xfId="2092" xr:uid="{00000000-0005-0000-0000-00003FE50000}"/>
    <cellStyle name="Total 5" xfId="2093" xr:uid="{00000000-0005-0000-0000-000040E50000}"/>
    <cellStyle name="Total 6" xfId="2094" xr:uid="{00000000-0005-0000-0000-000041E50000}"/>
    <cellStyle name="Total 7" xfId="2095" xr:uid="{00000000-0005-0000-0000-000042E50000}"/>
    <cellStyle name="Total 8" xfId="2096" xr:uid="{00000000-0005-0000-0000-000043E50000}"/>
    <cellStyle name="Total 9" xfId="2097" xr:uid="{00000000-0005-0000-0000-000044E50000}"/>
  </cellStyles>
  <dxfs count="22">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s>
  <tableStyles count="1" defaultTableStyle="TableStyleMedium9" defaultPivotStyle="PivotStyleLight16">
    <tableStyle name="Invisible" pivot="0" table="0" count="0" xr9:uid="{8818D8C8-2420-44F5-8CC6-2A38ED7E9215}"/>
  </tableStyles>
  <colors>
    <mruColors>
      <color rgb="FFDE1731"/>
      <color rgb="FF00FFFF"/>
      <color rgb="FFFF00BF"/>
      <color rgb="FFFF6600"/>
      <color rgb="FF00B485"/>
      <color rgb="FF33CCCC"/>
      <color rgb="FF003399"/>
      <color rgb="FFF8A002"/>
      <color rgb="FF8E2F00"/>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theme" Target="theme/theme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connections" Target="connection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4.xml"/><Relationship Id="rId1" Type="http://schemas.microsoft.com/office/2011/relationships/chartStyle" Target="style4.xml"/></Relationships>
</file>

<file path=xl/charts/_rels/chart12.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4.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16.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7.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8.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9.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7.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28.xml.rels><?xml version="1.0" encoding="UTF-8" standalone="yes"?>
<Relationships xmlns="http://schemas.openxmlformats.org/package/2006/relationships"><Relationship Id="rId1" Type="http://schemas.openxmlformats.org/officeDocument/2006/relationships/chartUserShapes" Target="../drawings/drawing3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percentStacked"/>
        <c:varyColors val="0"/>
        <c:ser>
          <c:idx val="1"/>
          <c:order val="1"/>
          <c:tx>
            <c:strRef>
              <c:f>'G1'!$B$6</c:f>
              <c:strCache>
                <c:ptCount val="1"/>
                <c:pt idx="0">
                  <c:v>Euro II</c:v>
                </c:pt>
              </c:strCache>
            </c:strRef>
          </c:tx>
          <c:spPr>
            <a:solidFill>
              <a:srgbClr val="538DD5"/>
            </a:solidFill>
            <a:ln>
              <a:noFill/>
            </a:ln>
            <a:effectLst/>
          </c:spPr>
          <c:invertIfNegative val="0"/>
          <c:cat>
            <c:strRef>
              <c:extLst>
                <c:ext xmlns:c15="http://schemas.microsoft.com/office/drawing/2012/chart" uri="{02D57815-91ED-43cb-92C2-25804820EDAC}">
                  <c15:fullRef>
                    <c15:sqref>'G1'!$C$4:$Q$4</c15:sqref>
                  </c15:fullRef>
                </c:ext>
              </c:extLst>
              <c:f>'G1'!$E$4:$Q$4</c:f>
              <c:strCache>
                <c:ptCount val="13"/>
                <c:pt idx="0">
                  <c:v>2014</c:v>
                </c:pt>
                <c:pt idx="1">
                  <c:v>2015</c:v>
                </c:pt>
                <c:pt idx="2">
                  <c:v>2016</c:v>
                </c:pt>
                <c:pt idx="3">
                  <c:v>2017</c:v>
                </c:pt>
                <c:pt idx="4">
                  <c:v>2018</c:v>
                </c:pt>
                <c:pt idx="5">
                  <c:v>2019</c:v>
                </c:pt>
                <c:pt idx="6">
                  <c:v>2020</c:v>
                </c:pt>
                <c:pt idx="7">
                  <c:v>2021</c:v>
                </c:pt>
                <c:pt idx="8">
                  <c:v>2022</c:v>
                </c:pt>
                <c:pt idx="9">
                  <c:v>2023</c:v>
                </c:pt>
                <c:pt idx="10">
                  <c:v>2024</c:v>
                </c:pt>
                <c:pt idx="11">
                  <c:v>2025</c:v>
                </c:pt>
                <c:pt idx="12">
                  <c:v>Proyección 1° semestre 2026</c:v>
                </c:pt>
              </c:strCache>
            </c:strRef>
          </c:cat>
          <c:val>
            <c:numRef>
              <c:extLst>
                <c:ext xmlns:c15="http://schemas.microsoft.com/office/drawing/2012/chart" uri="{02D57815-91ED-43cb-92C2-25804820EDAC}">
                  <c15:fullRef>
                    <c15:sqref>'G1'!$C$6:$Q$6</c15:sqref>
                  </c15:fullRef>
                </c:ext>
              </c:extLst>
              <c:f>'G1'!$E$6:$Q$6</c:f>
              <c:numCache>
                <c:formatCode>0%</c:formatCode>
                <c:ptCount val="13"/>
              </c:numCache>
            </c:numRef>
          </c:val>
          <c:extLst>
            <c:ext xmlns:c16="http://schemas.microsoft.com/office/drawing/2014/chart" uri="{C3380CC4-5D6E-409C-BE32-E72D297353CC}">
              <c16:uniqueId val="{00000003-33C7-42E3-900F-7CB612DD5009}"/>
            </c:ext>
          </c:extLst>
        </c:ser>
        <c:ser>
          <c:idx val="2"/>
          <c:order val="2"/>
          <c:tx>
            <c:strRef>
              <c:f>'G1'!$B$7</c:f>
              <c:strCache>
                <c:ptCount val="1"/>
                <c:pt idx="0">
                  <c:v>Euro III</c:v>
                </c:pt>
              </c:strCache>
            </c:strRef>
          </c:tx>
          <c:spPr>
            <a:solidFill>
              <a:schemeClr val="accent3"/>
            </a:solidFill>
            <a:ln>
              <a:noFill/>
            </a:ln>
            <a:effectLst/>
          </c:spPr>
          <c:invertIfNegative val="0"/>
          <c:cat>
            <c:strRef>
              <c:extLst>
                <c:ext xmlns:c15="http://schemas.microsoft.com/office/drawing/2012/chart" uri="{02D57815-91ED-43cb-92C2-25804820EDAC}">
                  <c15:fullRef>
                    <c15:sqref>'G1'!$C$4:$Q$4</c15:sqref>
                  </c15:fullRef>
                </c:ext>
              </c:extLst>
              <c:f>'G1'!$E$4:$Q$4</c:f>
              <c:strCache>
                <c:ptCount val="13"/>
                <c:pt idx="0">
                  <c:v>2014</c:v>
                </c:pt>
                <c:pt idx="1">
                  <c:v>2015</c:v>
                </c:pt>
                <c:pt idx="2">
                  <c:v>2016</c:v>
                </c:pt>
                <c:pt idx="3">
                  <c:v>2017</c:v>
                </c:pt>
                <c:pt idx="4">
                  <c:v>2018</c:v>
                </c:pt>
                <c:pt idx="5">
                  <c:v>2019</c:v>
                </c:pt>
                <c:pt idx="6">
                  <c:v>2020</c:v>
                </c:pt>
                <c:pt idx="7">
                  <c:v>2021</c:v>
                </c:pt>
                <c:pt idx="8">
                  <c:v>2022</c:v>
                </c:pt>
                <c:pt idx="9">
                  <c:v>2023</c:v>
                </c:pt>
                <c:pt idx="10">
                  <c:v>2024</c:v>
                </c:pt>
                <c:pt idx="11">
                  <c:v>2025</c:v>
                </c:pt>
                <c:pt idx="12">
                  <c:v>Proyección 1° semestre 2026</c:v>
                </c:pt>
              </c:strCache>
            </c:strRef>
          </c:cat>
          <c:val>
            <c:numRef>
              <c:extLst>
                <c:ext xmlns:c15="http://schemas.microsoft.com/office/drawing/2012/chart" uri="{02D57815-91ED-43cb-92C2-25804820EDAC}">
                  <c15:fullRef>
                    <c15:sqref>'G1'!$C$7:$Q$7</c15:sqref>
                  </c15:fullRef>
                </c:ext>
              </c:extLst>
              <c:f>'G1'!$E$7:$Q$7</c:f>
              <c:numCache>
                <c:formatCode>0%</c:formatCode>
                <c:ptCount val="13"/>
                <c:pt idx="0">
                  <c:v>0.41010287118071548</c:v>
                </c:pt>
                <c:pt idx="1">
                  <c:v>0.40671755725190839</c:v>
                </c:pt>
                <c:pt idx="2">
                  <c:v>0.39000902798675896</c:v>
                </c:pt>
                <c:pt idx="3">
                  <c:v>0.38123035473731476</c:v>
                </c:pt>
                <c:pt idx="4">
                  <c:v>0.37448194197750145</c:v>
                </c:pt>
                <c:pt idx="5">
                  <c:v>0.29023383768913341</c:v>
                </c:pt>
                <c:pt idx="6">
                  <c:v>0.155</c:v>
                </c:pt>
                <c:pt idx="7">
                  <c:v>8.0493110949963739E-2</c:v>
                </c:pt>
                <c:pt idx="8">
                  <c:v>7.2499999999999995E-2</c:v>
                </c:pt>
                <c:pt idx="9">
                  <c:v>2.6200000000000001E-2</c:v>
                </c:pt>
                <c:pt idx="10">
                  <c:v>2.3900000000000001E-2</c:v>
                </c:pt>
              </c:numCache>
            </c:numRef>
          </c:val>
          <c:extLst>
            <c:ext xmlns:c16="http://schemas.microsoft.com/office/drawing/2014/chart" uri="{C3380CC4-5D6E-409C-BE32-E72D297353CC}">
              <c16:uniqueId val="{00000005-33C7-42E3-900F-7CB612DD5009}"/>
            </c:ext>
          </c:extLst>
        </c:ser>
        <c:ser>
          <c:idx val="3"/>
          <c:order val="3"/>
          <c:tx>
            <c:strRef>
              <c:f>'G1'!$B$8</c:f>
              <c:strCache>
                <c:ptCount val="1"/>
                <c:pt idx="0">
                  <c:v>Euro III con filtro</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'G1'!$C$4:$Q$4</c15:sqref>
                  </c15:fullRef>
                </c:ext>
              </c:extLst>
              <c:f>'G1'!$E$4:$Q$4</c:f>
              <c:strCache>
                <c:ptCount val="13"/>
                <c:pt idx="0">
                  <c:v>2014</c:v>
                </c:pt>
                <c:pt idx="1">
                  <c:v>2015</c:v>
                </c:pt>
                <c:pt idx="2">
                  <c:v>2016</c:v>
                </c:pt>
                <c:pt idx="3">
                  <c:v>2017</c:v>
                </c:pt>
                <c:pt idx="4">
                  <c:v>2018</c:v>
                </c:pt>
                <c:pt idx="5">
                  <c:v>2019</c:v>
                </c:pt>
                <c:pt idx="6">
                  <c:v>2020</c:v>
                </c:pt>
                <c:pt idx="7">
                  <c:v>2021</c:v>
                </c:pt>
                <c:pt idx="8">
                  <c:v>2022</c:v>
                </c:pt>
                <c:pt idx="9">
                  <c:v>2023</c:v>
                </c:pt>
                <c:pt idx="10">
                  <c:v>2024</c:v>
                </c:pt>
                <c:pt idx="11">
                  <c:v>2025</c:v>
                </c:pt>
                <c:pt idx="12">
                  <c:v>Proyección 1° semestre 2026</c:v>
                </c:pt>
              </c:strCache>
            </c:strRef>
          </c:cat>
          <c:val>
            <c:numRef>
              <c:extLst>
                <c:ext xmlns:c15="http://schemas.microsoft.com/office/drawing/2012/chart" uri="{02D57815-91ED-43cb-92C2-25804820EDAC}">
                  <c15:fullRef>
                    <c15:sqref>'G1'!$C$8:$Q$8</c15:sqref>
                  </c15:fullRef>
                </c:ext>
              </c:extLst>
              <c:f>'G1'!$E$8:$Q$8</c:f>
              <c:numCache>
                <c:formatCode>0%</c:formatCode>
                <c:ptCount val="13"/>
                <c:pt idx="0">
                  <c:v>0.41501612160294793</c:v>
                </c:pt>
                <c:pt idx="1">
                  <c:v>0.40916030534351144</c:v>
                </c:pt>
                <c:pt idx="2">
                  <c:v>0.40159494432741499</c:v>
                </c:pt>
                <c:pt idx="3">
                  <c:v>0.39754527765304593</c:v>
                </c:pt>
                <c:pt idx="4">
                  <c:v>0.39194789816459441</c:v>
                </c:pt>
                <c:pt idx="5">
                  <c:v>0.36272352132049518</c:v>
                </c:pt>
                <c:pt idx="6">
                  <c:v>0.33300000000000002</c:v>
                </c:pt>
                <c:pt idx="7">
                  <c:v>0.40275562001450327</c:v>
                </c:pt>
                <c:pt idx="8">
                  <c:v>0.33229999999999998</c:v>
                </c:pt>
                <c:pt idx="9">
                  <c:v>0.16539999999999999</c:v>
                </c:pt>
                <c:pt idx="10">
                  <c:v>0.15670000000000001</c:v>
                </c:pt>
                <c:pt idx="11">
                  <c:v>0.03</c:v>
                </c:pt>
              </c:numCache>
            </c:numRef>
          </c:val>
          <c:extLst>
            <c:ext xmlns:c16="http://schemas.microsoft.com/office/drawing/2014/chart" uri="{C3380CC4-5D6E-409C-BE32-E72D297353CC}">
              <c16:uniqueId val="{00000007-33C7-42E3-900F-7CB612DD5009}"/>
            </c:ext>
          </c:extLst>
        </c:ser>
        <c:ser>
          <c:idx val="4"/>
          <c:order val="4"/>
          <c:tx>
            <c:strRef>
              <c:f>'G1'!$B$9</c:f>
              <c:strCache>
                <c:ptCount val="1"/>
                <c:pt idx="0">
                  <c:v>Euro IV</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'G1'!$C$4:$Q$4</c15:sqref>
                  </c15:fullRef>
                </c:ext>
              </c:extLst>
              <c:f>'G1'!$E$4:$Q$4</c:f>
              <c:strCache>
                <c:ptCount val="13"/>
                <c:pt idx="0">
                  <c:v>2014</c:v>
                </c:pt>
                <c:pt idx="1">
                  <c:v>2015</c:v>
                </c:pt>
                <c:pt idx="2">
                  <c:v>2016</c:v>
                </c:pt>
                <c:pt idx="3">
                  <c:v>2017</c:v>
                </c:pt>
                <c:pt idx="4">
                  <c:v>2018</c:v>
                </c:pt>
                <c:pt idx="5">
                  <c:v>2019</c:v>
                </c:pt>
                <c:pt idx="6">
                  <c:v>2020</c:v>
                </c:pt>
                <c:pt idx="7">
                  <c:v>2021</c:v>
                </c:pt>
                <c:pt idx="8">
                  <c:v>2022</c:v>
                </c:pt>
                <c:pt idx="9">
                  <c:v>2023</c:v>
                </c:pt>
                <c:pt idx="10">
                  <c:v>2024</c:v>
                </c:pt>
                <c:pt idx="11">
                  <c:v>2025</c:v>
                </c:pt>
                <c:pt idx="12">
                  <c:v>Proyección 1° semestre 2026</c:v>
                </c:pt>
              </c:strCache>
            </c:strRef>
          </c:cat>
          <c:val>
            <c:numRef>
              <c:extLst>
                <c:ext xmlns:c15="http://schemas.microsoft.com/office/drawing/2012/chart" uri="{02D57815-91ED-43cb-92C2-25804820EDAC}">
                  <c15:fullRef>
                    <c15:sqref>'G1'!$C$9:$Q$9</c15:sqref>
                  </c15:fullRef>
                </c:ext>
              </c:extLst>
              <c:f>'G1'!$E$9:$Q$9</c:f>
              <c:numCache>
                <c:formatCode>0%</c:formatCode>
                <c:ptCount val="13"/>
                <c:pt idx="4">
                  <c:v>1.4801657785671994E-4</c:v>
                </c:pt>
                <c:pt idx="5">
                  <c:v>1.3755158184319119E-4</c:v>
                </c:pt>
                <c:pt idx="6">
                  <c:v>0</c:v>
                </c:pt>
                <c:pt idx="7">
                  <c:v>0</c:v>
                </c:pt>
                <c:pt idx="8">
                  <c:v>0</c:v>
                </c:pt>
                <c:pt idx="9">
                  <c:v>0</c:v>
                </c:pt>
              </c:numCache>
            </c:numRef>
          </c:val>
          <c:extLst>
            <c:ext xmlns:c16="http://schemas.microsoft.com/office/drawing/2014/chart" uri="{C3380CC4-5D6E-409C-BE32-E72D297353CC}">
              <c16:uniqueId val="{00000009-33C7-42E3-900F-7CB612DD5009}"/>
            </c:ext>
          </c:extLst>
        </c:ser>
        <c:ser>
          <c:idx val="5"/>
          <c:order val="5"/>
          <c:tx>
            <c:strRef>
              <c:f>'G1'!$B$10</c:f>
              <c:strCache>
                <c:ptCount val="1"/>
                <c:pt idx="0">
                  <c:v>Euro V</c:v>
                </c:pt>
              </c:strCache>
            </c:strRef>
          </c:tx>
          <c:spPr>
            <a:solidFill>
              <a:schemeClr val="accent6"/>
            </a:solidFill>
            <a:ln>
              <a:noFill/>
            </a:ln>
            <a:effectLst/>
          </c:spPr>
          <c:invertIfNegative val="0"/>
          <c:cat>
            <c:strRef>
              <c:extLst>
                <c:ext xmlns:c15="http://schemas.microsoft.com/office/drawing/2012/chart" uri="{02D57815-91ED-43cb-92C2-25804820EDAC}">
                  <c15:fullRef>
                    <c15:sqref>'G1'!$C$4:$Q$4</c15:sqref>
                  </c15:fullRef>
                </c:ext>
              </c:extLst>
              <c:f>'G1'!$E$4:$Q$4</c:f>
              <c:strCache>
                <c:ptCount val="13"/>
                <c:pt idx="0">
                  <c:v>2014</c:v>
                </c:pt>
                <c:pt idx="1">
                  <c:v>2015</c:v>
                </c:pt>
                <c:pt idx="2">
                  <c:v>2016</c:v>
                </c:pt>
                <c:pt idx="3">
                  <c:v>2017</c:v>
                </c:pt>
                <c:pt idx="4">
                  <c:v>2018</c:v>
                </c:pt>
                <c:pt idx="5">
                  <c:v>2019</c:v>
                </c:pt>
                <c:pt idx="6">
                  <c:v>2020</c:v>
                </c:pt>
                <c:pt idx="7">
                  <c:v>2021</c:v>
                </c:pt>
                <c:pt idx="8">
                  <c:v>2022</c:v>
                </c:pt>
                <c:pt idx="9">
                  <c:v>2023</c:v>
                </c:pt>
                <c:pt idx="10">
                  <c:v>2024</c:v>
                </c:pt>
                <c:pt idx="11">
                  <c:v>2025</c:v>
                </c:pt>
                <c:pt idx="12">
                  <c:v>Proyección 1° semestre 2026</c:v>
                </c:pt>
              </c:strCache>
            </c:strRef>
          </c:cat>
          <c:val>
            <c:numRef>
              <c:extLst>
                <c:ext xmlns:c15="http://schemas.microsoft.com/office/drawing/2012/chart" uri="{02D57815-91ED-43cb-92C2-25804820EDAC}">
                  <c15:fullRef>
                    <c15:sqref>'G1'!$C$10:$Q$10</c15:sqref>
                  </c15:fullRef>
                </c:ext>
              </c:extLst>
              <c:f>'G1'!$E$10:$Q$10</c:f>
              <c:numCache>
                <c:formatCode>0%</c:formatCode>
                <c:ptCount val="13"/>
                <c:pt idx="0">
                  <c:v>0.17488100721633656</c:v>
                </c:pt>
                <c:pt idx="1">
                  <c:v>0.18412213740458017</c:v>
                </c:pt>
                <c:pt idx="2">
                  <c:v>0.2082455612398435</c:v>
                </c:pt>
                <c:pt idx="3">
                  <c:v>0.21927855111510253</c:v>
                </c:pt>
                <c:pt idx="4">
                  <c:v>0.21669626998223801</c:v>
                </c:pt>
                <c:pt idx="5">
                  <c:v>0.20742778541953233</c:v>
                </c:pt>
                <c:pt idx="6">
                  <c:v>0.191</c:v>
                </c:pt>
                <c:pt idx="7">
                  <c:v>0.19144307469180566</c:v>
                </c:pt>
                <c:pt idx="8">
                  <c:v>0.18659999999999999</c:v>
                </c:pt>
                <c:pt idx="9">
                  <c:v>0.1676</c:v>
                </c:pt>
                <c:pt idx="10">
                  <c:v>0.159</c:v>
                </c:pt>
                <c:pt idx="11">
                  <c:v>0.01</c:v>
                </c:pt>
              </c:numCache>
            </c:numRef>
          </c:val>
          <c:extLst>
            <c:ext xmlns:c16="http://schemas.microsoft.com/office/drawing/2014/chart" uri="{C3380CC4-5D6E-409C-BE32-E72D297353CC}">
              <c16:uniqueId val="{0000000B-33C7-42E3-900F-7CB612DD5009}"/>
            </c:ext>
          </c:extLst>
        </c:ser>
        <c:ser>
          <c:idx val="6"/>
          <c:order val="6"/>
          <c:tx>
            <c:strRef>
              <c:f>'G1'!$B$11</c:f>
              <c:strCache>
                <c:ptCount val="1"/>
                <c:pt idx="0">
                  <c:v>Euro VI</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'G1'!$C$4:$Q$4</c15:sqref>
                  </c15:fullRef>
                </c:ext>
              </c:extLst>
              <c:f>'G1'!$E$4:$Q$4</c:f>
              <c:strCache>
                <c:ptCount val="13"/>
                <c:pt idx="0">
                  <c:v>2014</c:v>
                </c:pt>
                <c:pt idx="1">
                  <c:v>2015</c:v>
                </c:pt>
                <c:pt idx="2">
                  <c:v>2016</c:v>
                </c:pt>
                <c:pt idx="3">
                  <c:v>2017</c:v>
                </c:pt>
                <c:pt idx="4">
                  <c:v>2018</c:v>
                </c:pt>
                <c:pt idx="5">
                  <c:v>2019</c:v>
                </c:pt>
                <c:pt idx="6">
                  <c:v>2020</c:v>
                </c:pt>
                <c:pt idx="7">
                  <c:v>2021</c:v>
                </c:pt>
                <c:pt idx="8">
                  <c:v>2022</c:v>
                </c:pt>
                <c:pt idx="9">
                  <c:v>2023</c:v>
                </c:pt>
                <c:pt idx="10">
                  <c:v>2024</c:v>
                </c:pt>
                <c:pt idx="11">
                  <c:v>2025</c:v>
                </c:pt>
                <c:pt idx="12">
                  <c:v>Proyección 1° semestre 2026</c:v>
                </c:pt>
              </c:strCache>
            </c:strRef>
          </c:cat>
          <c:val>
            <c:numRef>
              <c:extLst>
                <c:ext xmlns:c15="http://schemas.microsoft.com/office/drawing/2012/chart" uri="{02D57815-91ED-43cb-92C2-25804820EDAC}">
                  <c15:fullRef>
                    <c15:sqref>'G1'!$C$11:$Q$11</c15:sqref>
                  </c15:fullRef>
                </c:ext>
              </c:extLst>
              <c:f>'G1'!$E$11:$Q$11</c:f>
              <c:numCache>
                <c:formatCode>0%</c:formatCode>
                <c:ptCount val="13"/>
                <c:pt idx="2">
                  <c:v>1.504664459825459E-4</c:v>
                </c:pt>
                <c:pt idx="3" formatCode="0.00%">
                  <c:v>1.4967819188744199E-3</c:v>
                </c:pt>
                <c:pt idx="4">
                  <c:v>1.4801657785671995E-3</c:v>
                </c:pt>
                <c:pt idx="5">
                  <c:v>8.5694635488308121E-2</c:v>
                </c:pt>
                <c:pt idx="6">
                  <c:v>0.20899999999999999</c:v>
                </c:pt>
                <c:pt idx="7">
                  <c:v>0.21160261058738217</c:v>
                </c:pt>
                <c:pt idx="8">
                  <c:v>0.26650000000000001</c:v>
                </c:pt>
                <c:pt idx="9">
                  <c:v>0.3397</c:v>
                </c:pt>
                <c:pt idx="10">
                  <c:v>0.33310000000000001</c:v>
                </c:pt>
                <c:pt idx="11">
                  <c:v>0.38</c:v>
                </c:pt>
                <c:pt idx="12">
                  <c:v>0.32</c:v>
                </c:pt>
              </c:numCache>
            </c:numRef>
          </c:val>
          <c:extLst>
            <c:ext xmlns:c16="http://schemas.microsoft.com/office/drawing/2014/chart" uri="{C3380CC4-5D6E-409C-BE32-E72D297353CC}">
              <c16:uniqueId val="{0000000D-33C7-42E3-900F-7CB612DD5009}"/>
            </c:ext>
          </c:extLst>
        </c:ser>
        <c:ser>
          <c:idx val="7"/>
          <c:order val="7"/>
          <c:tx>
            <c:strRef>
              <c:f>'G1'!$B$12</c:f>
              <c:strCache>
                <c:ptCount val="1"/>
                <c:pt idx="0">
                  <c:v>Eléctrico</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'G1'!$C$4:$Q$4</c15:sqref>
                  </c15:fullRef>
                </c:ext>
              </c:extLst>
              <c:f>'G1'!$E$4:$Q$4</c:f>
              <c:strCache>
                <c:ptCount val="13"/>
                <c:pt idx="0">
                  <c:v>2014</c:v>
                </c:pt>
                <c:pt idx="1">
                  <c:v>2015</c:v>
                </c:pt>
                <c:pt idx="2">
                  <c:v>2016</c:v>
                </c:pt>
                <c:pt idx="3">
                  <c:v>2017</c:v>
                </c:pt>
                <c:pt idx="4">
                  <c:v>2018</c:v>
                </c:pt>
                <c:pt idx="5">
                  <c:v>2019</c:v>
                </c:pt>
                <c:pt idx="6">
                  <c:v>2020</c:v>
                </c:pt>
                <c:pt idx="7">
                  <c:v>2021</c:v>
                </c:pt>
                <c:pt idx="8">
                  <c:v>2022</c:v>
                </c:pt>
                <c:pt idx="9">
                  <c:v>2023</c:v>
                </c:pt>
                <c:pt idx="10">
                  <c:v>2024</c:v>
                </c:pt>
                <c:pt idx="11">
                  <c:v>2025</c:v>
                </c:pt>
                <c:pt idx="12">
                  <c:v>Proyección 1° semestre 2026</c:v>
                </c:pt>
              </c:strCache>
            </c:strRef>
          </c:cat>
          <c:val>
            <c:numRef>
              <c:extLst>
                <c:ext xmlns:c15="http://schemas.microsoft.com/office/drawing/2012/chart" uri="{02D57815-91ED-43cb-92C2-25804820EDAC}">
                  <c15:fullRef>
                    <c15:sqref>'G1'!$C$12:$Q$12</c15:sqref>
                  </c15:fullRef>
                </c:ext>
              </c:extLst>
              <c:f>'G1'!$E$12:$Q$12</c:f>
              <c:numCache>
                <c:formatCode>0%</c:formatCode>
                <c:ptCount val="13"/>
                <c:pt idx="3" formatCode="0.00%">
                  <c:v>4.4903457566232598E-4</c:v>
                </c:pt>
                <c:pt idx="4">
                  <c:v>1.5245707519242155E-2</c:v>
                </c:pt>
                <c:pt idx="5">
                  <c:v>5.3782668500687761E-2</c:v>
                </c:pt>
                <c:pt idx="6">
                  <c:v>0.112</c:v>
                </c:pt>
                <c:pt idx="7">
                  <c:v>0.11370558375634518</c:v>
                </c:pt>
                <c:pt idx="8">
                  <c:v>0.1421</c:v>
                </c:pt>
                <c:pt idx="9">
                  <c:v>0.30109999999999998</c:v>
                </c:pt>
                <c:pt idx="10">
                  <c:v>0.32729999999999998</c:v>
                </c:pt>
                <c:pt idx="11">
                  <c:v>0.57999999999999996</c:v>
                </c:pt>
                <c:pt idx="12">
                  <c:v>0.68</c:v>
                </c:pt>
              </c:numCache>
            </c:numRef>
          </c:val>
          <c:extLst>
            <c:ext xmlns:c16="http://schemas.microsoft.com/office/drawing/2014/chart" uri="{C3380CC4-5D6E-409C-BE32-E72D297353CC}">
              <c16:uniqueId val="{0000000F-33C7-42E3-900F-7CB612DD5009}"/>
            </c:ext>
          </c:extLst>
        </c:ser>
        <c:dLbls>
          <c:showLegendKey val="0"/>
          <c:showVal val="0"/>
          <c:showCatName val="0"/>
          <c:showSerName val="0"/>
          <c:showPercent val="0"/>
          <c:showBubbleSize val="0"/>
        </c:dLbls>
        <c:gapWidth val="150"/>
        <c:overlap val="100"/>
        <c:axId val="959136192"/>
        <c:axId val="959136672"/>
        <c:extLst>
          <c:ext xmlns:c15="http://schemas.microsoft.com/office/drawing/2012/chart" uri="{02D57815-91ED-43cb-92C2-25804820EDAC}">
            <c15:filteredBarSeries>
              <c15:ser>
                <c:idx val="0"/>
                <c:order val="0"/>
                <c:tx>
                  <c:strRef>
                    <c:extLst>
                      <c:ext uri="{02D57815-91ED-43cb-92C2-25804820EDAC}">
                        <c15:formulaRef>
                          <c15:sqref>'G1'!$B$5</c15:sqref>
                        </c15:formulaRef>
                      </c:ext>
                    </c:extLst>
                    <c:strCache>
                      <c:ptCount val="1"/>
                      <c:pt idx="0">
                        <c:v>Euro I</c:v>
                      </c:pt>
                    </c:strCache>
                  </c:strRef>
                </c:tx>
                <c:spPr>
                  <a:solidFill>
                    <a:schemeClr val="accent1"/>
                  </a:solidFill>
                  <a:ln>
                    <a:noFill/>
                  </a:ln>
                  <a:effectLst/>
                </c:spPr>
                <c:invertIfNegative val="0"/>
                <c:cat>
                  <c:strRef>
                    <c:extLst>
                      <c:ext uri="{02D57815-91ED-43cb-92C2-25804820EDAC}">
                        <c15:fullRef>
                          <c15:sqref>'G1'!$C$4:$Q$4</c15:sqref>
                        </c15:fullRef>
                        <c15:formulaRef>
                          <c15:sqref>'G1'!$E$4:$Q$4</c15:sqref>
                        </c15:formulaRef>
                      </c:ext>
                    </c:extLst>
                    <c:strCache>
                      <c:ptCount val="13"/>
                      <c:pt idx="0">
                        <c:v>2014</c:v>
                      </c:pt>
                      <c:pt idx="1">
                        <c:v>2015</c:v>
                      </c:pt>
                      <c:pt idx="2">
                        <c:v>2016</c:v>
                      </c:pt>
                      <c:pt idx="3">
                        <c:v>2017</c:v>
                      </c:pt>
                      <c:pt idx="4">
                        <c:v>2018</c:v>
                      </c:pt>
                      <c:pt idx="5">
                        <c:v>2019</c:v>
                      </c:pt>
                      <c:pt idx="6">
                        <c:v>2020</c:v>
                      </c:pt>
                      <c:pt idx="7">
                        <c:v>2021</c:v>
                      </c:pt>
                      <c:pt idx="8">
                        <c:v>2022</c:v>
                      </c:pt>
                      <c:pt idx="9">
                        <c:v>2023</c:v>
                      </c:pt>
                      <c:pt idx="10">
                        <c:v>2024</c:v>
                      </c:pt>
                      <c:pt idx="11">
                        <c:v>2025</c:v>
                      </c:pt>
                      <c:pt idx="12">
                        <c:v>Proyección 1° semestre 2026</c:v>
                      </c:pt>
                    </c:strCache>
                  </c:strRef>
                </c:cat>
                <c:val>
                  <c:numRef>
                    <c:extLst>
                      <c:ext uri="{02D57815-91ED-43cb-92C2-25804820EDAC}">
                        <c15:fullRef>
                          <c15:sqref>'G1'!$C$5:$Q$5</c15:sqref>
                        </c15:fullRef>
                        <c15:formulaRef>
                          <c15:sqref>'G1'!$E$5:$Q$5</c15:sqref>
                        </c15:formulaRef>
                      </c:ext>
                    </c:extLst>
                    <c:numCache>
                      <c:formatCode>0%</c:formatCode>
                      <c:ptCount val="13"/>
                    </c:numCache>
                  </c:numRef>
                </c:val>
                <c:extLst>
                  <c:ext xmlns:c16="http://schemas.microsoft.com/office/drawing/2014/chart" uri="{C3380CC4-5D6E-409C-BE32-E72D297353CC}">
                    <c16:uniqueId val="{00000001-33C7-42E3-900F-7CB612DD5009}"/>
                  </c:ext>
                </c:extLst>
              </c15:ser>
            </c15:filteredBarSeries>
          </c:ext>
        </c:extLst>
      </c:barChart>
      <c:catAx>
        <c:axId val="9591361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959136672"/>
        <c:crosses val="autoZero"/>
        <c:auto val="1"/>
        <c:lblAlgn val="ctr"/>
        <c:lblOffset val="100"/>
        <c:noMultiLvlLbl val="0"/>
      </c:catAx>
      <c:valAx>
        <c:axId val="95913667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MX"/>
                  <a:t>Porcentaje</a:t>
                </a:r>
                <a:r>
                  <a:rPr lang="es-MX" baseline="0"/>
                  <a:t> norma emisión gases contaminantes</a:t>
                </a:r>
                <a:endParaRPr lang="es-MX"/>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MX"/>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9591361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'G2'!$B$5</c:f>
              <c:strCache>
                <c:ptCount val="1"/>
                <c:pt idx="0">
                  <c:v>Vías Segregadas o Corredores (kms)</c:v>
                </c:pt>
              </c:strCache>
            </c:strRef>
          </c:tx>
          <c:spPr>
            <a:solidFill>
              <a:schemeClr val="tx1">
                <a:lumMod val="75000"/>
                <a:lumOff val="2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FFFF"/>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extLst>
                <c:ext xmlns:c15="http://schemas.microsoft.com/office/drawing/2012/chart" uri="{02D57815-91ED-43cb-92C2-25804820EDAC}">
                  <c15:fullRef>
                    <c15:sqref>'G2'!$C$4:$P$4</c15:sqref>
                  </c15:fullRef>
                </c:ext>
              </c:extLst>
              <c:f>'G2'!$E$4:$P$4</c:f>
              <c:numCache>
                <c:formatCode>General</c:formatCode>
                <c:ptCount val="12"/>
                <c:pt idx="0">
                  <c:v>2014</c:v>
                </c:pt>
                <c:pt idx="1">
                  <c:v>2015</c:v>
                </c:pt>
                <c:pt idx="2">
                  <c:v>2016</c:v>
                </c:pt>
                <c:pt idx="3">
                  <c:v>2017</c:v>
                </c:pt>
                <c:pt idx="4">
                  <c:v>2018</c:v>
                </c:pt>
                <c:pt idx="5">
                  <c:v>2019</c:v>
                </c:pt>
                <c:pt idx="6">
                  <c:v>2020</c:v>
                </c:pt>
                <c:pt idx="7">
                  <c:v>2021</c:v>
                </c:pt>
                <c:pt idx="8">
                  <c:v>2022</c:v>
                </c:pt>
                <c:pt idx="9">
                  <c:v>2023</c:v>
                </c:pt>
                <c:pt idx="10">
                  <c:v>2024</c:v>
                </c:pt>
                <c:pt idx="11">
                  <c:v>2025</c:v>
                </c:pt>
              </c:numCache>
            </c:numRef>
          </c:cat>
          <c:val>
            <c:numRef>
              <c:extLst>
                <c:ext xmlns:c15="http://schemas.microsoft.com/office/drawing/2012/chart" uri="{02D57815-91ED-43cb-92C2-25804820EDAC}">
                  <c15:fullRef>
                    <c15:sqref>'G2'!$C$5:$P$5</c15:sqref>
                  </c15:fullRef>
                </c:ext>
              </c:extLst>
              <c:f>'G2'!$E$5:$P$5</c:f>
              <c:numCache>
                <c:formatCode>#,##0</c:formatCode>
                <c:ptCount val="12"/>
                <c:pt idx="0">
                  <c:v>69</c:v>
                </c:pt>
                <c:pt idx="1">
                  <c:v>70</c:v>
                </c:pt>
                <c:pt idx="2">
                  <c:v>72</c:v>
                </c:pt>
                <c:pt idx="3">
                  <c:v>81</c:v>
                </c:pt>
                <c:pt idx="4">
                  <c:v>83</c:v>
                </c:pt>
                <c:pt idx="5">
                  <c:v>82.8</c:v>
                </c:pt>
                <c:pt idx="6">
                  <c:v>87</c:v>
                </c:pt>
                <c:pt idx="7" formatCode="#,##0.0">
                  <c:v>87</c:v>
                </c:pt>
                <c:pt idx="8" formatCode="#,##0.0">
                  <c:v>87</c:v>
                </c:pt>
                <c:pt idx="9" formatCode="#,##0.0">
                  <c:v>87</c:v>
                </c:pt>
                <c:pt idx="10" formatCode="#,##0.0">
                  <c:v>87</c:v>
                </c:pt>
                <c:pt idx="11" formatCode="#,##0.0">
                  <c:v>87</c:v>
                </c:pt>
              </c:numCache>
            </c:numRef>
          </c:val>
          <c:extLst>
            <c:ext xmlns:c16="http://schemas.microsoft.com/office/drawing/2014/chart" uri="{C3380CC4-5D6E-409C-BE32-E72D297353CC}">
              <c16:uniqueId val="{00000002-7DE6-442A-9E7D-3565C5199C6E}"/>
            </c:ext>
          </c:extLst>
        </c:ser>
        <c:ser>
          <c:idx val="1"/>
          <c:order val="1"/>
          <c:tx>
            <c:strRef>
              <c:f>'G2'!$B$6</c:f>
              <c:strCache>
                <c:ptCount val="1"/>
                <c:pt idx="0">
                  <c:v>Vías Exclusivas (kms)</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FFFF"/>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extLst>
                <c:ext xmlns:c15="http://schemas.microsoft.com/office/drawing/2012/chart" uri="{02D57815-91ED-43cb-92C2-25804820EDAC}">
                  <c15:fullRef>
                    <c15:sqref>'G2'!$C$4:$P$4</c15:sqref>
                  </c15:fullRef>
                </c:ext>
              </c:extLst>
              <c:f>'G2'!$E$4:$P$4</c:f>
              <c:numCache>
                <c:formatCode>General</c:formatCode>
                <c:ptCount val="12"/>
                <c:pt idx="0">
                  <c:v>2014</c:v>
                </c:pt>
                <c:pt idx="1">
                  <c:v>2015</c:v>
                </c:pt>
                <c:pt idx="2">
                  <c:v>2016</c:v>
                </c:pt>
                <c:pt idx="3">
                  <c:v>2017</c:v>
                </c:pt>
                <c:pt idx="4">
                  <c:v>2018</c:v>
                </c:pt>
                <c:pt idx="5">
                  <c:v>2019</c:v>
                </c:pt>
                <c:pt idx="6">
                  <c:v>2020</c:v>
                </c:pt>
                <c:pt idx="7">
                  <c:v>2021</c:v>
                </c:pt>
                <c:pt idx="8">
                  <c:v>2022</c:v>
                </c:pt>
                <c:pt idx="9">
                  <c:v>2023</c:v>
                </c:pt>
                <c:pt idx="10">
                  <c:v>2024</c:v>
                </c:pt>
                <c:pt idx="11">
                  <c:v>2025</c:v>
                </c:pt>
              </c:numCache>
            </c:numRef>
          </c:cat>
          <c:val>
            <c:numRef>
              <c:extLst>
                <c:ext xmlns:c15="http://schemas.microsoft.com/office/drawing/2012/chart" uri="{02D57815-91ED-43cb-92C2-25804820EDAC}">
                  <c15:fullRef>
                    <c15:sqref>'G2'!$C$6:$P$6</c15:sqref>
                  </c15:fullRef>
                </c:ext>
              </c:extLst>
              <c:f>'G2'!$E$6:$P$6</c:f>
              <c:numCache>
                <c:formatCode>#,##0</c:formatCode>
                <c:ptCount val="12"/>
                <c:pt idx="0">
                  <c:v>31</c:v>
                </c:pt>
                <c:pt idx="1">
                  <c:v>31</c:v>
                </c:pt>
                <c:pt idx="2">
                  <c:v>31</c:v>
                </c:pt>
                <c:pt idx="3">
                  <c:v>31</c:v>
                </c:pt>
                <c:pt idx="4">
                  <c:v>31</c:v>
                </c:pt>
                <c:pt idx="5">
                  <c:v>31</c:v>
                </c:pt>
                <c:pt idx="6">
                  <c:v>29.1</c:v>
                </c:pt>
                <c:pt idx="7" formatCode="#,##0.0">
                  <c:v>29.1</c:v>
                </c:pt>
                <c:pt idx="8" formatCode="#,##0.0">
                  <c:v>29.1</c:v>
                </c:pt>
                <c:pt idx="9" formatCode="#,##0.0">
                  <c:v>29.1</c:v>
                </c:pt>
                <c:pt idx="10" formatCode="#,##0.0">
                  <c:v>29.1</c:v>
                </c:pt>
                <c:pt idx="11" formatCode="#,##0.0">
                  <c:v>22.8</c:v>
                </c:pt>
              </c:numCache>
            </c:numRef>
          </c:val>
          <c:extLst>
            <c:ext xmlns:c16="http://schemas.microsoft.com/office/drawing/2014/chart" uri="{C3380CC4-5D6E-409C-BE32-E72D297353CC}">
              <c16:uniqueId val="{00000004-7DE6-442A-9E7D-3565C5199C6E}"/>
            </c:ext>
          </c:extLst>
        </c:ser>
        <c:ser>
          <c:idx val="2"/>
          <c:order val="2"/>
          <c:tx>
            <c:strRef>
              <c:f>'G2'!$B$8</c:f>
              <c:strCache>
                <c:ptCount val="1"/>
                <c:pt idx="0">
                  <c:v>Pistas Solo Bus (kms -Sentido) (*)</c:v>
                </c:pt>
              </c:strCache>
            </c:strRef>
          </c:tx>
          <c:spPr>
            <a:solidFill>
              <a:srgbClr val="DE173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FFFF"/>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extLst>
                <c:ext xmlns:c15="http://schemas.microsoft.com/office/drawing/2012/chart" uri="{02D57815-91ED-43cb-92C2-25804820EDAC}">
                  <c15:fullRef>
                    <c15:sqref>'G2'!$C$4:$P$4</c15:sqref>
                  </c15:fullRef>
                </c:ext>
              </c:extLst>
              <c:f>'G2'!$E$4:$P$4</c:f>
              <c:numCache>
                <c:formatCode>General</c:formatCode>
                <c:ptCount val="12"/>
                <c:pt idx="0">
                  <c:v>2014</c:v>
                </c:pt>
                <c:pt idx="1">
                  <c:v>2015</c:v>
                </c:pt>
                <c:pt idx="2">
                  <c:v>2016</c:v>
                </c:pt>
                <c:pt idx="3">
                  <c:v>2017</c:v>
                </c:pt>
                <c:pt idx="4">
                  <c:v>2018</c:v>
                </c:pt>
                <c:pt idx="5">
                  <c:v>2019</c:v>
                </c:pt>
                <c:pt idx="6">
                  <c:v>2020</c:v>
                </c:pt>
                <c:pt idx="7">
                  <c:v>2021</c:v>
                </c:pt>
                <c:pt idx="8">
                  <c:v>2022</c:v>
                </c:pt>
                <c:pt idx="9">
                  <c:v>2023</c:v>
                </c:pt>
                <c:pt idx="10">
                  <c:v>2024</c:v>
                </c:pt>
                <c:pt idx="11">
                  <c:v>2025</c:v>
                </c:pt>
              </c:numCache>
            </c:numRef>
          </c:cat>
          <c:val>
            <c:numRef>
              <c:extLst>
                <c:ext xmlns:c15="http://schemas.microsoft.com/office/drawing/2012/chart" uri="{02D57815-91ED-43cb-92C2-25804820EDAC}">
                  <c15:fullRef>
                    <c15:sqref>'G2'!$C$8:$P$8</c15:sqref>
                  </c15:fullRef>
                </c:ext>
              </c:extLst>
              <c:f>'G2'!$E$8:$P$8</c:f>
              <c:numCache>
                <c:formatCode>#,##0</c:formatCode>
                <c:ptCount val="12"/>
                <c:pt idx="0">
                  <c:v>161</c:v>
                </c:pt>
                <c:pt idx="1">
                  <c:v>180</c:v>
                </c:pt>
                <c:pt idx="2">
                  <c:v>200</c:v>
                </c:pt>
                <c:pt idx="3">
                  <c:v>203</c:v>
                </c:pt>
                <c:pt idx="4">
                  <c:v>205</c:v>
                </c:pt>
                <c:pt idx="5">
                  <c:v>219.4</c:v>
                </c:pt>
                <c:pt idx="6">
                  <c:v>295.17</c:v>
                </c:pt>
                <c:pt idx="7" formatCode="#,##0.0">
                  <c:v>304.20000000000005</c:v>
                </c:pt>
                <c:pt idx="8" formatCode="#,##0.0">
                  <c:v>305</c:v>
                </c:pt>
                <c:pt idx="9" formatCode="#,##0.0">
                  <c:v>328.2</c:v>
                </c:pt>
                <c:pt idx="10" formatCode="#,##0.0">
                  <c:v>329.73</c:v>
                </c:pt>
                <c:pt idx="11" formatCode="#,##0.0">
                  <c:v>405</c:v>
                </c:pt>
              </c:numCache>
            </c:numRef>
          </c:val>
          <c:extLst>
            <c:ext xmlns:c16="http://schemas.microsoft.com/office/drawing/2014/chart" uri="{C3380CC4-5D6E-409C-BE32-E72D297353CC}">
              <c16:uniqueId val="{00000006-7DE6-442A-9E7D-3565C5199C6E}"/>
            </c:ext>
          </c:extLst>
        </c:ser>
        <c:dLbls>
          <c:dLblPos val="ctr"/>
          <c:showLegendKey val="0"/>
          <c:showVal val="1"/>
          <c:showCatName val="0"/>
          <c:showSerName val="0"/>
          <c:showPercent val="0"/>
          <c:showBubbleSize val="0"/>
        </c:dLbls>
        <c:gapWidth val="150"/>
        <c:overlap val="100"/>
        <c:axId val="1390869280"/>
        <c:axId val="77162912"/>
      </c:barChart>
      <c:catAx>
        <c:axId val="13908692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77162912"/>
        <c:crosses val="autoZero"/>
        <c:auto val="1"/>
        <c:lblAlgn val="ctr"/>
        <c:lblOffset val="100"/>
        <c:noMultiLvlLbl val="0"/>
      </c:catAx>
      <c:valAx>
        <c:axId val="7716291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KM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419"/>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13908692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419"/>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'G3'!$B$5</c:f>
              <c:strCache>
                <c:ptCount val="1"/>
                <c:pt idx="0">
                  <c:v>Sistema de Transporte Público</c:v>
                </c:pt>
              </c:strCache>
            </c:strRef>
          </c:tx>
          <c:spPr>
            <a:solidFill>
              <a:schemeClr val="tx1">
                <a:lumMod val="65000"/>
                <a:lumOff val="35000"/>
              </a:schemeClr>
            </a:solidFill>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'G3'!$C$4:$U$4</c:f>
              <c:numCache>
                <c:formatCode>mmm\-yy</c:formatCode>
                <c:ptCount val="19"/>
                <c:pt idx="0">
                  <c:v>41275</c:v>
                </c:pt>
                <c:pt idx="1">
                  <c:v>41395</c:v>
                </c:pt>
                <c:pt idx="2">
                  <c:v>41579</c:v>
                </c:pt>
                <c:pt idx="3">
                  <c:v>41640</c:v>
                </c:pt>
                <c:pt idx="4">
                  <c:v>41730</c:v>
                </c:pt>
                <c:pt idx="5">
                  <c:v>41944</c:v>
                </c:pt>
                <c:pt idx="6">
                  <c:v>42005</c:v>
                </c:pt>
                <c:pt idx="7">
                  <c:v>42125</c:v>
                </c:pt>
                <c:pt idx="8">
                  <c:v>42309</c:v>
                </c:pt>
                <c:pt idx="9">
                  <c:v>42704</c:v>
                </c:pt>
                <c:pt idx="10">
                  <c:v>43069</c:v>
                </c:pt>
                <c:pt idx="11">
                  <c:v>43405</c:v>
                </c:pt>
                <c:pt idx="12">
                  <c:v>43770</c:v>
                </c:pt>
                <c:pt idx="13">
                  <c:v>44136</c:v>
                </c:pt>
                <c:pt idx="14">
                  <c:v>44501</c:v>
                </c:pt>
                <c:pt idx="15">
                  <c:v>44866</c:v>
                </c:pt>
                <c:pt idx="16">
                  <c:v>45231</c:v>
                </c:pt>
                <c:pt idx="17">
                  <c:v>45597</c:v>
                </c:pt>
                <c:pt idx="18">
                  <c:v>45962</c:v>
                </c:pt>
              </c:numCache>
            </c:numRef>
          </c:cat>
          <c:val>
            <c:numRef>
              <c:f>'G3'!$C$5:$U$5</c:f>
              <c:numCache>
                <c:formatCode>General</c:formatCode>
                <c:ptCount val="19"/>
                <c:pt idx="0">
                  <c:v>4.4000000000000004</c:v>
                </c:pt>
                <c:pt idx="1">
                  <c:v>4.4000000000000004</c:v>
                </c:pt>
                <c:pt idx="2">
                  <c:v>4.4000000000000004</c:v>
                </c:pt>
                <c:pt idx="3">
                  <c:v>4.4000000000000004</c:v>
                </c:pt>
                <c:pt idx="4">
                  <c:v>4.4000000000000004</c:v>
                </c:pt>
                <c:pt idx="5">
                  <c:v>4.3</c:v>
                </c:pt>
                <c:pt idx="6">
                  <c:v>4.3</c:v>
                </c:pt>
                <c:pt idx="7">
                  <c:v>4.3</c:v>
                </c:pt>
                <c:pt idx="8">
                  <c:v>4.4000000000000004</c:v>
                </c:pt>
                <c:pt idx="9">
                  <c:v>4.3</c:v>
                </c:pt>
                <c:pt idx="10" formatCode="0.0">
                  <c:v>4.5</c:v>
                </c:pt>
                <c:pt idx="11" formatCode="0.0">
                  <c:v>4.3</c:v>
                </c:pt>
                <c:pt idx="12" formatCode="0.0">
                  <c:v>4.5999999999999996</c:v>
                </c:pt>
                <c:pt idx="13" formatCode="0.0">
                  <c:v>5</c:v>
                </c:pt>
                <c:pt idx="14" formatCode="0.0">
                  <c:v>5.0999999999999996</c:v>
                </c:pt>
                <c:pt idx="15" formatCode="0.0">
                  <c:v>5.2</c:v>
                </c:pt>
                <c:pt idx="16">
                  <c:v>5.4</c:v>
                </c:pt>
                <c:pt idx="17">
                  <c:v>5.4</c:v>
                </c:pt>
                <c:pt idx="18">
                  <c:v>5.5</c:v>
                </c:pt>
              </c:numCache>
            </c:numRef>
          </c:val>
          <c:extLst>
            <c:ext xmlns:c16="http://schemas.microsoft.com/office/drawing/2014/chart" uri="{C3380CC4-5D6E-409C-BE32-E72D297353CC}">
              <c16:uniqueId val="{00000000-E623-4327-B084-99A7A6C12508}"/>
            </c:ext>
          </c:extLst>
        </c:ser>
        <c:ser>
          <c:idx val="1"/>
          <c:order val="1"/>
          <c:tx>
            <c:strRef>
              <c:f>'G3'!$B$6</c:f>
              <c:strCache>
                <c:ptCount val="1"/>
                <c:pt idx="0">
                  <c:v>Recorrido habitual</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'G3'!$C$4:$U$4</c:f>
              <c:numCache>
                <c:formatCode>mmm\-yy</c:formatCode>
                <c:ptCount val="19"/>
                <c:pt idx="0">
                  <c:v>41275</c:v>
                </c:pt>
                <c:pt idx="1">
                  <c:v>41395</c:v>
                </c:pt>
                <c:pt idx="2">
                  <c:v>41579</c:v>
                </c:pt>
                <c:pt idx="3">
                  <c:v>41640</c:v>
                </c:pt>
                <c:pt idx="4">
                  <c:v>41730</c:v>
                </c:pt>
                <c:pt idx="5">
                  <c:v>41944</c:v>
                </c:pt>
                <c:pt idx="6">
                  <c:v>42005</c:v>
                </c:pt>
                <c:pt idx="7">
                  <c:v>42125</c:v>
                </c:pt>
                <c:pt idx="8">
                  <c:v>42309</c:v>
                </c:pt>
                <c:pt idx="9">
                  <c:v>42704</c:v>
                </c:pt>
                <c:pt idx="10">
                  <c:v>43069</c:v>
                </c:pt>
                <c:pt idx="11">
                  <c:v>43405</c:v>
                </c:pt>
                <c:pt idx="12">
                  <c:v>43770</c:v>
                </c:pt>
                <c:pt idx="13">
                  <c:v>44136</c:v>
                </c:pt>
                <c:pt idx="14">
                  <c:v>44501</c:v>
                </c:pt>
                <c:pt idx="15">
                  <c:v>44866</c:v>
                </c:pt>
                <c:pt idx="16">
                  <c:v>45231</c:v>
                </c:pt>
                <c:pt idx="17">
                  <c:v>45597</c:v>
                </c:pt>
                <c:pt idx="18">
                  <c:v>45962</c:v>
                </c:pt>
              </c:numCache>
            </c:numRef>
          </c:cat>
          <c:val>
            <c:numRef>
              <c:f>'G3'!$C$6:$U$6</c:f>
              <c:numCache>
                <c:formatCode>General</c:formatCode>
                <c:ptCount val="19"/>
                <c:pt idx="0">
                  <c:v>4.7</c:v>
                </c:pt>
                <c:pt idx="1">
                  <c:v>4.5999999999999996</c:v>
                </c:pt>
                <c:pt idx="2">
                  <c:v>4.5999999999999996</c:v>
                </c:pt>
                <c:pt idx="3">
                  <c:v>4.5999999999999996</c:v>
                </c:pt>
                <c:pt idx="4">
                  <c:v>4.7</c:v>
                </c:pt>
                <c:pt idx="5">
                  <c:v>4.7</c:v>
                </c:pt>
                <c:pt idx="6">
                  <c:v>4.5999999999999996</c:v>
                </c:pt>
                <c:pt idx="7">
                  <c:v>4.5999999999999996</c:v>
                </c:pt>
                <c:pt idx="8">
                  <c:v>4.7</c:v>
                </c:pt>
                <c:pt idx="9">
                  <c:v>4.9000000000000004</c:v>
                </c:pt>
                <c:pt idx="10" formatCode="0.0">
                  <c:v>4.9000000000000004</c:v>
                </c:pt>
                <c:pt idx="11" formatCode="0.0">
                  <c:v>4.8</c:v>
                </c:pt>
                <c:pt idx="12" formatCode="0.0">
                  <c:v>5</c:v>
                </c:pt>
                <c:pt idx="13" formatCode="0.0">
                  <c:v>5.3</c:v>
                </c:pt>
                <c:pt idx="14" formatCode="0.0">
                  <c:v>5.3</c:v>
                </c:pt>
                <c:pt idx="15" formatCode="0.0">
                  <c:v>5.4</c:v>
                </c:pt>
                <c:pt idx="16">
                  <c:v>5.5</c:v>
                </c:pt>
                <c:pt idx="17">
                  <c:v>5.5</c:v>
                </c:pt>
                <c:pt idx="18">
                  <c:v>5.7</c:v>
                </c:pt>
              </c:numCache>
            </c:numRef>
          </c:val>
          <c:extLst>
            <c:ext xmlns:c16="http://schemas.microsoft.com/office/drawing/2014/chart" uri="{C3380CC4-5D6E-409C-BE32-E72D297353CC}">
              <c16:uniqueId val="{00000001-B325-4BED-9DB5-22FFA3E542E7}"/>
            </c:ext>
          </c:extLst>
        </c:ser>
        <c:dLbls>
          <c:showLegendKey val="0"/>
          <c:showVal val="1"/>
          <c:showCatName val="0"/>
          <c:showSerName val="0"/>
          <c:showPercent val="0"/>
          <c:showBubbleSize val="0"/>
        </c:dLbls>
        <c:gapWidth val="150"/>
        <c:axId val="189102720"/>
        <c:axId val="189129088"/>
      </c:barChart>
      <c:catAx>
        <c:axId val="189102720"/>
        <c:scaling>
          <c:orientation val="minMax"/>
        </c:scaling>
        <c:delete val="0"/>
        <c:axPos val="b"/>
        <c:numFmt formatCode="mmm\-yy" sourceLinked="1"/>
        <c:majorTickMark val="out"/>
        <c:minorTickMark val="none"/>
        <c:tickLblPos val="nextTo"/>
        <c:crossAx val="189129088"/>
        <c:crosses val="autoZero"/>
        <c:auto val="0"/>
        <c:lblAlgn val="ctr"/>
        <c:lblOffset val="100"/>
        <c:tickLblSkip val="1"/>
        <c:tickMarkSkip val="1"/>
        <c:noMultiLvlLbl val="0"/>
      </c:catAx>
      <c:valAx>
        <c:axId val="189129088"/>
        <c:scaling>
          <c:orientation val="minMax"/>
          <c:max val="7"/>
          <c:min val="0"/>
        </c:scaling>
        <c:delete val="0"/>
        <c:axPos val="l"/>
        <c:majorGridlines>
          <c:spPr>
            <a:ln>
              <a:solidFill>
                <a:prstClr val="white">
                  <a:lumMod val="75000"/>
                </a:prstClr>
              </a:solidFill>
            </a:ln>
          </c:spPr>
        </c:majorGridlines>
        <c:numFmt formatCode="General" sourceLinked="1"/>
        <c:majorTickMark val="out"/>
        <c:minorTickMark val="none"/>
        <c:tickLblPos val="nextTo"/>
        <c:crossAx val="189102720"/>
        <c:crosses val="autoZero"/>
        <c:crossBetween val="between"/>
        <c:majorUnit val="1"/>
        <c:minorUnit val="2.0000000000000011E-2"/>
      </c:valAx>
    </c:plotArea>
    <c:legend>
      <c:legendPos val="b"/>
      <c:overlay val="0"/>
    </c:legend>
    <c:plotVisOnly val="1"/>
    <c:dispBlanksAs val="gap"/>
    <c:showDLblsOverMax val="0"/>
  </c:chart>
  <c:printSettings>
    <c:headerFooter/>
    <c:pageMargins b="0.75000000000000178" l="0.70000000000000162" r="0.70000000000000162" t="0.75000000000000178"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Calibri"/>
                <a:ea typeface="Calibri"/>
                <a:cs typeface="Calibri"/>
              </a:defRPr>
            </a:pPr>
            <a:r>
              <a:rPr lang="en-US"/>
              <a:t>Porcentaje de Buses Eléctricos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alibri"/>
              <a:ea typeface="Calibri"/>
              <a:cs typeface="Calibri"/>
            </a:defRPr>
          </a:pPr>
          <a:endParaRPr lang="en-US"/>
        </a:p>
      </c:txPr>
    </c:title>
    <c:autoTitleDeleted val="0"/>
    <c:plotArea>
      <c:layout/>
      <c:barChart>
        <c:barDir val="bar"/>
        <c:grouping val="clustered"/>
        <c:varyColors val="0"/>
        <c:ser>
          <c:idx val="0"/>
          <c:order val="0"/>
          <c:tx>
            <c:strRef>
              <c:f>'G4'!$C$6</c:f>
              <c:strCache>
                <c:ptCount val="1"/>
                <c:pt idx="0">
                  <c:v>Buses eléctricos</c:v>
                </c:pt>
              </c:strCache>
            </c:strRef>
          </c:tx>
          <c:spPr>
            <a:solidFill>
              <a:srgbClr val="C0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FFFF"/>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'G4'!$B$7:$B$16</c:f>
              <c:strCache>
                <c:ptCount val="10"/>
                <c:pt idx="0">
                  <c:v>Beijing</c:v>
                </c:pt>
                <c:pt idx="1">
                  <c:v>Shenzhen</c:v>
                </c:pt>
                <c:pt idx="2">
                  <c:v>Santiago</c:v>
                </c:pt>
                <c:pt idx="3">
                  <c:v>Delhi</c:v>
                </c:pt>
                <c:pt idx="4">
                  <c:v>Moscú</c:v>
                </c:pt>
                <c:pt idx="5">
                  <c:v>Bridgentown</c:v>
                </c:pt>
                <c:pt idx="6">
                  <c:v>Londres</c:v>
                </c:pt>
                <c:pt idx="7">
                  <c:v>Madrid</c:v>
                </c:pt>
                <c:pt idx="8">
                  <c:v>Toronto</c:v>
                </c:pt>
                <c:pt idx="9">
                  <c:v>Bogotá</c:v>
                </c:pt>
              </c:strCache>
            </c:strRef>
          </c:cat>
          <c:val>
            <c:numRef>
              <c:f>'G4'!$C$7:$C$16</c:f>
              <c:numCache>
                <c:formatCode>0%</c:formatCode>
                <c:ptCount val="10"/>
                <c:pt idx="0">
                  <c:v>1</c:v>
                </c:pt>
                <c:pt idx="1">
                  <c:v>0.83</c:v>
                </c:pt>
                <c:pt idx="2">
                  <c:v>0.48</c:v>
                </c:pt>
                <c:pt idx="3">
                  <c:v>0.48</c:v>
                </c:pt>
                <c:pt idx="4">
                  <c:v>0.32</c:v>
                </c:pt>
                <c:pt idx="5">
                  <c:v>0.25</c:v>
                </c:pt>
                <c:pt idx="6">
                  <c:v>0.23</c:v>
                </c:pt>
                <c:pt idx="7">
                  <c:v>0.21</c:v>
                </c:pt>
                <c:pt idx="8">
                  <c:v>0.19</c:v>
                </c:pt>
                <c:pt idx="9">
                  <c:v>0.14000000000000001</c:v>
                </c:pt>
              </c:numCache>
            </c:numRef>
          </c:val>
          <c:extLst>
            <c:ext xmlns:c16="http://schemas.microsoft.com/office/drawing/2014/chart" uri="{C3380CC4-5D6E-409C-BE32-E72D297353CC}">
              <c16:uniqueId val="{00000014-85E2-4049-A427-823AF7F4B899}"/>
            </c:ext>
          </c:extLst>
        </c:ser>
        <c:dLbls>
          <c:showLegendKey val="0"/>
          <c:showVal val="0"/>
          <c:showCatName val="0"/>
          <c:showSerName val="0"/>
          <c:showPercent val="0"/>
          <c:showBubbleSize val="0"/>
        </c:dLbls>
        <c:gapWidth val="19"/>
        <c:overlap val="-30"/>
        <c:axId val="1812615688"/>
        <c:axId val="1812618760"/>
      </c:barChart>
      <c:catAx>
        <c:axId val="1812615688"/>
        <c:scaling>
          <c:orientation val="maxMin"/>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Ciudad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n-US"/>
          </a:p>
        </c:txPr>
        <c:crossAx val="1812618760"/>
        <c:crosses val="autoZero"/>
        <c:auto val="1"/>
        <c:lblAlgn val="ctr"/>
        <c:lblOffset val="100"/>
        <c:noMultiLvlLbl val="0"/>
      </c:catAx>
      <c:valAx>
        <c:axId val="1812618760"/>
        <c:scaling>
          <c:orientation val="minMax"/>
          <c:max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Buses eléctricos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n-US"/>
          </a:p>
        </c:txPr>
        <c:crossAx val="1812615688"/>
        <c:crosses val="max"/>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'G5'!$C$4</c:f>
              <c:strCache>
                <c:ptCount val="1"/>
                <c:pt idx="0">
                  <c:v>ICF</c:v>
                </c:pt>
              </c:strCache>
            </c:strRef>
          </c:tx>
          <c:spPr>
            <a:ln w="22225" cap="rnd" cmpd="sng" algn="ctr">
              <a:solidFill>
                <a:schemeClr val="accent1"/>
              </a:solidFill>
              <a:round/>
            </a:ln>
            <a:effectLst/>
          </c:spPr>
          <c:marker>
            <c:symbol val="none"/>
          </c:marker>
          <c:cat>
            <c:strRef>
              <c:extLst>
                <c:ext xmlns:c15="http://schemas.microsoft.com/office/drawing/2012/chart" uri="{02D57815-91ED-43cb-92C2-25804820EDAC}">
                  <c15:fullRef>
                    <c15:sqref>'G5'!$B$5:$B$167</c15:sqref>
                  </c15:fullRef>
                </c:ext>
              </c:extLst>
              <c:f>'G5'!$B$35:$B$167</c:f>
              <c:strCache>
                <c:ptCount val="133"/>
                <c:pt idx="0">
                  <c:v>dic-14</c:v>
                </c:pt>
                <c:pt idx="1">
                  <c:v>ene-15</c:v>
                </c:pt>
                <c:pt idx="2">
                  <c:v>feb-15</c:v>
                </c:pt>
                <c:pt idx="3">
                  <c:v>mar-15</c:v>
                </c:pt>
                <c:pt idx="4">
                  <c:v>abr-15</c:v>
                </c:pt>
                <c:pt idx="5">
                  <c:v>may-15</c:v>
                </c:pt>
                <c:pt idx="6">
                  <c:v>jun-15</c:v>
                </c:pt>
                <c:pt idx="7">
                  <c:v>jul-15</c:v>
                </c:pt>
                <c:pt idx="8">
                  <c:v>ago-15</c:v>
                </c:pt>
                <c:pt idx="9">
                  <c:v>sept-15</c:v>
                </c:pt>
                <c:pt idx="10">
                  <c:v>oct-15</c:v>
                </c:pt>
                <c:pt idx="11">
                  <c:v>nov-15</c:v>
                </c:pt>
                <c:pt idx="12">
                  <c:v>dic-15</c:v>
                </c:pt>
                <c:pt idx="13">
                  <c:v>ene-16</c:v>
                </c:pt>
                <c:pt idx="14">
                  <c:v>feb-16</c:v>
                </c:pt>
                <c:pt idx="15">
                  <c:v>mar-16</c:v>
                </c:pt>
                <c:pt idx="16">
                  <c:v>abr-16</c:v>
                </c:pt>
                <c:pt idx="17">
                  <c:v>may-16</c:v>
                </c:pt>
                <c:pt idx="18">
                  <c:v>jun-16</c:v>
                </c:pt>
                <c:pt idx="19">
                  <c:v>jul-16</c:v>
                </c:pt>
                <c:pt idx="20">
                  <c:v>ago-16</c:v>
                </c:pt>
                <c:pt idx="21">
                  <c:v>sept-16</c:v>
                </c:pt>
                <c:pt idx="22">
                  <c:v>oct-16</c:v>
                </c:pt>
                <c:pt idx="23">
                  <c:v>nov-16</c:v>
                </c:pt>
                <c:pt idx="24">
                  <c:v>dic-16</c:v>
                </c:pt>
                <c:pt idx="25">
                  <c:v>ene-17</c:v>
                </c:pt>
                <c:pt idx="26">
                  <c:v>feb-17</c:v>
                </c:pt>
                <c:pt idx="27">
                  <c:v>mar-17</c:v>
                </c:pt>
                <c:pt idx="28">
                  <c:v>abr-17</c:v>
                </c:pt>
                <c:pt idx="29">
                  <c:v>may-17</c:v>
                </c:pt>
                <c:pt idx="30">
                  <c:v>jun-17</c:v>
                </c:pt>
                <c:pt idx="31">
                  <c:v>jul-17</c:v>
                </c:pt>
                <c:pt idx="32">
                  <c:v>ago-17</c:v>
                </c:pt>
                <c:pt idx="33">
                  <c:v>sept-17</c:v>
                </c:pt>
                <c:pt idx="34">
                  <c:v>oct-17</c:v>
                </c:pt>
                <c:pt idx="35">
                  <c:v>nov-17</c:v>
                </c:pt>
                <c:pt idx="36">
                  <c:v>dic-17</c:v>
                </c:pt>
                <c:pt idx="37">
                  <c:v>ene-18</c:v>
                </c:pt>
                <c:pt idx="38">
                  <c:v>feb-18</c:v>
                </c:pt>
                <c:pt idx="39">
                  <c:v>mar-18</c:v>
                </c:pt>
                <c:pt idx="40">
                  <c:v>abr-18</c:v>
                </c:pt>
                <c:pt idx="41">
                  <c:v>may-18</c:v>
                </c:pt>
                <c:pt idx="42">
                  <c:v>jun-18</c:v>
                </c:pt>
                <c:pt idx="43">
                  <c:v>jul-18</c:v>
                </c:pt>
                <c:pt idx="44">
                  <c:v>ago-18</c:v>
                </c:pt>
                <c:pt idx="45">
                  <c:v>sept-18</c:v>
                </c:pt>
                <c:pt idx="46">
                  <c:v>oct-18</c:v>
                </c:pt>
                <c:pt idx="47">
                  <c:v>nov-18</c:v>
                </c:pt>
                <c:pt idx="48">
                  <c:v>dic-18</c:v>
                </c:pt>
                <c:pt idx="49">
                  <c:v>ene-19</c:v>
                </c:pt>
                <c:pt idx="50">
                  <c:v>feb-19</c:v>
                </c:pt>
                <c:pt idx="51">
                  <c:v>mar-19</c:v>
                </c:pt>
                <c:pt idx="52">
                  <c:v>abr-19</c:v>
                </c:pt>
                <c:pt idx="53">
                  <c:v>may-19</c:v>
                </c:pt>
                <c:pt idx="54">
                  <c:v>jun-19</c:v>
                </c:pt>
                <c:pt idx="55">
                  <c:v>jul-19</c:v>
                </c:pt>
                <c:pt idx="56">
                  <c:v>ago-19</c:v>
                </c:pt>
                <c:pt idx="57">
                  <c:v>sept-19</c:v>
                </c:pt>
                <c:pt idx="58">
                  <c:v>oct-19</c:v>
                </c:pt>
                <c:pt idx="59">
                  <c:v>nov-19 (1)</c:v>
                </c:pt>
                <c:pt idx="60">
                  <c:v>dic-19 (1)</c:v>
                </c:pt>
                <c:pt idx="61">
                  <c:v>ene-20</c:v>
                </c:pt>
                <c:pt idx="62">
                  <c:v>feb-20</c:v>
                </c:pt>
                <c:pt idx="63">
                  <c:v>mar-20</c:v>
                </c:pt>
                <c:pt idx="64">
                  <c:v>abr-20</c:v>
                </c:pt>
                <c:pt idx="65">
                  <c:v>may-20</c:v>
                </c:pt>
                <c:pt idx="66">
                  <c:v>jun-20</c:v>
                </c:pt>
                <c:pt idx="67">
                  <c:v>jul-20</c:v>
                </c:pt>
                <c:pt idx="68">
                  <c:v>ago-20</c:v>
                </c:pt>
                <c:pt idx="69">
                  <c:v>sept-20</c:v>
                </c:pt>
                <c:pt idx="70">
                  <c:v>oct-20</c:v>
                </c:pt>
                <c:pt idx="71">
                  <c:v>nov-20</c:v>
                </c:pt>
                <c:pt idx="72">
                  <c:v>dic-20</c:v>
                </c:pt>
                <c:pt idx="73">
                  <c:v>ene-21</c:v>
                </c:pt>
                <c:pt idx="74">
                  <c:v>feb-21</c:v>
                </c:pt>
                <c:pt idx="75">
                  <c:v>mar-21</c:v>
                </c:pt>
                <c:pt idx="76">
                  <c:v>abr-21</c:v>
                </c:pt>
                <c:pt idx="77">
                  <c:v>may-21</c:v>
                </c:pt>
                <c:pt idx="78">
                  <c:v>jun-21</c:v>
                </c:pt>
                <c:pt idx="79">
                  <c:v>jul-21</c:v>
                </c:pt>
                <c:pt idx="80">
                  <c:v>ago-21</c:v>
                </c:pt>
                <c:pt idx="81">
                  <c:v>sept-21</c:v>
                </c:pt>
                <c:pt idx="82">
                  <c:v>oct-21</c:v>
                </c:pt>
                <c:pt idx="83">
                  <c:v>nov-21</c:v>
                </c:pt>
                <c:pt idx="84">
                  <c:v>dic-21</c:v>
                </c:pt>
                <c:pt idx="85">
                  <c:v>ene-22</c:v>
                </c:pt>
                <c:pt idx="86">
                  <c:v>feb-22</c:v>
                </c:pt>
                <c:pt idx="87">
                  <c:v>mar-22</c:v>
                </c:pt>
                <c:pt idx="88">
                  <c:v>abr-22</c:v>
                </c:pt>
                <c:pt idx="89">
                  <c:v>may-22</c:v>
                </c:pt>
                <c:pt idx="90">
                  <c:v>jun-22</c:v>
                </c:pt>
                <c:pt idx="91">
                  <c:v>jul-22</c:v>
                </c:pt>
                <c:pt idx="92">
                  <c:v>ago-22</c:v>
                </c:pt>
                <c:pt idx="93">
                  <c:v>sept-22</c:v>
                </c:pt>
                <c:pt idx="94">
                  <c:v>oct-22</c:v>
                </c:pt>
                <c:pt idx="95">
                  <c:v>nov-22</c:v>
                </c:pt>
                <c:pt idx="96">
                  <c:v>dic-22</c:v>
                </c:pt>
                <c:pt idx="97">
                  <c:v>ene-23</c:v>
                </c:pt>
                <c:pt idx="98">
                  <c:v>feb-23</c:v>
                </c:pt>
                <c:pt idx="99">
                  <c:v>mar-23</c:v>
                </c:pt>
                <c:pt idx="100">
                  <c:v>abr-23</c:v>
                </c:pt>
                <c:pt idx="101">
                  <c:v>may-23 (2)</c:v>
                </c:pt>
                <c:pt idx="102">
                  <c:v>jun-23 (2)</c:v>
                </c:pt>
                <c:pt idx="103">
                  <c:v>jul-23 (2)</c:v>
                </c:pt>
                <c:pt idx="104">
                  <c:v>ago-23 (2)</c:v>
                </c:pt>
                <c:pt idx="105">
                  <c:v>sep-23 (2)</c:v>
                </c:pt>
                <c:pt idx="106">
                  <c:v>oct-23 (2)</c:v>
                </c:pt>
                <c:pt idx="107">
                  <c:v>nov-23 (2)</c:v>
                </c:pt>
                <c:pt idx="108">
                  <c:v>dic-23 (2)</c:v>
                </c:pt>
                <c:pt idx="109">
                  <c:v>ene-24</c:v>
                </c:pt>
                <c:pt idx="110">
                  <c:v>feb-24</c:v>
                </c:pt>
                <c:pt idx="111">
                  <c:v>mar-24</c:v>
                </c:pt>
                <c:pt idx="112">
                  <c:v>abr-24</c:v>
                </c:pt>
                <c:pt idx="113">
                  <c:v>may-24</c:v>
                </c:pt>
                <c:pt idx="114">
                  <c:v>jun-24</c:v>
                </c:pt>
                <c:pt idx="115">
                  <c:v>jul-24</c:v>
                </c:pt>
                <c:pt idx="116">
                  <c:v>ago-24</c:v>
                </c:pt>
                <c:pt idx="117">
                  <c:v>sept-24</c:v>
                </c:pt>
                <c:pt idx="118">
                  <c:v>oct-24</c:v>
                </c:pt>
                <c:pt idx="119">
                  <c:v>nov-24</c:v>
                </c:pt>
                <c:pt idx="120">
                  <c:v>dic-24</c:v>
                </c:pt>
                <c:pt idx="121">
                  <c:v>ene-25</c:v>
                </c:pt>
                <c:pt idx="122">
                  <c:v>feb-25</c:v>
                </c:pt>
                <c:pt idx="123">
                  <c:v>mar-25</c:v>
                </c:pt>
                <c:pt idx="124">
                  <c:v>abr-25</c:v>
                </c:pt>
                <c:pt idx="125">
                  <c:v>may-25</c:v>
                </c:pt>
                <c:pt idx="126">
                  <c:v>jun-25</c:v>
                </c:pt>
                <c:pt idx="127">
                  <c:v>jul-25</c:v>
                </c:pt>
                <c:pt idx="128">
                  <c:v>ago-25</c:v>
                </c:pt>
                <c:pt idx="129">
                  <c:v>sept-25</c:v>
                </c:pt>
                <c:pt idx="130">
                  <c:v>oct-25</c:v>
                </c:pt>
                <c:pt idx="131">
                  <c:v>nov-25</c:v>
                </c:pt>
                <c:pt idx="132">
                  <c:v>dic-25</c:v>
                </c:pt>
              </c:strCache>
            </c:strRef>
          </c:cat>
          <c:val>
            <c:numRef>
              <c:extLst>
                <c:ext xmlns:c15="http://schemas.microsoft.com/office/drawing/2012/chart" uri="{02D57815-91ED-43cb-92C2-25804820EDAC}">
                  <c15:fullRef>
                    <c15:sqref>'G5'!$C$5:$C$167</c15:sqref>
                  </c15:fullRef>
                </c:ext>
              </c:extLst>
              <c:f>'G5'!$C$35:$C$167</c:f>
              <c:numCache>
                <c:formatCode>0.00</c:formatCode>
                <c:ptCount val="133"/>
                <c:pt idx="0">
                  <c:v>0.94992005766416787</c:v>
                </c:pt>
                <c:pt idx="1">
                  <c:v>0.9569559022449482</c:v>
                </c:pt>
                <c:pt idx="2">
                  <c:v>0.96058906979919623</c:v>
                </c:pt>
                <c:pt idx="3">
                  <c:v>0.945134004981247</c:v>
                </c:pt>
                <c:pt idx="4">
                  <c:v>0.95415787309386779</c:v>
                </c:pt>
                <c:pt idx="5">
                  <c:v>0.95720792532823806</c:v>
                </c:pt>
                <c:pt idx="6">
                  <c:v>0.95342627545389047</c:v>
                </c:pt>
                <c:pt idx="7">
                  <c:v>0.95725342378718414</c:v>
                </c:pt>
                <c:pt idx="8">
                  <c:v>0.95175552755516468</c:v>
                </c:pt>
                <c:pt idx="9">
                  <c:v>0.94412285424925035</c:v>
                </c:pt>
                <c:pt idx="10">
                  <c:v>0.94891167509293783</c:v>
                </c:pt>
                <c:pt idx="11">
                  <c:v>0.95459019297347658</c:v>
                </c:pt>
                <c:pt idx="12">
                  <c:v>0.94460603745488092</c:v>
                </c:pt>
                <c:pt idx="13">
                  <c:v>0.96241078585842399</c:v>
                </c:pt>
                <c:pt idx="14">
                  <c:v>0.96118254446135387</c:v>
                </c:pt>
                <c:pt idx="15">
                  <c:v>0.94354377771040343</c:v>
                </c:pt>
                <c:pt idx="16">
                  <c:v>0.95038114066933532</c:v>
                </c:pt>
                <c:pt idx="17">
                  <c:v>0.95821412425909758</c:v>
                </c:pt>
                <c:pt idx="18">
                  <c:v>0.95475587037787168</c:v>
                </c:pt>
                <c:pt idx="19">
                  <c:v>0.95443989535015816</c:v>
                </c:pt>
                <c:pt idx="20">
                  <c:v>0.95584035666484535</c:v>
                </c:pt>
                <c:pt idx="21">
                  <c:v>0.94595193644041109</c:v>
                </c:pt>
                <c:pt idx="22">
                  <c:v>0.95160991511406323</c:v>
                </c:pt>
                <c:pt idx="23">
                  <c:v>0.95376262523543565</c:v>
                </c:pt>
                <c:pt idx="24">
                  <c:v>0.93537578723824877</c:v>
                </c:pt>
                <c:pt idx="25">
                  <c:v>0.92716947988001719</c:v>
                </c:pt>
                <c:pt idx="26">
                  <c:v>0.94572838157203631</c:v>
                </c:pt>
                <c:pt idx="27">
                  <c:v>0.94440992069249197</c:v>
                </c:pt>
                <c:pt idx="28">
                  <c:v>0.95027642145289026</c:v>
                </c:pt>
                <c:pt idx="29">
                  <c:v>0.95350650746288823</c:v>
                </c:pt>
                <c:pt idx="30">
                  <c:v>0.95570690387243251</c:v>
                </c:pt>
                <c:pt idx="31">
                  <c:v>0.95907002219706161</c:v>
                </c:pt>
                <c:pt idx="32">
                  <c:v>0.96460937930296853</c:v>
                </c:pt>
                <c:pt idx="33">
                  <c:v>0.95801994002646229</c:v>
                </c:pt>
                <c:pt idx="34">
                  <c:v>0.96661496084554399</c:v>
                </c:pt>
                <c:pt idx="35">
                  <c:v>0.96267214682181146</c:v>
                </c:pt>
                <c:pt idx="36">
                  <c:v>0.95168354334944105</c:v>
                </c:pt>
                <c:pt idx="37">
                  <c:v>0.96630500894865301</c:v>
                </c:pt>
                <c:pt idx="38">
                  <c:v>0.96031553883798515</c:v>
                </c:pt>
                <c:pt idx="39">
                  <c:v>0.94801471266324544</c:v>
                </c:pt>
                <c:pt idx="40">
                  <c:v>0.95256461334583886</c:v>
                </c:pt>
                <c:pt idx="41">
                  <c:v>0.95474097564269866</c:v>
                </c:pt>
                <c:pt idx="42">
                  <c:v>0.94417068057413367</c:v>
                </c:pt>
                <c:pt idx="43">
                  <c:v>0.95508507450851432</c:v>
                </c:pt>
                <c:pt idx="44">
                  <c:v>0.95604358157669644</c:v>
                </c:pt>
                <c:pt idx="45">
                  <c:v>0.95046214906978965</c:v>
                </c:pt>
                <c:pt idx="46">
                  <c:v>0.95119744885230673</c:v>
                </c:pt>
                <c:pt idx="47">
                  <c:v>0.94811434553532425</c:v>
                </c:pt>
                <c:pt idx="48">
                  <c:v>0.94165026073859615</c:v>
                </c:pt>
                <c:pt idx="49">
                  <c:v>0.96034580181533791</c:v>
                </c:pt>
                <c:pt idx="50">
                  <c:v>0.97010698669069018</c:v>
                </c:pt>
                <c:pt idx="51">
                  <c:v>0.96387829460413232</c:v>
                </c:pt>
                <c:pt idx="52">
                  <c:v>0.9715727819002371</c:v>
                </c:pt>
                <c:pt idx="53">
                  <c:v>0.97456723622779218</c:v>
                </c:pt>
                <c:pt idx="54">
                  <c:v>0.97002935754029362</c:v>
                </c:pt>
                <c:pt idx="55">
                  <c:v>0.97651252774518094</c:v>
                </c:pt>
                <c:pt idx="56">
                  <c:v>0.97558707781707821</c:v>
                </c:pt>
                <c:pt idx="57">
                  <c:v>0.97526337320652134</c:v>
                </c:pt>
                <c:pt idx="58">
                  <c:v>0.97677944562181129</c:v>
                </c:pt>
                <c:pt idx="61">
                  <c:v>0.97651114444106712</c:v>
                </c:pt>
                <c:pt idx="62">
                  <c:v>0.97990129581120311</c:v>
                </c:pt>
                <c:pt idx="63">
                  <c:v>0.9674229468536647</c:v>
                </c:pt>
                <c:pt idx="64">
                  <c:v>0.97447402423722707</c:v>
                </c:pt>
                <c:pt idx="65">
                  <c:v>0.97649531707810711</c:v>
                </c:pt>
                <c:pt idx="66">
                  <c:v>0.96428812016992094</c:v>
                </c:pt>
                <c:pt idx="67">
                  <c:v>0.96041881817935659</c:v>
                </c:pt>
                <c:pt idx="68">
                  <c:v>0.96174315851404457</c:v>
                </c:pt>
                <c:pt idx="69">
                  <c:v>0.96937385677473054</c:v>
                </c:pt>
                <c:pt idx="70">
                  <c:v>0.9699604401885199</c:v>
                </c:pt>
                <c:pt idx="71">
                  <c:v>0.9708073975782987</c:v>
                </c:pt>
                <c:pt idx="72">
                  <c:v>0.95823241261917436</c:v>
                </c:pt>
                <c:pt idx="73">
                  <c:v>0.96293406990292696</c:v>
                </c:pt>
                <c:pt idx="74">
                  <c:v>0.95406332530309446</c:v>
                </c:pt>
                <c:pt idx="75">
                  <c:v>0.9643002277887659</c:v>
                </c:pt>
                <c:pt idx="76">
                  <c:v>0.97953109990113907</c:v>
                </c:pt>
                <c:pt idx="77">
                  <c:v>0.9706182222077151</c:v>
                </c:pt>
                <c:pt idx="78">
                  <c:v>0.97060914823197364</c:v>
                </c:pt>
                <c:pt idx="79">
                  <c:v>0.95336123849767629</c:v>
                </c:pt>
                <c:pt idx="80">
                  <c:v>0.95171766644406264</c:v>
                </c:pt>
                <c:pt idx="81">
                  <c:v>0.92148933028669289</c:v>
                </c:pt>
                <c:pt idx="82">
                  <c:v>0.913518126136173</c:v>
                </c:pt>
                <c:pt idx="83">
                  <c:v>0.90739301894471258</c:v>
                </c:pt>
                <c:pt idx="84">
                  <c:v>0.85510795591781896</c:v>
                </c:pt>
                <c:pt idx="85">
                  <c:v>0.9178220716282397</c:v>
                </c:pt>
                <c:pt idx="86">
                  <c:v>0.91438242067544795</c:v>
                </c:pt>
                <c:pt idx="87">
                  <c:v>0.89211014446616244</c:v>
                </c:pt>
                <c:pt idx="88">
                  <c:v>0.91475756043672951</c:v>
                </c:pt>
                <c:pt idx="89">
                  <c:v>0.92390926808877949</c:v>
                </c:pt>
                <c:pt idx="90">
                  <c:v>0.92225569825773068</c:v>
                </c:pt>
                <c:pt idx="91">
                  <c:v>0.93305921767053424</c:v>
                </c:pt>
                <c:pt idx="92">
                  <c:v>0.936541707839738</c:v>
                </c:pt>
                <c:pt idx="93">
                  <c:v>0.93199056883716436</c:v>
                </c:pt>
                <c:pt idx="94">
                  <c:v>0.9423643084397253</c:v>
                </c:pt>
                <c:pt idx="95">
                  <c:v>0.94693316440567177</c:v>
                </c:pt>
                <c:pt idx="96">
                  <c:v>0.93838164048315853</c:v>
                </c:pt>
                <c:pt idx="97">
                  <c:v>0.95568751399999996</c:v>
                </c:pt>
                <c:pt idx="98">
                  <c:v>0.93920787699999997</c:v>
                </c:pt>
                <c:pt idx="99">
                  <c:v>0.92537225099999998</c:v>
                </c:pt>
                <c:pt idx="100">
                  <c:v>0.94671567300000004</c:v>
                </c:pt>
                <c:pt idx="101">
                  <c:v>0.96587529999999999</c:v>
                </c:pt>
                <c:pt idx="102">
                  <c:v>0.97113377899999997</c:v>
                </c:pt>
                <c:pt idx="103">
                  <c:v>0.97219202199999999</c:v>
                </c:pt>
                <c:pt idx="104">
                  <c:v>0.97184019300000002</c:v>
                </c:pt>
                <c:pt idx="105">
                  <c:v>0.96443285199999995</c:v>
                </c:pt>
                <c:pt idx="106">
                  <c:v>0.97197861900000004</c:v>
                </c:pt>
                <c:pt idx="107">
                  <c:v>0.96902553800000002</c:v>
                </c:pt>
                <c:pt idx="108">
                  <c:v>0.95679170400000002</c:v>
                </c:pt>
                <c:pt idx="109">
                  <c:v>0.97091236000000003</c:v>
                </c:pt>
                <c:pt idx="110">
                  <c:v>0.96768785199999996</c:v>
                </c:pt>
                <c:pt idx="111">
                  <c:v>0.96764512000000003</c:v>
                </c:pt>
                <c:pt idx="112">
                  <c:v>0.97108662599999995</c:v>
                </c:pt>
                <c:pt idx="113">
                  <c:v>0.96740098299999999</c:v>
                </c:pt>
                <c:pt idx="114">
                  <c:v>0.96594835099999998</c:v>
                </c:pt>
                <c:pt idx="115">
                  <c:v>0.96978566399999999</c:v>
                </c:pt>
                <c:pt idx="116">
                  <c:v>0.97133723999999999</c:v>
                </c:pt>
                <c:pt idx="117">
                  <c:v>0.96875006799999996</c:v>
                </c:pt>
                <c:pt idx="118">
                  <c:v>0.96372201499999999</c:v>
                </c:pt>
                <c:pt idx="119">
                  <c:v>0.95411863200000002</c:v>
                </c:pt>
                <c:pt idx="120">
                  <c:v>0.94750374800000003</c:v>
                </c:pt>
                <c:pt idx="121">
                  <c:v>0.96056924036570479</c:v>
                </c:pt>
                <c:pt idx="122">
                  <c:v>0.94574948194841069</c:v>
                </c:pt>
                <c:pt idx="123">
                  <c:v>0.94586300887560792</c:v>
                </c:pt>
                <c:pt idx="124">
                  <c:v>0.95098547330134664</c:v>
                </c:pt>
                <c:pt idx="125">
                  <c:v>0.94408856122458173</c:v>
                </c:pt>
                <c:pt idx="126">
                  <c:v>0.95773487490148701</c:v>
                </c:pt>
                <c:pt idx="127">
                  <c:v>0.95664957471311018</c:v>
                </c:pt>
                <c:pt idx="128">
                  <c:v>0.94609394636902311</c:v>
                </c:pt>
                <c:pt idx="129">
                  <c:v>0.94276007986414312</c:v>
                </c:pt>
                <c:pt idx="130">
                  <c:v>0.9492141088666336</c:v>
                </c:pt>
                <c:pt idx="131">
                  <c:v>0.94872275396263561</c:v>
                </c:pt>
                <c:pt idx="132">
                  <c:v>0.94881903407243984</c:v>
                </c:pt>
              </c:numCache>
            </c:numRef>
          </c:val>
          <c:smooth val="0"/>
          <c:extLst>
            <c:ext xmlns:c16="http://schemas.microsoft.com/office/drawing/2014/chart" uri="{C3380CC4-5D6E-409C-BE32-E72D297353CC}">
              <c16:uniqueId val="{00000002-52FE-45AB-8EED-8BA76B594F63}"/>
            </c:ext>
          </c:extLst>
        </c:ser>
        <c:ser>
          <c:idx val="1"/>
          <c:order val="1"/>
          <c:tx>
            <c:strRef>
              <c:f>'G5'!$D$4</c:f>
              <c:strCache>
                <c:ptCount val="1"/>
                <c:pt idx="0">
                  <c:v>ICR</c:v>
                </c:pt>
              </c:strCache>
            </c:strRef>
          </c:tx>
          <c:spPr>
            <a:ln w="22225" cap="rnd" cmpd="sng" algn="ctr">
              <a:solidFill>
                <a:schemeClr val="accent2"/>
              </a:solidFill>
              <a:round/>
            </a:ln>
            <a:effectLst/>
          </c:spPr>
          <c:marker>
            <c:symbol val="none"/>
          </c:marker>
          <c:cat>
            <c:strRef>
              <c:extLst>
                <c:ext xmlns:c15="http://schemas.microsoft.com/office/drawing/2012/chart" uri="{02D57815-91ED-43cb-92C2-25804820EDAC}">
                  <c15:fullRef>
                    <c15:sqref>'G5'!$B$5:$B$167</c15:sqref>
                  </c15:fullRef>
                </c:ext>
              </c:extLst>
              <c:f>'G5'!$B$35:$B$167</c:f>
              <c:strCache>
                <c:ptCount val="133"/>
                <c:pt idx="0">
                  <c:v>dic-14</c:v>
                </c:pt>
                <c:pt idx="1">
                  <c:v>ene-15</c:v>
                </c:pt>
                <c:pt idx="2">
                  <c:v>feb-15</c:v>
                </c:pt>
                <c:pt idx="3">
                  <c:v>mar-15</c:v>
                </c:pt>
                <c:pt idx="4">
                  <c:v>abr-15</c:v>
                </c:pt>
                <c:pt idx="5">
                  <c:v>may-15</c:v>
                </c:pt>
                <c:pt idx="6">
                  <c:v>jun-15</c:v>
                </c:pt>
                <c:pt idx="7">
                  <c:v>jul-15</c:v>
                </c:pt>
                <c:pt idx="8">
                  <c:v>ago-15</c:v>
                </c:pt>
                <c:pt idx="9">
                  <c:v>sept-15</c:v>
                </c:pt>
                <c:pt idx="10">
                  <c:v>oct-15</c:v>
                </c:pt>
                <c:pt idx="11">
                  <c:v>nov-15</c:v>
                </c:pt>
                <c:pt idx="12">
                  <c:v>dic-15</c:v>
                </c:pt>
                <c:pt idx="13">
                  <c:v>ene-16</c:v>
                </c:pt>
                <c:pt idx="14">
                  <c:v>feb-16</c:v>
                </c:pt>
                <c:pt idx="15">
                  <c:v>mar-16</c:v>
                </c:pt>
                <c:pt idx="16">
                  <c:v>abr-16</c:v>
                </c:pt>
                <c:pt idx="17">
                  <c:v>may-16</c:v>
                </c:pt>
                <c:pt idx="18">
                  <c:v>jun-16</c:v>
                </c:pt>
                <c:pt idx="19">
                  <c:v>jul-16</c:v>
                </c:pt>
                <c:pt idx="20">
                  <c:v>ago-16</c:v>
                </c:pt>
                <c:pt idx="21">
                  <c:v>sept-16</c:v>
                </c:pt>
                <c:pt idx="22">
                  <c:v>oct-16</c:v>
                </c:pt>
                <c:pt idx="23">
                  <c:v>nov-16</c:v>
                </c:pt>
                <c:pt idx="24">
                  <c:v>dic-16</c:v>
                </c:pt>
                <c:pt idx="25">
                  <c:v>ene-17</c:v>
                </c:pt>
                <c:pt idx="26">
                  <c:v>feb-17</c:v>
                </c:pt>
                <c:pt idx="27">
                  <c:v>mar-17</c:v>
                </c:pt>
                <c:pt idx="28">
                  <c:v>abr-17</c:v>
                </c:pt>
                <c:pt idx="29">
                  <c:v>may-17</c:v>
                </c:pt>
                <c:pt idx="30">
                  <c:v>jun-17</c:v>
                </c:pt>
                <c:pt idx="31">
                  <c:v>jul-17</c:v>
                </c:pt>
                <c:pt idx="32">
                  <c:v>ago-17</c:v>
                </c:pt>
                <c:pt idx="33">
                  <c:v>sept-17</c:v>
                </c:pt>
                <c:pt idx="34">
                  <c:v>oct-17</c:v>
                </c:pt>
                <c:pt idx="35">
                  <c:v>nov-17</c:v>
                </c:pt>
                <c:pt idx="36">
                  <c:v>dic-17</c:v>
                </c:pt>
                <c:pt idx="37">
                  <c:v>ene-18</c:v>
                </c:pt>
                <c:pt idx="38">
                  <c:v>feb-18</c:v>
                </c:pt>
                <c:pt idx="39">
                  <c:v>mar-18</c:v>
                </c:pt>
                <c:pt idx="40">
                  <c:v>abr-18</c:v>
                </c:pt>
                <c:pt idx="41">
                  <c:v>may-18</c:v>
                </c:pt>
                <c:pt idx="42">
                  <c:v>jun-18</c:v>
                </c:pt>
                <c:pt idx="43">
                  <c:v>jul-18</c:v>
                </c:pt>
                <c:pt idx="44">
                  <c:v>ago-18</c:v>
                </c:pt>
                <c:pt idx="45">
                  <c:v>sept-18</c:v>
                </c:pt>
                <c:pt idx="46">
                  <c:v>oct-18</c:v>
                </c:pt>
                <c:pt idx="47">
                  <c:v>nov-18</c:v>
                </c:pt>
                <c:pt idx="48">
                  <c:v>dic-18</c:v>
                </c:pt>
                <c:pt idx="49">
                  <c:v>ene-19</c:v>
                </c:pt>
                <c:pt idx="50">
                  <c:v>feb-19</c:v>
                </c:pt>
                <c:pt idx="51">
                  <c:v>mar-19</c:v>
                </c:pt>
                <c:pt idx="52">
                  <c:v>abr-19</c:v>
                </c:pt>
                <c:pt idx="53">
                  <c:v>may-19</c:v>
                </c:pt>
                <c:pt idx="54">
                  <c:v>jun-19</c:v>
                </c:pt>
                <c:pt idx="55">
                  <c:v>jul-19</c:v>
                </c:pt>
                <c:pt idx="56">
                  <c:v>ago-19</c:v>
                </c:pt>
                <c:pt idx="57">
                  <c:v>sept-19</c:v>
                </c:pt>
                <c:pt idx="58">
                  <c:v>oct-19</c:v>
                </c:pt>
                <c:pt idx="59">
                  <c:v>nov-19 (1)</c:v>
                </c:pt>
                <c:pt idx="60">
                  <c:v>dic-19 (1)</c:v>
                </c:pt>
                <c:pt idx="61">
                  <c:v>ene-20</c:v>
                </c:pt>
                <c:pt idx="62">
                  <c:v>feb-20</c:v>
                </c:pt>
                <c:pt idx="63">
                  <c:v>mar-20</c:v>
                </c:pt>
                <c:pt idx="64">
                  <c:v>abr-20</c:v>
                </c:pt>
                <c:pt idx="65">
                  <c:v>may-20</c:v>
                </c:pt>
                <c:pt idx="66">
                  <c:v>jun-20</c:v>
                </c:pt>
                <c:pt idx="67">
                  <c:v>jul-20</c:v>
                </c:pt>
                <c:pt idx="68">
                  <c:v>ago-20</c:v>
                </c:pt>
                <c:pt idx="69">
                  <c:v>sept-20</c:v>
                </c:pt>
                <c:pt idx="70">
                  <c:v>oct-20</c:v>
                </c:pt>
                <c:pt idx="71">
                  <c:v>nov-20</c:v>
                </c:pt>
                <c:pt idx="72">
                  <c:v>dic-20</c:v>
                </c:pt>
                <c:pt idx="73">
                  <c:v>ene-21</c:v>
                </c:pt>
                <c:pt idx="74">
                  <c:v>feb-21</c:v>
                </c:pt>
                <c:pt idx="75">
                  <c:v>mar-21</c:v>
                </c:pt>
                <c:pt idx="76">
                  <c:v>abr-21</c:v>
                </c:pt>
                <c:pt idx="77">
                  <c:v>may-21</c:v>
                </c:pt>
                <c:pt idx="78">
                  <c:v>jun-21</c:v>
                </c:pt>
                <c:pt idx="79">
                  <c:v>jul-21</c:v>
                </c:pt>
                <c:pt idx="80">
                  <c:v>ago-21</c:v>
                </c:pt>
                <c:pt idx="81">
                  <c:v>sept-21</c:v>
                </c:pt>
                <c:pt idx="82">
                  <c:v>oct-21</c:v>
                </c:pt>
                <c:pt idx="83">
                  <c:v>nov-21</c:v>
                </c:pt>
                <c:pt idx="84">
                  <c:v>dic-21</c:v>
                </c:pt>
                <c:pt idx="85">
                  <c:v>ene-22</c:v>
                </c:pt>
                <c:pt idx="86">
                  <c:v>feb-22</c:v>
                </c:pt>
                <c:pt idx="87">
                  <c:v>mar-22</c:v>
                </c:pt>
                <c:pt idx="88">
                  <c:v>abr-22</c:v>
                </c:pt>
                <c:pt idx="89">
                  <c:v>may-22</c:v>
                </c:pt>
                <c:pt idx="90">
                  <c:v>jun-22</c:v>
                </c:pt>
                <c:pt idx="91">
                  <c:v>jul-22</c:v>
                </c:pt>
                <c:pt idx="92">
                  <c:v>ago-22</c:v>
                </c:pt>
                <c:pt idx="93">
                  <c:v>sept-22</c:v>
                </c:pt>
                <c:pt idx="94">
                  <c:v>oct-22</c:v>
                </c:pt>
                <c:pt idx="95">
                  <c:v>nov-22</c:v>
                </c:pt>
                <c:pt idx="96">
                  <c:v>dic-22</c:v>
                </c:pt>
                <c:pt idx="97">
                  <c:v>ene-23</c:v>
                </c:pt>
                <c:pt idx="98">
                  <c:v>feb-23</c:v>
                </c:pt>
                <c:pt idx="99">
                  <c:v>mar-23</c:v>
                </c:pt>
                <c:pt idx="100">
                  <c:v>abr-23</c:v>
                </c:pt>
                <c:pt idx="101">
                  <c:v>may-23 (2)</c:v>
                </c:pt>
                <c:pt idx="102">
                  <c:v>jun-23 (2)</c:v>
                </c:pt>
                <c:pt idx="103">
                  <c:v>jul-23 (2)</c:v>
                </c:pt>
                <c:pt idx="104">
                  <c:v>ago-23 (2)</c:v>
                </c:pt>
                <c:pt idx="105">
                  <c:v>sep-23 (2)</c:v>
                </c:pt>
                <c:pt idx="106">
                  <c:v>oct-23 (2)</c:v>
                </c:pt>
                <c:pt idx="107">
                  <c:v>nov-23 (2)</c:v>
                </c:pt>
                <c:pt idx="108">
                  <c:v>dic-23 (2)</c:v>
                </c:pt>
                <c:pt idx="109">
                  <c:v>ene-24</c:v>
                </c:pt>
                <c:pt idx="110">
                  <c:v>feb-24</c:v>
                </c:pt>
                <c:pt idx="111">
                  <c:v>mar-24</c:v>
                </c:pt>
                <c:pt idx="112">
                  <c:v>abr-24</c:v>
                </c:pt>
                <c:pt idx="113">
                  <c:v>may-24</c:v>
                </c:pt>
                <c:pt idx="114">
                  <c:v>jun-24</c:v>
                </c:pt>
                <c:pt idx="115">
                  <c:v>jul-24</c:v>
                </c:pt>
                <c:pt idx="116">
                  <c:v>ago-24</c:v>
                </c:pt>
                <c:pt idx="117">
                  <c:v>sept-24</c:v>
                </c:pt>
                <c:pt idx="118">
                  <c:v>oct-24</c:v>
                </c:pt>
                <c:pt idx="119">
                  <c:v>nov-24</c:v>
                </c:pt>
                <c:pt idx="120">
                  <c:v>dic-24</c:v>
                </c:pt>
                <c:pt idx="121">
                  <c:v>ene-25</c:v>
                </c:pt>
                <c:pt idx="122">
                  <c:v>feb-25</c:v>
                </c:pt>
                <c:pt idx="123">
                  <c:v>mar-25</c:v>
                </c:pt>
                <c:pt idx="124">
                  <c:v>abr-25</c:v>
                </c:pt>
                <c:pt idx="125">
                  <c:v>may-25</c:v>
                </c:pt>
                <c:pt idx="126">
                  <c:v>jun-25</c:v>
                </c:pt>
                <c:pt idx="127">
                  <c:v>jul-25</c:v>
                </c:pt>
                <c:pt idx="128">
                  <c:v>ago-25</c:v>
                </c:pt>
                <c:pt idx="129">
                  <c:v>sept-25</c:v>
                </c:pt>
                <c:pt idx="130">
                  <c:v>oct-25</c:v>
                </c:pt>
                <c:pt idx="131">
                  <c:v>nov-25</c:v>
                </c:pt>
                <c:pt idx="132">
                  <c:v>dic-25</c:v>
                </c:pt>
              </c:strCache>
            </c:strRef>
          </c:cat>
          <c:val>
            <c:numRef>
              <c:extLst>
                <c:ext xmlns:c15="http://schemas.microsoft.com/office/drawing/2012/chart" uri="{02D57815-91ED-43cb-92C2-25804820EDAC}">
                  <c15:fullRef>
                    <c15:sqref>'G5'!$D$5:$D$167</c15:sqref>
                  </c15:fullRef>
                </c:ext>
              </c:extLst>
              <c:f>'G5'!$D$35:$D$167</c:f>
              <c:numCache>
                <c:formatCode>0.00</c:formatCode>
                <c:ptCount val="133"/>
                <c:pt idx="0">
                  <c:v>0.82091000933868075</c:v>
                </c:pt>
                <c:pt idx="1">
                  <c:v>0.82240981263108748</c:v>
                </c:pt>
                <c:pt idx="2">
                  <c:v>0.82378716335781588</c:v>
                </c:pt>
                <c:pt idx="3">
                  <c:v>0.81895459217529853</c:v>
                </c:pt>
                <c:pt idx="4">
                  <c:v>0.82411152131043397</c:v>
                </c:pt>
                <c:pt idx="5">
                  <c:v>0.83028032882415315</c:v>
                </c:pt>
                <c:pt idx="6">
                  <c:v>0.83025643481335143</c:v>
                </c:pt>
                <c:pt idx="7">
                  <c:v>0.83005028894933219</c:v>
                </c:pt>
                <c:pt idx="8">
                  <c:v>0.8224656867783936</c:v>
                </c:pt>
                <c:pt idx="9">
                  <c:v>0.81816856481809219</c:v>
                </c:pt>
                <c:pt idx="10">
                  <c:v>0.8215731815031373</c:v>
                </c:pt>
                <c:pt idx="11">
                  <c:v>0.82409064739797577</c:v>
                </c:pt>
                <c:pt idx="12">
                  <c:v>0.82001978577622536</c:v>
                </c:pt>
                <c:pt idx="13">
                  <c:v>0.83251410139021886</c:v>
                </c:pt>
                <c:pt idx="14">
                  <c:v>0.83070544400956203</c:v>
                </c:pt>
                <c:pt idx="15">
                  <c:v>0.82138624226871026</c:v>
                </c:pt>
                <c:pt idx="16">
                  <c:v>0.82153220338983046</c:v>
                </c:pt>
                <c:pt idx="17">
                  <c:v>0.82792142383223577</c:v>
                </c:pt>
                <c:pt idx="18">
                  <c:v>0.82852969940905397</c:v>
                </c:pt>
                <c:pt idx="19">
                  <c:v>0.82778914736982656</c:v>
                </c:pt>
                <c:pt idx="20">
                  <c:v>0.82576280117971113</c:v>
                </c:pt>
                <c:pt idx="21">
                  <c:v>0.81960136569965947</c:v>
                </c:pt>
                <c:pt idx="22">
                  <c:v>0.82380336541718424</c:v>
                </c:pt>
                <c:pt idx="23">
                  <c:v>0.82132967989584871</c:v>
                </c:pt>
                <c:pt idx="24">
                  <c:v>0.81076445608799297</c:v>
                </c:pt>
                <c:pt idx="25">
                  <c:v>0.81278955597452018</c:v>
                </c:pt>
                <c:pt idx="26">
                  <c:v>0.81791134461653958</c:v>
                </c:pt>
                <c:pt idx="27">
                  <c:v>0.81523312066358911</c:v>
                </c:pt>
                <c:pt idx="28">
                  <c:v>0.82433296272474821</c:v>
                </c:pt>
                <c:pt idx="29">
                  <c:v>0.82953842903647912</c:v>
                </c:pt>
                <c:pt idx="30">
                  <c:v>0.83314856538265503</c:v>
                </c:pt>
                <c:pt idx="31">
                  <c:v>0.83528134662731179</c:v>
                </c:pt>
                <c:pt idx="32">
                  <c:v>0.84167382382694045</c:v>
                </c:pt>
                <c:pt idx="33">
                  <c:v>0.83824010955204109</c:v>
                </c:pt>
                <c:pt idx="34">
                  <c:v>0.84642612703738929</c:v>
                </c:pt>
                <c:pt idx="35">
                  <c:v>0.83818444941638093</c:v>
                </c:pt>
                <c:pt idx="36">
                  <c:v>0.83269086626935973</c:v>
                </c:pt>
                <c:pt idx="37">
                  <c:v>0.84195180671191872</c:v>
                </c:pt>
                <c:pt idx="38">
                  <c:v>0.83706404169040183</c:v>
                </c:pt>
                <c:pt idx="39">
                  <c:v>0.82460742867090286</c:v>
                </c:pt>
                <c:pt idx="40">
                  <c:v>0.82548162932492786</c:v>
                </c:pt>
                <c:pt idx="41">
                  <c:v>0.82822179077184399</c:v>
                </c:pt>
                <c:pt idx="42">
                  <c:v>0.82117332354271111</c:v>
                </c:pt>
                <c:pt idx="43">
                  <c:v>0.83266476796876299</c:v>
                </c:pt>
                <c:pt idx="44">
                  <c:v>0.82903805402117303</c:v>
                </c:pt>
                <c:pt idx="45">
                  <c:v>0.82948056999344588</c:v>
                </c:pt>
                <c:pt idx="46">
                  <c:v>0.82946789195007875</c:v>
                </c:pt>
                <c:pt idx="47">
                  <c:v>0.8261579117716622</c:v>
                </c:pt>
                <c:pt idx="48">
                  <c:v>0.82524872753753586</c:v>
                </c:pt>
                <c:pt idx="49">
                  <c:v>0.83946936249381565</c:v>
                </c:pt>
                <c:pt idx="50">
                  <c:v>0.84724374309162498</c:v>
                </c:pt>
                <c:pt idx="51">
                  <c:v>0.84535795924139001</c:v>
                </c:pt>
                <c:pt idx="52">
                  <c:v>0.84912646896390387</c:v>
                </c:pt>
                <c:pt idx="53">
                  <c:v>0.85286097003505157</c:v>
                </c:pt>
                <c:pt idx="54">
                  <c:v>0.85115465872828078</c:v>
                </c:pt>
                <c:pt idx="55">
                  <c:v>0.85647694717874745</c:v>
                </c:pt>
                <c:pt idx="56">
                  <c:v>0.85552616263799597</c:v>
                </c:pt>
                <c:pt idx="57">
                  <c:v>0.85894848765688681</c:v>
                </c:pt>
                <c:pt idx="58">
                  <c:v>0.8550590403282301</c:v>
                </c:pt>
                <c:pt idx="61">
                  <c:v>0.85866220755089973</c:v>
                </c:pt>
                <c:pt idx="62">
                  <c:v>0.86657814656790344</c:v>
                </c:pt>
                <c:pt idx="63">
                  <c:v>0.86336453360945076</c:v>
                </c:pt>
                <c:pt idx="64">
                  <c:v>0.87882483542016265</c:v>
                </c:pt>
                <c:pt idx="65">
                  <c:v>0.8882115843338666</c:v>
                </c:pt>
                <c:pt idx="66">
                  <c:v>0.88060869124233165</c:v>
                </c:pt>
                <c:pt idx="67">
                  <c:v>0.88762763738717887</c:v>
                </c:pt>
                <c:pt idx="68">
                  <c:v>0.88088735200581414</c:v>
                </c:pt>
                <c:pt idx="69">
                  <c:v>0.87023953693851919</c:v>
                </c:pt>
                <c:pt idx="70">
                  <c:v>0.86961890096224692</c:v>
                </c:pt>
                <c:pt idx="71">
                  <c:v>0.86869865116549594</c:v>
                </c:pt>
                <c:pt idx="72">
                  <c:v>0.85828704333672245</c:v>
                </c:pt>
                <c:pt idx="73">
                  <c:v>0.86350702693372072</c:v>
                </c:pt>
                <c:pt idx="74">
                  <c:v>0.85264092958814708</c:v>
                </c:pt>
                <c:pt idx="75">
                  <c:v>0.8604419112736057</c:v>
                </c:pt>
                <c:pt idx="76">
                  <c:v>0.88690674227790445</c:v>
                </c:pt>
                <c:pt idx="77">
                  <c:v>0.8692909217566327</c:v>
                </c:pt>
                <c:pt idx="78">
                  <c:v>0.86602254927407663</c:v>
                </c:pt>
                <c:pt idx="79">
                  <c:v>0.84849429854416325</c:v>
                </c:pt>
                <c:pt idx="80">
                  <c:v>0.84801528702294315</c:v>
                </c:pt>
                <c:pt idx="81">
                  <c:v>0.82619977004331391</c:v>
                </c:pt>
                <c:pt idx="82">
                  <c:v>0.82060377981983146</c:v>
                </c:pt>
                <c:pt idx="83">
                  <c:v>0.81494577335391483</c:v>
                </c:pt>
                <c:pt idx="84">
                  <c:v>0.78500549595180857</c:v>
                </c:pt>
                <c:pt idx="85">
                  <c:v>0.82471314189325229</c:v>
                </c:pt>
                <c:pt idx="86">
                  <c:v>0.82364526555914908</c:v>
                </c:pt>
                <c:pt idx="87">
                  <c:v>0.80083633536692456</c:v>
                </c:pt>
                <c:pt idx="88">
                  <c:v>0.81775827865704209</c:v>
                </c:pt>
                <c:pt idx="89">
                  <c:v>0.82406610490982513</c:v>
                </c:pt>
                <c:pt idx="90">
                  <c:v>0.83353368154475327</c:v>
                </c:pt>
                <c:pt idx="91">
                  <c:v>0.83282488651964248</c:v>
                </c:pt>
                <c:pt idx="92">
                  <c:v>0.83473386005481232</c:v>
                </c:pt>
                <c:pt idx="93">
                  <c:v>0.83254745303775668</c:v>
                </c:pt>
                <c:pt idx="94">
                  <c:v>0.83967573361918801</c:v>
                </c:pt>
                <c:pt idx="95">
                  <c:v>0.83898271791139256</c:v>
                </c:pt>
                <c:pt idx="96">
                  <c:v>0.83132141010300797</c:v>
                </c:pt>
                <c:pt idx="97">
                  <c:v>0.84641573199999998</c:v>
                </c:pt>
                <c:pt idx="98">
                  <c:v>0.83888736777150086</c:v>
                </c:pt>
                <c:pt idx="99">
                  <c:v>0.83549615099999996</c:v>
                </c:pt>
                <c:pt idx="100">
                  <c:v>0.84439862700000001</c:v>
                </c:pt>
                <c:pt idx="101">
                  <c:v>0.84842249300000006</c:v>
                </c:pt>
                <c:pt idx="102">
                  <c:v>0.85679845499999996</c:v>
                </c:pt>
                <c:pt idx="103">
                  <c:v>0.85786058499999995</c:v>
                </c:pt>
                <c:pt idx="104">
                  <c:v>0.85501414600000003</c:v>
                </c:pt>
                <c:pt idx="105">
                  <c:v>0.85200159944525133</c:v>
                </c:pt>
                <c:pt idx="106">
                  <c:v>0.85438274999999997</c:v>
                </c:pt>
                <c:pt idx="107">
                  <c:v>0.85034373799999996</c:v>
                </c:pt>
                <c:pt idx="108">
                  <c:v>0.84055885600000002</c:v>
                </c:pt>
                <c:pt idx="109">
                  <c:v>0.85565169900000004</c:v>
                </c:pt>
                <c:pt idx="110">
                  <c:v>0.85456932600000002</c:v>
                </c:pt>
                <c:pt idx="111">
                  <c:v>0.84725719799999999</c:v>
                </c:pt>
                <c:pt idx="112">
                  <c:v>0.849519727</c:v>
                </c:pt>
                <c:pt idx="113">
                  <c:v>0.84949487199999996</c:v>
                </c:pt>
                <c:pt idx="114">
                  <c:v>0.84798825300000003</c:v>
                </c:pt>
                <c:pt idx="115">
                  <c:v>0.85199506999999997</c:v>
                </c:pt>
                <c:pt idx="116">
                  <c:v>0.85257315300000003</c:v>
                </c:pt>
                <c:pt idx="117">
                  <c:v>0.85121808300000001</c:v>
                </c:pt>
                <c:pt idx="118">
                  <c:v>0.84590505800000004</c:v>
                </c:pt>
                <c:pt idx="119">
                  <c:v>0.83723866000000002</c:v>
                </c:pt>
                <c:pt idx="120">
                  <c:v>0.83255813300000003</c:v>
                </c:pt>
                <c:pt idx="121">
                  <c:v>0.84917153875757978</c:v>
                </c:pt>
                <c:pt idx="122">
                  <c:v>0.84051376669426792</c:v>
                </c:pt>
                <c:pt idx="123">
                  <c:v>0.82719579726719028</c:v>
                </c:pt>
                <c:pt idx="124">
                  <c:v>0.83291115784111724</c:v>
                </c:pt>
                <c:pt idx="125">
                  <c:v>0.83149759027798398</c:v>
                </c:pt>
                <c:pt idx="126">
                  <c:v>0.83955772478156077</c:v>
                </c:pt>
                <c:pt idx="127">
                  <c:v>0.83759319760173023</c:v>
                </c:pt>
                <c:pt idx="128">
                  <c:v>0.82711603274760415</c:v>
                </c:pt>
                <c:pt idx="129">
                  <c:v>0.82545865067158919</c:v>
                </c:pt>
                <c:pt idx="130">
                  <c:v>0.83080906252441511</c:v>
                </c:pt>
                <c:pt idx="131">
                  <c:v>0.82944176785291168</c:v>
                </c:pt>
                <c:pt idx="132">
                  <c:v>0.83459559802458716</c:v>
                </c:pt>
              </c:numCache>
            </c:numRef>
          </c:val>
          <c:smooth val="0"/>
          <c:extLst>
            <c:ext xmlns:c16="http://schemas.microsoft.com/office/drawing/2014/chart" uri="{C3380CC4-5D6E-409C-BE32-E72D297353CC}">
              <c16:uniqueId val="{00000004-52FE-45AB-8EED-8BA76B594F63}"/>
            </c:ext>
          </c:extLst>
        </c:ser>
        <c:dLbls>
          <c:showLegendKey val="0"/>
          <c:showVal val="0"/>
          <c:showCatName val="0"/>
          <c:showSerName val="0"/>
          <c:showPercent val="0"/>
          <c:showBubbleSize val="0"/>
        </c:dLbls>
        <c:smooth val="0"/>
        <c:axId val="644718032"/>
        <c:axId val="644716784"/>
      </c:lineChart>
      <c:catAx>
        <c:axId val="644718032"/>
        <c:scaling>
          <c:orientation val="minMax"/>
        </c:scaling>
        <c:delete val="0"/>
        <c:axPos val="b"/>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es-419"/>
          </a:p>
        </c:txPr>
        <c:crossAx val="644716784"/>
        <c:crosses val="autoZero"/>
        <c:auto val="1"/>
        <c:lblAlgn val="ctr"/>
        <c:lblOffset val="100"/>
        <c:tickLblSkip val="6"/>
        <c:noMultiLvlLbl val="1"/>
      </c:catAx>
      <c:valAx>
        <c:axId val="644716784"/>
        <c:scaling>
          <c:orientation val="minMax"/>
          <c:max val="1"/>
          <c:min val="0.70000000000000007"/>
        </c:scaling>
        <c:delete val="0"/>
        <c:axPos val="l"/>
        <c:majorGridlines>
          <c:spPr>
            <a:ln>
              <a:solidFill>
                <a:schemeClr val="dk1">
                  <a:lumMod val="15000"/>
                  <a:lumOff val="85000"/>
                </a:schemeClr>
              </a:solidFill>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lang="en-US" sz="1000" b="0" i="0" u="none" strike="noStrike" kern="1200" spc="20" baseline="0">
                <a:solidFill>
                  <a:schemeClr val="tx1"/>
                </a:solidFill>
                <a:latin typeface="+mn-lt"/>
                <a:ea typeface="+mn-ea"/>
                <a:cs typeface="+mn-cs"/>
              </a:defRPr>
            </a:pPr>
            <a:endParaRPr lang="es-419"/>
          </a:p>
        </c:txPr>
        <c:crossAx val="644718032"/>
        <c:crosses val="autoZero"/>
        <c:crossBetween val="between"/>
        <c:majorUnit val="2.0000000000000004E-2"/>
      </c:valAx>
      <c:spPr>
        <a:gradFill>
          <a:gsLst>
            <a:gs pos="100000">
              <a:schemeClr val="lt1">
                <a:lumMod val="95000"/>
              </a:schemeClr>
            </a:gs>
            <a:gs pos="0">
              <a:schemeClr val="lt1"/>
            </a:gs>
          </a:gsLst>
          <a:lin ang="5400000" scaled="0"/>
        </a:grad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419"/>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9525" cap="flat" cmpd="sng" algn="ctr">
      <a:solidFill>
        <a:schemeClr val="dk1">
          <a:lumMod val="15000"/>
          <a:lumOff val="85000"/>
        </a:schemeClr>
      </a:solidFill>
      <a:round/>
    </a:ln>
    <a:effectLst/>
  </c:spPr>
  <c:txPr>
    <a:bodyPr/>
    <a:lstStyle/>
    <a:p>
      <a:pPr>
        <a:defRPr/>
      </a:pPr>
      <a:endParaRPr lang="es-419"/>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'G6'!$C$4</c:f>
              <c:strCache>
                <c:ptCount val="1"/>
                <c:pt idx="0">
                  <c:v>U2 Subus</c:v>
                </c:pt>
              </c:strCache>
            </c:strRef>
          </c:tx>
          <c:cat>
            <c:strRef>
              <c:extLst>
                <c:ext xmlns:c15="http://schemas.microsoft.com/office/drawing/2012/chart" uri="{02D57815-91ED-43cb-92C2-25804820EDAC}">
                  <c15:fullRef>
                    <c15:sqref>('G6'!$B$5:$B$93,'G6'!$B$96:$B$167)</c15:sqref>
                  </c15:fullRef>
                </c:ext>
              </c:extLst>
              <c:f>('G6'!$B$36:$B$93,'G6'!$B$96:$B$167)</c:f>
              <c:strCache>
                <c:ptCount val="130"/>
                <c:pt idx="0">
                  <c:v>ene-15</c:v>
                </c:pt>
                <c:pt idx="1">
                  <c:v>feb-15</c:v>
                </c:pt>
                <c:pt idx="2">
                  <c:v>mar-15</c:v>
                </c:pt>
                <c:pt idx="3">
                  <c:v>abr-15</c:v>
                </c:pt>
                <c:pt idx="4">
                  <c:v>may-15</c:v>
                </c:pt>
                <c:pt idx="5">
                  <c:v>jun-15</c:v>
                </c:pt>
                <c:pt idx="6">
                  <c:v>jul-15</c:v>
                </c:pt>
                <c:pt idx="7">
                  <c:v>ago-15</c:v>
                </c:pt>
                <c:pt idx="8">
                  <c:v>sept-15</c:v>
                </c:pt>
                <c:pt idx="9">
                  <c:v>oct-15</c:v>
                </c:pt>
                <c:pt idx="10">
                  <c:v>nov-15</c:v>
                </c:pt>
                <c:pt idx="11">
                  <c:v>dic-15</c:v>
                </c:pt>
                <c:pt idx="12">
                  <c:v>ene-16</c:v>
                </c:pt>
                <c:pt idx="13">
                  <c:v>feb-16</c:v>
                </c:pt>
                <c:pt idx="14">
                  <c:v>mar-16</c:v>
                </c:pt>
                <c:pt idx="15">
                  <c:v>abr-16</c:v>
                </c:pt>
                <c:pt idx="16">
                  <c:v>may-16</c:v>
                </c:pt>
                <c:pt idx="17">
                  <c:v>jun-16</c:v>
                </c:pt>
                <c:pt idx="18">
                  <c:v>jul-16</c:v>
                </c:pt>
                <c:pt idx="19">
                  <c:v>ago-16</c:v>
                </c:pt>
                <c:pt idx="20">
                  <c:v>sept-16</c:v>
                </c:pt>
                <c:pt idx="21">
                  <c:v>oct-16</c:v>
                </c:pt>
                <c:pt idx="22">
                  <c:v>nov-16</c:v>
                </c:pt>
                <c:pt idx="23">
                  <c:v>dic-16</c:v>
                </c:pt>
                <c:pt idx="24">
                  <c:v>ene-17</c:v>
                </c:pt>
                <c:pt idx="25">
                  <c:v>feb-17</c:v>
                </c:pt>
                <c:pt idx="26">
                  <c:v>mar-17</c:v>
                </c:pt>
                <c:pt idx="27">
                  <c:v>abr-17</c:v>
                </c:pt>
                <c:pt idx="28">
                  <c:v>may-17</c:v>
                </c:pt>
                <c:pt idx="29">
                  <c:v>jun-17</c:v>
                </c:pt>
                <c:pt idx="30">
                  <c:v>jul-17</c:v>
                </c:pt>
                <c:pt idx="31">
                  <c:v>ago-17</c:v>
                </c:pt>
                <c:pt idx="32">
                  <c:v>sept-17</c:v>
                </c:pt>
                <c:pt idx="33">
                  <c:v>oct-17</c:v>
                </c:pt>
                <c:pt idx="34">
                  <c:v>nov-17</c:v>
                </c:pt>
                <c:pt idx="35">
                  <c:v>dic-17</c:v>
                </c:pt>
                <c:pt idx="36">
                  <c:v>ene-18</c:v>
                </c:pt>
                <c:pt idx="37">
                  <c:v>feb-18</c:v>
                </c:pt>
                <c:pt idx="38">
                  <c:v>mar-18</c:v>
                </c:pt>
                <c:pt idx="39">
                  <c:v>abr-18</c:v>
                </c:pt>
                <c:pt idx="40">
                  <c:v>may-18</c:v>
                </c:pt>
                <c:pt idx="41">
                  <c:v>jun-18</c:v>
                </c:pt>
                <c:pt idx="42">
                  <c:v>jul-18</c:v>
                </c:pt>
                <c:pt idx="43">
                  <c:v>ago-18</c:v>
                </c:pt>
                <c:pt idx="44">
                  <c:v>sept-18</c:v>
                </c:pt>
                <c:pt idx="45">
                  <c:v>oct-18</c:v>
                </c:pt>
                <c:pt idx="46">
                  <c:v>nov-18</c:v>
                </c:pt>
                <c:pt idx="47">
                  <c:v>dic-18</c:v>
                </c:pt>
                <c:pt idx="48">
                  <c:v>ene-19</c:v>
                </c:pt>
                <c:pt idx="49">
                  <c:v>feb-19</c:v>
                </c:pt>
                <c:pt idx="50">
                  <c:v>mar-19</c:v>
                </c:pt>
                <c:pt idx="51">
                  <c:v>abr-19</c:v>
                </c:pt>
                <c:pt idx="52">
                  <c:v>may-19</c:v>
                </c:pt>
                <c:pt idx="53">
                  <c:v>jun-19</c:v>
                </c:pt>
                <c:pt idx="54">
                  <c:v>jul-19</c:v>
                </c:pt>
                <c:pt idx="55">
                  <c:v>ago-19</c:v>
                </c:pt>
                <c:pt idx="56">
                  <c:v>sept-19</c:v>
                </c:pt>
                <c:pt idx="57">
                  <c:v>oct-19</c:v>
                </c:pt>
                <c:pt idx="58">
                  <c:v>ene-20</c:v>
                </c:pt>
                <c:pt idx="59">
                  <c:v>feb-20</c:v>
                </c:pt>
                <c:pt idx="60">
                  <c:v>mar-20</c:v>
                </c:pt>
                <c:pt idx="61">
                  <c:v>abr-20</c:v>
                </c:pt>
                <c:pt idx="62">
                  <c:v>may-20</c:v>
                </c:pt>
                <c:pt idx="63">
                  <c:v>jun-20</c:v>
                </c:pt>
                <c:pt idx="64">
                  <c:v>jul-20</c:v>
                </c:pt>
                <c:pt idx="65">
                  <c:v>ago-20</c:v>
                </c:pt>
                <c:pt idx="66">
                  <c:v>sept-20</c:v>
                </c:pt>
                <c:pt idx="67">
                  <c:v>oct-20</c:v>
                </c:pt>
                <c:pt idx="68">
                  <c:v>nov-20</c:v>
                </c:pt>
                <c:pt idx="69">
                  <c:v>dic-20</c:v>
                </c:pt>
                <c:pt idx="70">
                  <c:v>ene-21</c:v>
                </c:pt>
                <c:pt idx="71">
                  <c:v>feb-21</c:v>
                </c:pt>
                <c:pt idx="72">
                  <c:v>mar-21</c:v>
                </c:pt>
                <c:pt idx="73">
                  <c:v>abr-21</c:v>
                </c:pt>
                <c:pt idx="74">
                  <c:v>may-21</c:v>
                </c:pt>
                <c:pt idx="75">
                  <c:v>jun-21</c:v>
                </c:pt>
                <c:pt idx="76">
                  <c:v>jul-21</c:v>
                </c:pt>
                <c:pt idx="77">
                  <c:v>ago-21</c:v>
                </c:pt>
                <c:pt idx="78">
                  <c:v>sept-21</c:v>
                </c:pt>
                <c:pt idx="79">
                  <c:v>oct-21</c:v>
                </c:pt>
                <c:pt idx="80">
                  <c:v>nov-21</c:v>
                </c:pt>
                <c:pt idx="81">
                  <c:v>dic-21</c:v>
                </c:pt>
                <c:pt idx="82">
                  <c:v>ene-22</c:v>
                </c:pt>
                <c:pt idx="83">
                  <c:v>feb-22</c:v>
                </c:pt>
                <c:pt idx="84">
                  <c:v>mar-22</c:v>
                </c:pt>
                <c:pt idx="85">
                  <c:v>abr-22</c:v>
                </c:pt>
                <c:pt idx="86">
                  <c:v>may-22</c:v>
                </c:pt>
                <c:pt idx="87">
                  <c:v>jun-22</c:v>
                </c:pt>
                <c:pt idx="88">
                  <c:v>jul-22</c:v>
                </c:pt>
                <c:pt idx="89">
                  <c:v>ago-22</c:v>
                </c:pt>
                <c:pt idx="90">
                  <c:v>sept-22</c:v>
                </c:pt>
                <c:pt idx="91">
                  <c:v>oct-22</c:v>
                </c:pt>
                <c:pt idx="92">
                  <c:v>nov-22</c:v>
                </c:pt>
                <c:pt idx="93">
                  <c:v>dic-22</c:v>
                </c:pt>
                <c:pt idx="94">
                  <c:v>ene-23</c:v>
                </c:pt>
                <c:pt idx="95">
                  <c:v>feb-23</c:v>
                </c:pt>
                <c:pt idx="96">
                  <c:v>mar-23</c:v>
                </c:pt>
                <c:pt idx="97">
                  <c:v>abr-23</c:v>
                </c:pt>
                <c:pt idx="98">
                  <c:v>may-23 (2)</c:v>
                </c:pt>
                <c:pt idx="99">
                  <c:v>jun-23 (2)</c:v>
                </c:pt>
                <c:pt idx="100">
                  <c:v>jul-23 (2)</c:v>
                </c:pt>
                <c:pt idx="101">
                  <c:v>ago-23 (2)</c:v>
                </c:pt>
                <c:pt idx="102">
                  <c:v>sep-23 (2)</c:v>
                </c:pt>
                <c:pt idx="103">
                  <c:v>oct-23 (2)</c:v>
                </c:pt>
                <c:pt idx="104">
                  <c:v>nov-23 (2)</c:v>
                </c:pt>
                <c:pt idx="105">
                  <c:v>dic-23 (2)</c:v>
                </c:pt>
                <c:pt idx="106">
                  <c:v>ene-24</c:v>
                </c:pt>
                <c:pt idx="107">
                  <c:v>feb-24</c:v>
                </c:pt>
                <c:pt idx="108">
                  <c:v>mar-24</c:v>
                </c:pt>
                <c:pt idx="109">
                  <c:v>abr-24</c:v>
                </c:pt>
                <c:pt idx="110">
                  <c:v>may-24</c:v>
                </c:pt>
                <c:pt idx="111">
                  <c:v>jun-24</c:v>
                </c:pt>
                <c:pt idx="112">
                  <c:v>jul-24</c:v>
                </c:pt>
                <c:pt idx="113">
                  <c:v>ago-24</c:v>
                </c:pt>
                <c:pt idx="114">
                  <c:v>sept-24</c:v>
                </c:pt>
                <c:pt idx="115">
                  <c:v>oct-24</c:v>
                </c:pt>
                <c:pt idx="116">
                  <c:v>nov-24</c:v>
                </c:pt>
                <c:pt idx="117">
                  <c:v>dic-24</c:v>
                </c:pt>
                <c:pt idx="118">
                  <c:v>ene-25</c:v>
                </c:pt>
                <c:pt idx="119">
                  <c:v>feb-25</c:v>
                </c:pt>
                <c:pt idx="120">
                  <c:v>mar-25</c:v>
                </c:pt>
                <c:pt idx="121">
                  <c:v>abr-25</c:v>
                </c:pt>
                <c:pt idx="122">
                  <c:v>may-25</c:v>
                </c:pt>
                <c:pt idx="123">
                  <c:v>jun-25</c:v>
                </c:pt>
                <c:pt idx="124">
                  <c:v>jul-25</c:v>
                </c:pt>
                <c:pt idx="125">
                  <c:v>ago-25</c:v>
                </c:pt>
                <c:pt idx="126">
                  <c:v>sept-25</c:v>
                </c:pt>
                <c:pt idx="127">
                  <c:v>oct-25</c:v>
                </c:pt>
                <c:pt idx="128">
                  <c:v>nov-25</c:v>
                </c:pt>
                <c:pt idx="129">
                  <c:v>dic-25</c:v>
                </c:pt>
              </c:strCache>
            </c:strRef>
          </c:cat>
          <c:val>
            <c:numRef>
              <c:extLst>
                <c:ext xmlns:c15="http://schemas.microsoft.com/office/drawing/2012/chart" uri="{02D57815-91ED-43cb-92C2-25804820EDAC}">
                  <c15:fullRef>
                    <c15:sqref>('G6'!$C$5:$C$93,'G6'!$C$96:$C$167)</c15:sqref>
                  </c15:fullRef>
                </c:ext>
              </c:extLst>
              <c:f>('G6'!$C$36:$C$93,'G6'!$C$96:$C$167)</c:f>
              <c:numCache>
                <c:formatCode>0.0%</c:formatCode>
                <c:ptCount val="130"/>
                <c:pt idx="0">
                  <c:v>0.94223880821344097</c:v>
                </c:pt>
                <c:pt idx="1">
                  <c:v>0.95093721253210928</c:v>
                </c:pt>
                <c:pt idx="2">
                  <c:v>0.93060447581432881</c:v>
                </c:pt>
                <c:pt idx="3">
                  <c:v>0.94644226446061397</c:v>
                </c:pt>
                <c:pt idx="4">
                  <c:v>0.94464918384362317</c:v>
                </c:pt>
                <c:pt idx="5">
                  <c:v>0.9417162288637061</c:v>
                </c:pt>
                <c:pt idx="6">
                  <c:v>0.94621211225904689</c:v>
                </c:pt>
                <c:pt idx="7">
                  <c:v>0.94499598005307461</c:v>
                </c:pt>
                <c:pt idx="8">
                  <c:v>0.93441372392745714</c:v>
                </c:pt>
                <c:pt idx="9">
                  <c:v>0.94086053354579302</c:v>
                </c:pt>
                <c:pt idx="10">
                  <c:v>0.94223784255116327</c:v>
                </c:pt>
                <c:pt idx="11">
                  <c:v>0.93003568301660222</c:v>
                </c:pt>
                <c:pt idx="12">
                  <c:v>0.94163439591851328</c:v>
                </c:pt>
                <c:pt idx="13">
                  <c:v>0.94671708196636883</c:v>
                </c:pt>
                <c:pt idx="14">
                  <c:v>0.92500598439497694</c:v>
                </c:pt>
                <c:pt idx="15">
                  <c:v>0.9412263082793082</c:v>
                </c:pt>
                <c:pt idx="16">
                  <c:v>0.95427608096823802</c:v>
                </c:pt>
                <c:pt idx="17">
                  <c:v>0.95331061183828814</c:v>
                </c:pt>
                <c:pt idx="18">
                  <c:v>0.94954498747545579</c:v>
                </c:pt>
                <c:pt idx="19">
                  <c:v>0.94794679607240073</c:v>
                </c:pt>
                <c:pt idx="20">
                  <c:v>0.93766112078846364</c:v>
                </c:pt>
                <c:pt idx="21">
                  <c:v>0.94810432909275422</c:v>
                </c:pt>
                <c:pt idx="22">
                  <c:v>0.95509748854942056</c:v>
                </c:pt>
                <c:pt idx="23">
                  <c:v>0.92892912975777264</c:v>
                </c:pt>
                <c:pt idx="24">
                  <c:v>0.94910367019075159</c:v>
                </c:pt>
                <c:pt idx="25">
                  <c:v>0.95241822464601145</c:v>
                </c:pt>
                <c:pt idx="26">
                  <c:v>0.93769507619708525</c:v>
                </c:pt>
                <c:pt idx="27">
                  <c:v>0.93644605845084283</c:v>
                </c:pt>
                <c:pt idx="28">
                  <c:v>0.935486898387203</c:v>
                </c:pt>
                <c:pt idx="29">
                  <c:v>0.93112687453030751</c:v>
                </c:pt>
                <c:pt idx="30">
                  <c:v>0.92843283002939825</c:v>
                </c:pt>
                <c:pt idx="31">
                  <c:v>0.93270956719537379</c:v>
                </c:pt>
                <c:pt idx="32">
                  <c:v>0.93278335369296828</c:v>
                </c:pt>
                <c:pt idx="33">
                  <c:v>0.94218971010881902</c:v>
                </c:pt>
                <c:pt idx="34">
                  <c:v>0.93963030552077087</c:v>
                </c:pt>
                <c:pt idx="35">
                  <c:v>0.93666844623331325</c:v>
                </c:pt>
                <c:pt idx="36">
                  <c:v>0.95259794656343344</c:v>
                </c:pt>
                <c:pt idx="37">
                  <c:v>0.95220215860223878</c:v>
                </c:pt>
                <c:pt idx="38">
                  <c:v>0.93169807827698892</c:v>
                </c:pt>
                <c:pt idx="39">
                  <c:v>0.93121949149439687</c:v>
                </c:pt>
                <c:pt idx="40">
                  <c:v>0.9367545529615019</c:v>
                </c:pt>
                <c:pt idx="41">
                  <c:v>0.90773062153032869</c:v>
                </c:pt>
                <c:pt idx="42">
                  <c:v>0.92217438852417744</c:v>
                </c:pt>
                <c:pt idx="43">
                  <c:v>0.9245721196919906</c:v>
                </c:pt>
                <c:pt idx="44">
                  <c:v>0.90990364414723068</c:v>
                </c:pt>
                <c:pt idx="45">
                  <c:v>0.9078990511880094</c:v>
                </c:pt>
                <c:pt idx="46">
                  <c:v>0.90768268031255017</c:v>
                </c:pt>
                <c:pt idx="47">
                  <c:v>0.90821684675157122</c:v>
                </c:pt>
                <c:pt idx="48">
                  <c:v>0.93422362464605302</c:v>
                </c:pt>
                <c:pt idx="49">
                  <c:v>0.94402925058618847</c:v>
                </c:pt>
                <c:pt idx="50">
                  <c:v>0.92896809303087746</c:v>
                </c:pt>
                <c:pt idx="51">
                  <c:v>0.95187234290426859</c:v>
                </c:pt>
                <c:pt idx="52">
                  <c:v>0.96093158083684793</c:v>
                </c:pt>
                <c:pt idx="53">
                  <c:v>0.95537264593947113</c:v>
                </c:pt>
                <c:pt idx="54">
                  <c:v>0.95323753039213022</c:v>
                </c:pt>
                <c:pt idx="55">
                  <c:v>0.95564294429654173</c:v>
                </c:pt>
                <c:pt idx="56">
                  <c:v>0.95890106537868958</c:v>
                </c:pt>
                <c:pt idx="57">
                  <c:v>0.95946261767850816</c:v>
                </c:pt>
                <c:pt idx="58" formatCode="0.00%">
                  <c:v>0.97052604883709104</c:v>
                </c:pt>
                <c:pt idx="59" formatCode="0.00%">
                  <c:v>0.97548988747008469</c:v>
                </c:pt>
                <c:pt idx="60" formatCode="0.00%">
                  <c:v>0.95402463979348706</c:v>
                </c:pt>
                <c:pt idx="61" formatCode="0.00%">
                  <c:v>0.98788149550858773</c:v>
                </c:pt>
                <c:pt idx="62" formatCode="0.00%">
                  <c:v>0.99236590124086754</c:v>
                </c:pt>
                <c:pt idx="63" formatCode="0.00%">
                  <c:v>0.98927981375343144</c:v>
                </c:pt>
                <c:pt idx="64" formatCode="0.00%">
                  <c:v>0.98953524148674721</c:v>
                </c:pt>
                <c:pt idx="65" formatCode="0.00%">
                  <c:v>0.96488435209689949</c:v>
                </c:pt>
                <c:pt idx="66" formatCode="0.00%">
                  <c:v>0.95789816159383945</c:v>
                </c:pt>
                <c:pt idx="67" formatCode="0.00%">
                  <c:v>0.94783500678626564</c:v>
                </c:pt>
                <c:pt idx="68" formatCode="0.00%">
                  <c:v>0.94447090905309572</c:v>
                </c:pt>
                <c:pt idx="69" formatCode="0.00%">
                  <c:v>0.91488948131051928</c:v>
                </c:pt>
                <c:pt idx="70" formatCode="0.00%">
                  <c:v>0.93641704481476096</c:v>
                </c:pt>
                <c:pt idx="71" formatCode="0.00%">
                  <c:v>0.93602188393202623</c:v>
                </c:pt>
                <c:pt idx="72" formatCode="0.00%">
                  <c:v>0.94318878420479635</c:v>
                </c:pt>
                <c:pt idx="73" formatCode="0.00%">
                  <c:v>0.98102791057304517</c:v>
                </c:pt>
                <c:pt idx="74" formatCode="0.00%">
                  <c:v>0.95933374449841846</c:v>
                </c:pt>
                <c:pt idx="75" formatCode="0.00%">
                  <c:v>0.95053515683464651</c:v>
                </c:pt>
                <c:pt idx="76" formatCode="0.00%">
                  <c:v>0.93454632961813899</c:v>
                </c:pt>
                <c:pt idx="77" formatCode="0.00%">
                  <c:v>0.93677840173358318</c:v>
                </c:pt>
                <c:pt idx="78" formatCode="0.00%">
                  <c:v>0.87373341578234787</c:v>
                </c:pt>
                <c:pt idx="79" formatCode="0.00%">
                  <c:v>0.87761985789365238</c:v>
                </c:pt>
                <c:pt idx="80" formatCode="0.00%">
                  <c:v>0.86846919746809359</c:v>
                </c:pt>
                <c:pt idx="81" formatCode="0.00%">
                  <c:v>0.80348520301627147</c:v>
                </c:pt>
                <c:pt idx="82" formatCode="0.00%">
                  <c:v>0.87960441777438958</c:v>
                </c:pt>
                <c:pt idx="83" formatCode="0.00%">
                  <c:v>0.86263745437444328</c:v>
                </c:pt>
                <c:pt idx="84" formatCode="0.00%">
                  <c:v>0.84519431771722231</c:v>
                </c:pt>
                <c:pt idx="85" formatCode="0.00%">
                  <c:v>0.87809131507012528</c:v>
                </c:pt>
                <c:pt idx="86" formatCode="0.00%">
                  <c:v>0.95933374449841846</c:v>
                </c:pt>
                <c:pt idx="87" formatCode="0.00%">
                  <c:v>0.88839695185416467</c:v>
                </c:pt>
                <c:pt idx="88" formatCode="0.00%">
                  <c:v>0.88137971256416048</c:v>
                </c:pt>
                <c:pt idx="89" formatCode="0.00%">
                  <c:v>0.88742817410834374</c:v>
                </c:pt>
                <c:pt idx="90" formatCode="0.00%">
                  <c:v>0.87404363523173134</c:v>
                </c:pt>
                <c:pt idx="91" formatCode="0.00%">
                  <c:v>0.87162542556620815</c:v>
                </c:pt>
                <c:pt idx="92" formatCode="0.00%">
                  <c:v>0.90189491741718886</c:v>
                </c:pt>
                <c:pt idx="93" formatCode="0.00%">
                  <c:v>0.92815353777318443</c:v>
                </c:pt>
                <c:pt idx="94" formatCode="0.00%">
                  <c:v>0.96841372000000003</c:v>
                </c:pt>
                <c:pt idx="95" formatCode="0.00%">
                  <c:v>0.97179916</c:v>
                </c:pt>
                <c:pt idx="96" formatCode="0.00%">
                  <c:v>0.96477490899999996</c:v>
                </c:pt>
                <c:pt idx="97" formatCode="0.00%">
                  <c:v>0.96788499299999997</c:v>
                </c:pt>
                <c:pt idx="98" formatCode="0.00%">
                  <c:v>0.96540619299999997</c:v>
                </c:pt>
                <c:pt idx="99" formatCode="0.00%">
                  <c:v>0.97187215000000005</c:v>
                </c:pt>
                <c:pt idx="100" formatCode="0.00%">
                  <c:v>0.96980227399999996</c:v>
                </c:pt>
                <c:pt idx="101" formatCode="0.00%">
                  <c:v>0.97305122300000002</c:v>
                </c:pt>
                <c:pt idx="102" formatCode="0.00%">
                  <c:v>0.96697327799999999</c:v>
                </c:pt>
                <c:pt idx="103" formatCode="0.00%">
                  <c:v>0.97879042299999997</c:v>
                </c:pt>
                <c:pt idx="104" formatCode="0.00%">
                  <c:v>0.97665283000000003</c:v>
                </c:pt>
                <c:pt idx="105" formatCode="0.00%">
                  <c:v>0.96805868799999995</c:v>
                </c:pt>
                <c:pt idx="106" formatCode="0.00%">
                  <c:v>0.98108802100000003</c:v>
                </c:pt>
                <c:pt idx="107" formatCode="0.00%">
                  <c:v>0.98394174099999998</c:v>
                </c:pt>
                <c:pt idx="108" formatCode="0.00%">
                  <c:v>0.98067780400000004</c:v>
                </c:pt>
                <c:pt idx="109" formatCode="0.00%">
                  <c:v>0.97948650900000001</c:v>
                </c:pt>
                <c:pt idx="110" formatCode="0.00%">
                  <c:v>0.97854648700000002</c:v>
                </c:pt>
                <c:pt idx="111" formatCode="0.00%">
                  <c:v>0.97846266100000001</c:v>
                </c:pt>
                <c:pt idx="112" formatCode="0.00%">
                  <c:v>0.97884452600000005</c:v>
                </c:pt>
                <c:pt idx="113" formatCode="0.00%">
                  <c:v>0.97964748999999995</c:v>
                </c:pt>
                <c:pt idx="114" formatCode="0.00%">
                  <c:v>0.97948536600000002</c:v>
                </c:pt>
                <c:pt idx="115" formatCode="0.00%">
                  <c:v>0.97477174700000002</c:v>
                </c:pt>
                <c:pt idx="116" formatCode="0.00%">
                  <c:v>0.968603357</c:v>
                </c:pt>
                <c:pt idx="117" formatCode="0.00%">
                  <c:v>0.95801792600000002</c:v>
                </c:pt>
                <c:pt idx="118" formatCode="0.00%">
                  <c:v>0.97633020100730405</c:v>
                </c:pt>
                <c:pt idx="119" formatCode="0.00%">
                  <c:v>0.97511932034500237</c:v>
                </c:pt>
                <c:pt idx="120" formatCode="0.00%">
                  <c:v>0.96218452847632907</c:v>
                </c:pt>
                <c:pt idx="121" formatCode="0.00%">
                  <c:v>0.96788267010142237</c:v>
                </c:pt>
                <c:pt idx="122" formatCode="0.00%">
                  <c:v>0.96685517683256872</c:v>
                </c:pt>
                <c:pt idx="123" formatCode="0.00%">
                  <c:v>0.96803259956385956</c:v>
                </c:pt>
                <c:pt idx="124" formatCode="0.00%">
                  <c:v>0.95633760475626051</c:v>
                </c:pt>
                <c:pt idx="125" formatCode="0.00%">
                  <c:v>0.9374147939174845</c:v>
                </c:pt>
                <c:pt idx="126" formatCode="0.00%">
                  <c:v>0.94337076198832648</c:v>
                </c:pt>
                <c:pt idx="127" formatCode="0.00%">
                  <c:v>0.93344587193233697</c:v>
                </c:pt>
                <c:pt idx="128" formatCode="0.00%">
                  <c:v>0.96109336202688689</c:v>
                </c:pt>
                <c:pt idx="129" formatCode="0.00%">
                  <c:v>0.97104795599834304</c:v>
                </c:pt>
              </c:numCache>
            </c:numRef>
          </c:val>
          <c:smooth val="0"/>
          <c:extLst>
            <c:ext xmlns:c16="http://schemas.microsoft.com/office/drawing/2014/chart" uri="{C3380CC4-5D6E-409C-BE32-E72D297353CC}">
              <c16:uniqueId val="{00000002-9CB7-4D3C-BE80-EAF725D10A2A}"/>
            </c:ext>
          </c:extLst>
        </c:ser>
        <c:ser>
          <c:idx val="1"/>
          <c:order val="1"/>
          <c:tx>
            <c:strRef>
              <c:f>'G6'!$D$4</c:f>
              <c:strCache>
                <c:ptCount val="1"/>
                <c:pt idx="0">
                  <c:v>U3 Vule</c:v>
                </c:pt>
              </c:strCache>
            </c:strRef>
          </c:tx>
          <c:cat>
            <c:strRef>
              <c:extLst>
                <c:ext xmlns:c15="http://schemas.microsoft.com/office/drawing/2012/chart" uri="{02D57815-91ED-43cb-92C2-25804820EDAC}">
                  <c15:fullRef>
                    <c15:sqref>('G6'!$B$5:$B$93,'G6'!$B$96:$B$167)</c15:sqref>
                  </c15:fullRef>
                </c:ext>
              </c:extLst>
              <c:f>('G6'!$B$36:$B$93,'G6'!$B$96:$B$167)</c:f>
              <c:strCache>
                <c:ptCount val="130"/>
                <c:pt idx="0">
                  <c:v>ene-15</c:v>
                </c:pt>
                <c:pt idx="1">
                  <c:v>feb-15</c:v>
                </c:pt>
                <c:pt idx="2">
                  <c:v>mar-15</c:v>
                </c:pt>
                <c:pt idx="3">
                  <c:v>abr-15</c:v>
                </c:pt>
                <c:pt idx="4">
                  <c:v>may-15</c:v>
                </c:pt>
                <c:pt idx="5">
                  <c:v>jun-15</c:v>
                </c:pt>
                <c:pt idx="6">
                  <c:v>jul-15</c:v>
                </c:pt>
                <c:pt idx="7">
                  <c:v>ago-15</c:v>
                </c:pt>
                <c:pt idx="8">
                  <c:v>sept-15</c:v>
                </c:pt>
                <c:pt idx="9">
                  <c:v>oct-15</c:v>
                </c:pt>
                <c:pt idx="10">
                  <c:v>nov-15</c:v>
                </c:pt>
                <c:pt idx="11">
                  <c:v>dic-15</c:v>
                </c:pt>
                <c:pt idx="12">
                  <c:v>ene-16</c:v>
                </c:pt>
                <c:pt idx="13">
                  <c:v>feb-16</c:v>
                </c:pt>
                <c:pt idx="14">
                  <c:v>mar-16</c:v>
                </c:pt>
                <c:pt idx="15">
                  <c:v>abr-16</c:v>
                </c:pt>
                <c:pt idx="16">
                  <c:v>may-16</c:v>
                </c:pt>
                <c:pt idx="17">
                  <c:v>jun-16</c:v>
                </c:pt>
                <c:pt idx="18">
                  <c:v>jul-16</c:v>
                </c:pt>
                <c:pt idx="19">
                  <c:v>ago-16</c:v>
                </c:pt>
                <c:pt idx="20">
                  <c:v>sept-16</c:v>
                </c:pt>
                <c:pt idx="21">
                  <c:v>oct-16</c:v>
                </c:pt>
                <c:pt idx="22">
                  <c:v>nov-16</c:v>
                </c:pt>
                <c:pt idx="23">
                  <c:v>dic-16</c:v>
                </c:pt>
                <c:pt idx="24">
                  <c:v>ene-17</c:v>
                </c:pt>
                <c:pt idx="25">
                  <c:v>feb-17</c:v>
                </c:pt>
                <c:pt idx="26">
                  <c:v>mar-17</c:v>
                </c:pt>
                <c:pt idx="27">
                  <c:v>abr-17</c:v>
                </c:pt>
                <c:pt idx="28">
                  <c:v>may-17</c:v>
                </c:pt>
                <c:pt idx="29">
                  <c:v>jun-17</c:v>
                </c:pt>
                <c:pt idx="30">
                  <c:v>jul-17</c:v>
                </c:pt>
                <c:pt idx="31">
                  <c:v>ago-17</c:v>
                </c:pt>
                <c:pt idx="32">
                  <c:v>sept-17</c:v>
                </c:pt>
                <c:pt idx="33">
                  <c:v>oct-17</c:v>
                </c:pt>
                <c:pt idx="34">
                  <c:v>nov-17</c:v>
                </c:pt>
                <c:pt idx="35">
                  <c:v>dic-17</c:v>
                </c:pt>
                <c:pt idx="36">
                  <c:v>ene-18</c:v>
                </c:pt>
                <c:pt idx="37">
                  <c:v>feb-18</c:v>
                </c:pt>
                <c:pt idx="38">
                  <c:v>mar-18</c:v>
                </c:pt>
                <c:pt idx="39">
                  <c:v>abr-18</c:v>
                </c:pt>
                <c:pt idx="40">
                  <c:v>may-18</c:v>
                </c:pt>
                <c:pt idx="41">
                  <c:v>jun-18</c:v>
                </c:pt>
                <c:pt idx="42">
                  <c:v>jul-18</c:v>
                </c:pt>
                <c:pt idx="43">
                  <c:v>ago-18</c:v>
                </c:pt>
                <c:pt idx="44">
                  <c:v>sept-18</c:v>
                </c:pt>
                <c:pt idx="45">
                  <c:v>oct-18</c:v>
                </c:pt>
                <c:pt idx="46">
                  <c:v>nov-18</c:v>
                </c:pt>
                <c:pt idx="47">
                  <c:v>dic-18</c:v>
                </c:pt>
                <c:pt idx="48">
                  <c:v>ene-19</c:v>
                </c:pt>
                <c:pt idx="49">
                  <c:v>feb-19</c:v>
                </c:pt>
                <c:pt idx="50">
                  <c:v>mar-19</c:v>
                </c:pt>
                <c:pt idx="51">
                  <c:v>abr-19</c:v>
                </c:pt>
                <c:pt idx="52">
                  <c:v>may-19</c:v>
                </c:pt>
                <c:pt idx="53">
                  <c:v>jun-19</c:v>
                </c:pt>
                <c:pt idx="54">
                  <c:v>jul-19</c:v>
                </c:pt>
                <c:pt idx="55">
                  <c:v>ago-19</c:v>
                </c:pt>
                <c:pt idx="56">
                  <c:v>sept-19</c:v>
                </c:pt>
                <c:pt idx="57">
                  <c:v>oct-19</c:v>
                </c:pt>
                <c:pt idx="58">
                  <c:v>ene-20</c:v>
                </c:pt>
                <c:pt idx="59">
                  <c:v>feb-20</c:v>
                </c:pt>
                <c:pt idx="60">
                  <c:v>mar-20</c:v>
                </c:pt>
                <c:pt idx="61">
                  <c:v>abr-20</c:v>
                </c:pt>
                <c:pt idx="62">
                  <c:v>may-20</c:v>
                </c:pt>
                <c:pt idx="63">
                  <c:v>jun-20</c:v>
                </c:pt>
                <c:pt idx="64">
                  <c:v>jul-20</c:v>
                </c:pt>
                <c:pt idx="65">
                  <c:v>ago-20</c:v>
                </c:pt>
                <c:pt idx="66">
                  <c:v>sept-20</c:v>
                </c:pt>
                <c:pt idx="67">
                  <c:v>oct-20</c:v>
                </c:pt>
                <c:pt idx="68">
                  <c:v>nov-20</c:v>
                </c:pt>
                <c:pt idx="69">
                  <c:v>dic-20</c:v>
                </c:pt>
                <c:pt idx="70">
                  <c:v>ene-21</c:v>
                </c:pt>
                <c:pt idx="71">
                  <c:v>feb-21</c:v>
                </c:pt>
                <c:pt idx="72">
                  <c:v>mar-21</c:v>
                </c:pt>
                <c:pt idx="73">
                  <c:v>abr-21</c:v>
                </c:pt>
                <c:pt idx="74">
                  <c:v>may-21</c:v>
                </c:pt>
                <c:pt idx="75">
                  <c:v>jun-21</c:v>
                </c:pt>
                <c:pt idx="76">
                  <c:v>jul-21</c:v>
                </c:pt>
                <c:pt idx="77">
                  <c:v>ago-21</c:v>
                </c:pt>
                <c:pt idx="78">
                  <c:v>sept-21</c:v>
                </c:pt>
                <c:pt idx="79">
                  <c:v>oct-21</c:v>
                </c:pt>
                <c:pt idx="80">
                  <c:v>nov-21</c:v>
                </c:pt>
                <c:pt idx="81">
                  <c:v>dic-21</c:v>
                </c:pt>
                <c:pt idx="82">
                  <c:v>ene-22</c:v>
                </c:pt>
                <c:pt idx="83">
                  <c:v>feb-22</c:v>
                </c:pt>
                <c:pt idx="84">
                  <c:v>mar-22</c:v>
                </c:pt>
                <c:pt idx="85">
                  <c:v>abr-22</c:v>
                </c:pt>
                <c:pt idx="86">
                  <c:v>may-22</c:v>
                </c:pt>
                <c:pt idx="87">
                  <c:v>jun-22</c:v>
                </c:pt>
                <c:pt idx="88">
                  <c:v>jul-22</c:v>
                </c:pt>
                <c:pt idx="89">
                  <c:v>ago-22</c:v>
                </c:pt>
                <c:pt idx="90">
                  <c:v>sept-22</c:v>
                </c:pt>
                <c:pt idx="91">
                  <c:v>oct-22</c:v>
                </c:pt>
                <c:pt idx="92">
                  <c:v>nov-22</c:v>
                </c:pt>
                <c:pt idx="93">
                  <c:v>dic-22</c:v>
                </c:pt>
                <c:pt idx="94">
                  <c:v>ene-23</c:v>
                </c:pt>
                <c:pt idx="95">
                  <c:v>feb-23</c:v>
                </c:pt>
                <c:pt idx="96">
                  <c:v>mar-23</c:v>
                </c:pt>
                <c:pt idx="97">
                  <c:v>abr-23</c:v>
                </c:pt>
                <c:pt idx="98">
                  <c:v>may-23 (2)</c:v>
                </c:pt>
                <c:pt idx="99">
                  <c:v>jun-23 (2)</c:v>
                </c:pt>
                <c:pt idx="100">
                  <c:v>jul-23 (2)</c:v>
                </c:pt>
                <c:pt idx="101">
                  <c:v>ago-23 (2)</c:v>
                </c:pt>
                <c:pt idx="102">
                  <c:v>sep-23 (2)</c:v>
                </c:pt>
                <c:pt idx="103">
                  <c:v>oct-23 (2)</c:v>
                </c:pt>
                <c:pt idx="104">
                  <c:v>nov-23 (2)</c:v>
                </c:pt>
                <c:pt idx="105">
                  <c:v>dic-23 (2)</c:v>
                </c:pt>
                <c:pt idx="106">
                  <c:v>ene-24</c:v>
                </c:pt>
                <c:pt idx="107">
                  <c:v>feb-24</c:v>
                </c:pt>
                <c:pt idx="108">
                  <c:v>mar-24</c:v>
                </c:pt>
                <c:pt idx="109">
                  <c:v>abr-24</c:v>
                </c:pt>
                <c:pt idx="110">
                  <c:v>may-24</c:v>
                </c:pt>
                <c:pt idx="111">
                  <c:v>jun-24</c:v>
                </c:pt>
                <c:pt idx="112">
                  <c:v>jul-24</c:v>
                </c:pt>
                <c:pt idx="113">
                  <c:v>ago-24</c:v>
                </c:pt>
                <c:pt idx="114">
                  <c:v>sept-24</c:v>
                </c:pt>
                <c:pt idx="115">
                  <c:v>oct-24</c:v>
                </c:pt>
                <c:pt idx="116">
                  <c:v>nov-24</c:v>
                </c:pt>
                <c:pt idx="117">
                  <c:v>dic-24</c:v>
                </c:pt>
                <c:pt idx="118">
                  <c:v>ene-25</c:v>
                </c:pt>
                <c:pt idx="119">
                  <c:v>feb-25</c:v>
                </c:pt>
                <c:pt idx="120">
                  <c:v>mar-25</c:v>
                </c:pt>
                <c:pt idx="121">
                  <c:v>abr-25</c:v>
                </c:pt>
                <c:pt idx="122">
                  <c:v>may-25</c:v>
                </c:pt>
                <c:pt idx="123">
                  <c:v>jun-25</c:v>
                </c:pt>
                <c:pt idx="124">
                  <c:v>jul-25</c:v>
                </c:pt>
                <c:pt idx="125">
                  <c:v>ago-25</c:v>
                </c:pt>
                <c:pt idx="126">
                  <c:v>sept-25</c:v>
                </c:pt>
                <c:pt idx="127">
                  <c:v>oct-25</c:v>
                </c:pt>
                <c:pt idx="128">
                  <c:v>nov-25</c:v>
                </c:pt>
                <c:pt idx="129">
                  <c:v>dic-25</c:v>
                </c:pt>
              </c:strCache>
            </c:strRef>
          </c:cat>
          <c:val>
            <c:numRef>
              <c:extLst>
                <c:ext xmlns:c15="http://schemas.microsoft.com/office/drawing/2012/chart" uri="{02D57815-91ED-43cb-92C2-25804820EDAC}">
                  <c15:fullRef>
                    <c15:sqref>('G6'!$D$5:$D$93,'G6'!$D$96:$D$167)</c15:sqref>
                  </c15:fullRef>
                </c:ext>
              </c:extLst>
              <c:f>('G6'!$D$36:$D$93,'G6'!$D$96:$D$167)</c:f>
              <c:numCache>
                <c:formatCode>0.0%</c:formatCode>
                <c:ptCount val="130"/>
                <c:pt idx="0">
                  <c:v>0.97186213640063079</c:v>
                </c:pt>
                <c:pt idx="1">
                  <c:v>0.96265455209151451</c:v>
                </c:pt>
                <c:pt idx="2">
                  <c:v>0.96899032567931132</c:v>
                </c:pt>
                <c:pt idx="3">
                  <c:v>0.97597118118956272</c:v>
                </c:pt>
                <c:pt idx="4">
                  <c:v>0.97524483907129988</c:v>
                </c:pt>
                <c:pt idx="5">
                  <c:v>0.97645698906874634</c:v>
                </c:pt>
                <c:pt idx="6">
                  <c:v>0.97838637711097021</c:v>
                </c:pt>
                <c:pt idx="7">
                  <c:v>0.97184470371311027</c:v>
                </c:pt>
                <c:pt idx="8">
                  <c:v>0.96252123998429773</c:v>
                </c:pt>
                <c:pt idx="9">
                  <c:v>0.96838661990217823</c:v>
                </c:pt>
                <c:pt idx="10">
                  <c:v>0.97374700039919648</c:v>
                </c:pt>
                <c:pt idx="11">
                  <c:v>0.9574063708770586</c:v>
                </c:pt>
                <c:pt idx="12">
                  <c:v>0.96325916672973377</c:v>
                </c:pt>
                <c:pt idx="13">
                  <c:v>0.97424545731655599</c:v>
                </c:pt>
                <c:pt idx="14">
                  <c:v>0.98511390719100989</c:v>
                </c:pt>
                <c:pt idx="15">
                  <c:v>0.98374289527849512</c:v>
                </c:pt>
                <c:pt idx="16">
                  <c:v>0.98259998642679935</c:v>
                </c:pt>
                <c:pt idx="17">
                  <c:v>0.98247151129732535</c:v>
                </c:pt>
                <c:pt idx="18">
                  <c:v>0.9793659569552805</c:v>
                </c:pt>
                <c:pt idx="19">
                  <c:v>0.97330497740460786</c:v>
                </c:pt>
                <c:pt idx="20">
                  <c:v>0.9652317062813488</c:v>
                </c:pt>
                <c:pt idx="21">
                  <c:v>0.97447130212144584</c:v>
                </c:pt>
                <c:pt idx="22">
                  <c:v>0.97252543895092325</c:v>
                </c:pt>
                <c:pt idx="23">
                  <c:v>0.94610252014027585</c:v>
                </c:pt>
                <c:pt idx="24">
                  <c:v>0.81012042512679949</c:v>
                </c:pt>
                <c:pt idx="25">
                  <c:v>0.90795897729804098</c:v>
                </c:pt>
                <c:pt idx="26">
                  <c:v>0.94578711779295743</c:v>
                </c:pt>
                <c:pt idx="27">
                  <c:v>0.95478122170116575</c:v>
                </c:pt>
                <c:pt idx="28">
                  <c:v>0.9611164609537477</c:v>
                </c:pt>
                <c:pt idx="29">
                  <c:v>0.97157520655864227</c:v>
                </c:pt>
                <c:pt idx="30">
                  <c:v>0.96877363495901814</c:v>
                </c:pt>
                <c:pt idx="31">
                  <c:v>0.97864686380064325</c:v>
                </c:pt>
                <c:pt idx="32">
                  <c:v>0.96604777432923472</c:v>
                </c:pt>
                <c:pt idx="33">
                  <c:v>0.97544263744486515</c:v>
                </c:pt>
                <c:pt idx="34">
                  <c:v>0.97643457743870599</c:v>
                </c:pt>
                <c:pt idx="35">
                  <c:v>0.96125025507410933</c:v>
                </c:pt>
                <c:pt idx="36">
                  <c:v>0.96863823472386124</c:v>
                </c:pt>
                <c:pt idx="37">
                  <c:v>0.9621659098757418</c:v>
                </c:pt>
                <c:pt idx="38">
                  <c:v>0.9642243619236639</c:v>
                </c:pt>
                <c:pt idx="39">
                  <c:v>0.96959276312040099</c:v>
                </c:pt>
                <c:pt idx="40">
                  <c:v>0.9686060000516189</c:v>
                </c:pt>
                <c:pt idx="41">
                  <c:v>0.96486861072031538</c:v>
                </c:pt>
                <c:pt idx="42">
                  <c:v>0.97430236226777767</c:v>
                </c:pt>
                <c:pt idx="43">
                  <c:v>0.97383210537555742</c:v>
                </c:pt>
                <c:pt idx="44">
                  <c:v>0.96845034652281836</c:v>
                </c:pt>
                <c:pt idx="45">
                  <c:v>0.97504530262420352</c:v>
                </c:pt>
                <c:pt idx="46">
                  <c:v>0.97611143439815806</c:v>
                </c:pt>
                <c:pt idx="47">
                  <c:v>0.96808569803707967</c:v>
                </c:pt>
                <c:pt idx="48">
                  <c:v>0.97770612104505006</c:v>
                </c:pt>
                <c:pt idx="49">
                  <c:v>0.97367284164396228</c:v>
                </c:pt>
                <c:pt idx="50">
                  <c:v>0.97312757118502369</c:v>
                </c:pt>
                <c:pt idx="51">
                  <c:v>0.97328381353240079</c:v>
                </c:pt>
                <c:pt idx="52">
                  <c:v>0.97562153088233705</c:v>
                </c:pt>
                <c:pt idx="53">
                  <c:v>0.9716038029715961</c:v>
                </c:pt>
                <c:pt idx="54">
                  <c:v>0.97705709913714567</c:v>
                </c:pt>
                <c:pt idx="55">
                  <c:v>0.97638516788351115</c:v>
                </c:pt>
                <c:pt idx="56">
                  <c:v>0.97508719015521528</c:v>
                </c:pt>
                <c:pt idx="57">
                  <c:v>0.97630369928406402</c:v>
                </c:pt>
                <c:pt idx="58" formatCode="0.00%">
                  <c:v>0.97416861444592351</c:v>
                </c:pt>
                <c:pt idx="59" formatCode="0.00%">
                  <c:v>0.98255628052841615</c:v>
                </c:pt>
                <c:pt idx="60" formatCode="0.00%">
                  <c:v>0.9707672430237605</c:v>
                </c:pt>
                <c:pt idx="61" formatCode="0.00%">
                  <c:v>0.96571603801244976</c:v>
                </c:pt>
                <c:pt idx="62" formatCode="0.00%">
                  <c:v>0.98125584188523651</c:v>
                </c:pt>
                <c:pt idx="63" formatCode="0.00%">
                  <c:v>0.98475299277087502</c:v>
                </c:pt>
                <c:pt idx="64" formatCode="0.00%">
                  <c:v>0.98284742001178471</c:v>
                </c:pt>
                <c:pt idx="65" formatCode="0.00%">
                  <c:v>0.98625514407846937</c:v>
                </c:pt>
                <c:pt idx="66" formatCode="0.00%">
                  <c:v>0.98010599983847679</c:v>
                </c:pt>
                <c:pt idx="67" formatCode="0.00%">
                  <c:v>0.9788066359231119</c:v>
                </c:pt>
                <c:pt idx="68" formatCode="0.00%">
                  <c:v>0.97557638195464536</c:v>
                </c:pt>
                <c:pt idx="69" formatCode="0.00%">
                  <c:v>0.95540023441418931</c:v>
                </c:pt>
                <c:pt idx="70" formatCode="0.00%">
                  <c:v>0.97401732747253145</c:v>
                </c:pt>
                <c:pt idx="71" formatCode="0.00%">
                  <c:v>0.97709531897848423</c:v>
                </c:pt>
                <c:pt idx="72" formatCode="0.00%">
                  <c:v>0.97577093349990318</c:v>
                </c:pt>
                <c:pt idx="73" formatCode="0.00%">
                  <c:v>0.97945046742582331</c:v>
                </c:pt>
                <c:pt idx="74" formatCode="0.00%">
                  <c:v>0.96783925392556891</c:v>
                </c:pt>
                <c:pt idx="75" formatCode="0.00%">
                  <c:v>0.97354895755223392</c:v>
                </c:pt>
                <c:pt idx="76" formatCode="0.00%">
                  <c:v>0.958361491354355</c:v>
                </c:pt>
                <c:pt idx="77" formatCode="0.00%">
                  <c:v>0.95971241886595471</c:v>
                </c:pt>
                <c:pt idx="78" formatCode="0.00%">
                  <c:v>0.93892018959617973</c:v>
                </c:pt>
                <c:pt idx="79" formatCode="0.00%">
                  <c:v>0.94463856056218265</c:v>
                </c:pt>
                <c:pt idx="80" formatCode="0.00%">
                  <c:v>0.94294797489348203</c:v>
                </c:pt>
                <c:pt idx="81" formatCode="0.00%">
                  <c:v>0.88766811115865407</c:v>
                </c:pt>
                <c:pt idx="82" formatCode="0.00%">
                  <c:v>0.94081766361906283</c:v>
                </c:pt>
                <c:pt idx="83" formatCode="0.00%">
                  <c:v>0.9285812080649003</c:v>
                </c:pt>
                <c:pt idx="84" formatCode="0.00%">
                  <c:v>0.91339699526854823</c:v>
                </c:pt>
                <c:pt idx="85" formatCode="0.00%">
                  <c:v>0.93712711110022684</c:v>
                </c:pt>
                <c:pt idx="86" formatCode="0.00%">
                  <c:v>0.96783925392556891</c:v>
                </c:pt>
                <c:pt idx="87" formatCode="0.00%">
                  <c:v>0.93477069607918528</c:v>
                </c:pt>
                <c:pt idx="88" formatCode="0.00%">
                  <c:v>0.95127179544053098</c:v>
                </c:pt>
                <c:pt idx="89" formatCode="0.00%">
                  <c:v>0.94843700812190979</c:v>
                </c:pt>
                <c:pt idx="90" formatCode="0.00%">
                  <c:v>0.94617950605689694</c:v>
                </c:pt>
                <c:pt idx="91" formatCode="0.00%">
                  <c:v>0.96668322186324052</c:v>
                </c:pt>
                <c:pt idx="92" formatCode="0.00%">
                  <c:v>0.97198166627842941</c:v>
                </c:pt>
                <c:pt idx="93" formatCode="0.00%">
                  <c:v>0.95434562474865547</c:v>
                </c:pt>
                <c:pt idx="94" formatCode="0.00%">
                  <c:v>0.96708366099999998</c:v>
                </c:pt>
                <c:pt idx="95" formatCode="0.00%">
                  <c:v>0.95639384199999999</c:v>
                </c:pt>
                <c:pt idx="96" formatCode="0.00%">
                  <c:v>0.95981738800000005</c:v>
                </c:pt>
                <c:pt idx="97" formatCode="0.00%">
                  <c:v>0.95729381999999996</c:v>
                </c:pt>
                <c:pt idx="98" formatCode="0.00%">
                  <c:v>0.96131617999999996</c:v>
                </c:pt>
                <c:pt idx="99" formatCode="0.00%">
                  <c:v>0.96341042499999996</c:v>
                </c:pt>
                <c:pt idx="100" formatCode="0.00%">
                  <c:v>0.96581060399999996</c:v>
                </c:pt>
                <c:pt idx="101" formatCode="0.00%">
                  <c:v>0.96803410300000003</c:v>
                </c:pt>
                <c:pt idx="102" formatCode="0.00%">
                  <c:v>0.96208901499999999</c:v>
                </c:pt>
                <c:pt idx="103" formatCode="0.00%">
                  <c:v>0.96837002100000003</c:v>
                </c:pt>
                <c:pt idx="104" formatCode="0.00%">
                  <c:v>0.96370320200000004</c:v>
                </c:pt>
                <c:pt idx="105" formatCode="0.00%">
                  <c:v>0.94979920500000004</c:v>
                </c:pt>
                <c:pt idx="106" formatCode="0.00%">
                  <c:v>0.95273199799999997</c:v>
                </c:pt>
                <c:pt idx="107" formatCode="0.00%">
                  <c:v>0.95056080399999998</c:v>
                </c:pt>
                <c:pt idx="108" formatCode="0.00%">
                  <c:v>0.96449525800000002</c:v>
                </c:pt>
                <c:pt idx="109" formatCode="0.00%">
                  <c:v>0.96268465700000005</c:v>
                </c:pt>
                <c:pt idx="110" formatCode="0.00%">
                  <c:v>0.95097388299999996</c:v>
                </c:pt>
                <c:pt idx="111" formatCode="0.00%">
                  <c:v>0.95007771100000005</c:v>
                </c:pt>
                <c:pt idx="112" formatCode="0.00%">
                  <c:v>0.95544351500000002</c:v>
                </c:pt>
                <c:pt idx="113" formatCode="0.00%">
                  <c:v>0.95839442600000002</c:v>
                </c:pt>
                <c:pt idx="114" formatCode="0.00%">
                  <c:v>0.95078438499999995</c:v>
                </c:pt>
                <c:pt idx="115" formatCode="0.00%">
                  <c:v>0.94130993299999999</c:v>
                </c:pt>
                <c:pt idx="116" formatCode="0.00%">
                  <c:v>0.93001062700000003</c:v>
                </c:pt>
                <c:pt idx="117" formatCode="0.00%">
                  <c:v>0.92419752399999999</c:v>
                </c:pt>
                <c:pt idx="118" formatCode="0.00%">
                  <c:v>0.93356598967691129</c:v>
                </c:pt>
                <c:pt idx="119" formatCode="0.00%">
                  <c:v>0.90683414041631238</c:v>
                </c:pt>
                <c:pt idx="120" formatCode="0.00%">
                  <c:v>0.91809814640737375</c:v>
                </c:pt>
                <c:pt idx="121" formatCode="0.00%">
                  <c:v>0.9342001517771209</c:v>
                </c:pt>
                <c:pt idx="122" formatCode="0.00%">
                  <c:v>0.92844758235862723</c:v>
                </c:pt>
                <c:pt idx="123" formatCode="0.00%">
                  <c:v>0.93510506966957851</c:v>
                </c:pt>
                <c:pt idx="124" formatCode="0.00%">
                  <c:v>0.93969441432094192</c:v>
                </c:pt>
                <c:pt idx="125" formatCode="0.00%">
                  <c:v>0.93313244864760536</c:v>
                </c:pt>
                <c:pt idx="126" formatCode="0.00%">
                  <c:v>0.92049539285889614</c:v>
                </c:pt>
                <c:pt idx="127" formatCode="0.00%">
                  <c:v>0.92777233354842192</c:v>
                </c:pt>
                <c:pt idx="128" formatCode="0.00%">
                  <c:v>0.92366452866671211</c:v>
                </c:pt>
                <c:pt idx="129" formatCode="0.00%">
                  <c:v>0.9301362952948945</c:v>
                </c:pt>
              </c:numCache>
            </c:numRef>
          </c:val>
          <c:smooth val="0"/>
          <c:extLst>
            <c:ext xmlns:c16="http://schemas.microsoft.com/office/drawing/2014/chart" uri="{C3380CC4-5D6E-409C-BE32-E72D297353CC}">
              <c16:uniqueId val="{00000004-9CB7-4D3C-BE80-EAF725D10A2A}"/>
            </c:ext>
          </c:extLst>
        </c:ser>
        <c:ser>
          <c:idx val="2"/>
          <c:order val="2"/>
          <c:tx>
            <c:strRef>
              <c:f>'G6'!$E$4</c:f>
              <c:strCache>
                <c:ptCount val="1"/>
                <c:pt idx="0">
                  <c:v>U4 Express/VOY</c:v>
                </c:pt>
              </c:strCache>
            </c:strRef>
          </c:tx>
          <c:cat>
            <c:strRef>
              <c:extLst>
                <c:ext xmlns:c15="http://schemas.microsoft.com/office/drawing/2012/chart" uri="{02D57815-91ED-43cb-92C2-25804820EDAC}">
                  <c15:fullRef>
                    <c15:sqref>('G6'!$B$5:$B$93,'G6'!$B$96:$B$167)</c15:sqref>
                  </c15:fullRef>
                </c:ext>
              </c:extLst>
              <c:f>('G6'!$B$36:$B$93,'G6'!$B$96:$B$167)</c:f>
              <c:strCache>
                <c:ptCount val="130"/>
                <c:pt idx="0">
                  <c:v>ene-15</c:v>
                </c:pt>
                <c:pt idx="1">
                  <c:v>feb-15</c:v>
                </c:pt>
                <c:pt idx="2">
                  <c:v>mar-15</c:v>
                </c:pt>
                <c:pt idx="3">
                  <c:v>abr-15</c:v>
                </c:pt>
                <c:pt idx="4">
                  <c:v>may-15</c:v>
                </c:pt>
                <c:pt idx="5">
                  <c:v>jun-15</c:v>
                </c:pt>
                <c:pt idx="6">
                  <c:v>jul-15</c:v>
                </c:pt>
                <c:pt idx="7">
                  <c:v>ago-15</c:v>
                </c:pt>
                <c:pt idx="8">
                  <c:v>sept-15</c:v>
                </c:pt>
                <c:pt idx="9">
                  <c:v>oct-15</c:v>
                </c:pt>
                <c:pt idx="10">
                  <c:v>nov-15</c:v>
                </c:pt>
                <c:pt idx="11">
                  <c:v>dic-15</c:v>
                </c:pt>
                <c:pt idx="12">
                  <c:v>ene-16</c:v>
                </c:pt>
                <c:pt idx="13">
                  <c:v>feb-16</c:v>
                </c:pt>
                <c:pt idx="14">
                  <c:v>mar-16</c:v>
                </c:pt>
                <c:pt idx="15">
                  <c:v>abr-16</c:v>
                </c:pt>
                <c:pt idx="16">
                  <c:v>may-16</c:v>
                </c:pt>
                <c:pt idx="17">
                  <c:v>jun-16</c:v>
                </c:pt>
                <c:pt idx="18">
                  <c:v>jul-16</c:v>
                </c:pt>
                <c:pt idx="19">
                  <c:v>ago-16</c:v>
                </c:pt>
                <c:pt idx="20">
                  <c:v>sept-16</c:v>
                </c:pt>
                <c:pt idx="21">
                  <c:v>oct-16</c:v>
                </c:pt>
                <c:pt idx="22">
                  <c:v>nov-16</c:v>
                </c:pt>
                <c:pt idx="23">
                  <c:v>dic-16</c:v>
                </c:pt>
                <c:pt idx="24">
                  <c:v>ene-17</c:v>
                </c:pt>
                <c:pt idx="25">
                  <c:v>feb-17</c:v>
                </c:pt>
                <c:pt idx="26">
                  <c:v>mar-17</c:v>
                </c:pt>
                <c:pt idx="27">
                  <c:v>abr-17</c:v>
                </c:pt>
                <c:pt idx="28">
                  <c:v>may-17</c:v>
                </c:pt>
                <c:pt idx="29">
                  <c:v>jun-17</c:v>
                </c:pt>
                <c:pt idx="30">
                  <c:v>jul-17</c:v>
                </c:pt>
                <c:pt idx="31">
                  <c:v>ago-17</c:v>
                </c:pt>
                <c:pt idx="32">
                  <c:v>sept-17</c:v>
                </c:pt>
                <c:pt idx="33">
                  <c:v>oct-17</c:v>
                </c:pt>
                <c:pt idx="34">
                  <c:v>nov-17</c:v>
                </c:pt>
                <c:pt idx="35">
                  <c:v>dic-17</c:v>
                </c:pt>
                <c:pt idx="36">
                  <c:v>ene-18</c:v>
                </c:pt>
                <c:pt idx="37">
                  <c:v>feb-18</c:v>
                </c:pt>
                <c:pt idx="38">
                  <c:v>mar-18</c:v>
                </c:pt>
                <c:pt idx="39">
                  <c:v>abr-18</c:v>
                </c:pt>
                <c:pt idx="40">
                  <c:v>may-18</c:v>
                </c:pt>
                <c:pt idx="41">
                  <c:v>jun-18</c:v>
                </c:pt>
                <c:pt idx="42">
                  <c:v>jul-18</c:v>
                </c:pt>
                <c:pt idx="43">
                  <c:v>ago-18</c:v>
                </c:pt>
                <c:pt idx="44">
                  <c:v>sept-18</c:v>
                </c:pt>
                <c:pt idx="45">
                  <c:v>oct-18</c:v>
                </c:pt>
                <c:pt idx="46">
                  <c:v>nov-18</c:v>
                </c:pt>
                <c:pt idx="47">
                  <c:v>dic-18</c:v>
                </c:pt>
                <c:pt idx="48">
                  <c:v>ene-19</c:v>
                </c:pt>
                <c:pt idx="49">
                  <c:v>feb-19</c:v>
                </c:pt>
                <c:pt idx="50">
                  <c:v>mar-19</c:v>
                </c:pt>
                <c:pt idx="51">
                  <c:v>abr-19</c:v>
                </c:pt>
                <c:pt idx="52">
                  <c:v>may-19</c:v>
                </c:pt>
                <c:pt idx="53">
                  <c:v>jun-19</c:v>
                </c:pt>
                <c:pt idx="54">
                  <c:v>jul-19</c:v>
                </c:pt>
                <c:pt idx="55">
                  <c:v>ago-19</c:v>
                </c:pt>
                <c:pt idx="56">
                  <c:v>sept-19</c:v>
                </c:pt>
                <c:pt idx="57">
                  <c:v>oct-19</c:v>
                </c:pt>
                <c:pt idx="58">
                  <c:v>ene-20</c:v>
                </c:pt>
                <c:pt idx="59">
                  <c:v>feb-20</c:v>
                </c:pt>
                <c:pt idx="60">
                  <c:v>mar-20</c:v>
                </c:pt>
                <c:pt idx="61">
                  <c:v>abr-20</c:v>
                </c:pt>
                <c:pt idx="62">
                  <c:v>may-20</c:v>
                </c:pt>
                <c:pt idx="63">
                  <c:v>jun-20</c:v>
                </c:pt>
                <c:pt idx="64">
                  <c:v>jul-20</c:v>
                </c:pt>
                <c:pt idx="65">
                  <c:v>ago-20</c:v>
                </c:pt>
                <c:pt idx="66">
                  <c:v>sept-20</c:v>
                </c:pt>
                <c:pt idx="67">
                  <c:v>oct-20</c:v>
                </c:pt>
                <c:pt idx="68">
                  <c:v>nov-20</c:v>
                </c:pt>
                <c:pt idx="69">
                  <c:v>dic-20</c:v>
                </c:pt>
                <c:pt idx="70">
                  <c:v>ene-21</c:v>
                </c:pt>
                <c:pt idx="71">
                  <c:v>feb-21</c:v>
                </c:pt>
                <c:pt idx="72">
                  <c:v>mar-21</c:v>
                </c:pt>
                <c:pt idx="73">
                  <c:v>abr-21</c:v>
                </c:pt>
                <c:pt idx="74">
                  <c:v>may-21</c:v>
                </c:pt>
                <c:pt idx="75">
                  <c:v>jun-21</c:v>
                </c:pt>
                <c:pt idx="76">
                  <c:v>jul-21</c:v>
                </c:pt>
                <c:pt idx="77">
                  <c:v>ago-21</c:v>
                </c:pt>
                <c:pt idx="78">
                  <c:v>sept-21</c:v>
                </c:pt>
                <c:pt idx="79">
                  <c:v>oct-21</c:v>
                </c:pt>
                <c:pt idx="80">
                  <c:v>nov-21</c:v>
                </c:pt>
                <c:pt idx="81">
                  <c:v>dic-21</c:v>
                </c:pt>
                <c:pt idx="82">
                  <c:v>ene-22</c:v>
                </c:pt>
                <c:pt idx="83">
                  <c:v>feb-22</c:v>
                </c:pt>
                <c:pt idx="84">
                  <c:v>mar-22</c:v>
                </c:pt>
                <c:pt idx="85">
                  <c:v>abr-22</c:v>
                </c:pt>
                <c:pt idx="86">
                  <c:v>may-22</c:v>
                </c:pt>
                <c:pt idx="87">
                  <c:v>jun-22</c:v>
                </c:pt>
                <c:pt idx="88">
                  <c:v>jul-22</c:v>
                </c:pt>
                <c:pt idx="89">
                  <c:v>ago-22</c:v>
                </c:pt>
                <c:pt idx="90">
                  <c:v>sept-22</c:v>
                </c:pt>
                <c:pt idx="91">
                  <c:v>oct-22</c:v>
                </c:pt>
                <c:pt idx="92">
                  <c:v>nov-22</c:v>
                </c:pt>
                <c:pt idx="93">
                  <c:v>dic-22</c:v>
                </c:pt>
                <c:pt idx="94">
                  <c:v>ene-23</c:v>
                </c:pt>
                <c:pt idx="95">
                  <c:v>feb-23</c:v>
                </c:pt>
                <c:pt idx="96">
                  <c:v>mar-23</c:v>
                </c:pt>
                <c:pt idx="97">
                  <c:v>abr-23</c:v>
                </c:pt>
                <c:pt idx="98">
                  <c:v>may-23 (2)</c:v>
                </c:pt>
                <c:pt idx="99">
                  <c:v>jun-23 (2)</c:v>
                </c:pt>
                <c:pt idx="100">
                  <c:v>jul-23 (2)</c:v>
                </c:pt>
                <c:pt idx="101">
                  <c:v>ago-23 (2)</c:v>
                </c:pt>
                <c:pt idx="102">
                  <c:v>sep-23 (2)</c:v>
                </c:pt>
                <c:pt idx="103">
                  <c:v>oct-23 (2)</c:v>
                </c:pt>
                <c:pt idx="104">
                  <c:v>nov-23 (2)</c:v>
                </c:pt>
                <c:pt idx="105">
                  <c:v>dic-23 (2)</c:v>
                </c:pt>
                <c:pt idx="106">
                  <c:v>ene-24</c:v>
                </c:pt>
                <c:pt idx="107">
                  <c:v>feb-24</c:v>
                </c:pt>
                <c:pt idx="108">
                  <c:v>mar-24</c:v>
                </c:pt>
                <c:pt idx="109">
                  <c:v>abr-24</c:v>
                </c:pt>
                <c:pt idx="110">
                  <c:v>may-24</c:v>
                </c:pt>
                <c:pt idx="111">
                  <c:v>jun-24</c:v>
                </c:pt>
                <c:pt idx="112">
                  <c:v>jul-24</c:v>
                </c:pt>
                <c:pt idx="113">
                  <c:v>ago-24</c:v>
                </c:pt>
                <c:pt idx="114">
                  <c:v>sept-24</c:v>
                </c:pt>
                <c:pt idx="115">
                  <c:v>oct-24</c:v>
                </c:pt>
                <c:pt idx="116">
                  <c:v>nov-24</c:v>
                </c:pt>
                <c:pt idx="117">
                  <c:v>dic-24</c:v>
                </c:pt>
                <c:pt idx="118">
                  <c:v>ene-25</c:v>
                </c:pt>
                <c:pt idx="119">
                  <c:v>feb-25</c:v>
                </c:pt>
                <c:pt idx="120">
                  <c:v>mar-25</c:v>
                </c:pt>
                <c:pt idx="121">
                  <c:v>abr-25</c:v>
                </c:pt>
                <c:pt idx="122">
                  <c:v>may-25</c:v>
                </c:pt>
                <c:pt idx="123">
                  <c:v>jun-25</c:v>
                </c:pt>
                <c:pt idx="124">
                  <c:v>jul-25</c:v>
                </c:pt>
                <c:pt idx="125">
                  <c:v>ago-25</c:v>
                </c:pt>
                <c:pt idx="126">
                  <c:v>sept-25</c:v>
                </c:pt>
                <c:pt idx="127">
                  <c:v>oct-25</c:v>
                </c:pt>
                <c:pt idx="128">
                  <c:v>nov-25</c:v>
                </c:pt>
                <c:pt idx="129">
                  <c:v>dic-25</c:v>
                </c:pt>
              </c:strCache>
            </c:strRef>
          </c:cat>
          <c:val>
            <c:numRef>
              <c:extLst>
                <c:ext xmlns:c15="http://schemas.microsoft.com/office/drawing/2012/chart" uri="{02D57815-91ED-43cb-92C2-25804820EDAC}">
                  <c15:fullRef>
                    <c15:sqref>('G6'!$E$5:$E$93,'G6'!$E$96:$E$167)</c15:sqref>
                  </c15:fullRef>
                </c:ext>
              </c:extLst>
              <c:f>('G6'!$E$36:$E$93,'G6'!$E$96:$E$167)</c:f>
              <c:numCache>
                <c:formatCode>0.0%</c:formatCode>
                <c:ptCount val="130"/>
                <c:pt idx="0">
                  <c:v>0.94458568687412303</c:v>
                </c:pt>
                <c:pt idx="1">
                  <c:v>0.95059184260033569</c:v>
                </c:pt>
                <c:pt idx="2">
                  <c:v>0.9210169289373884</c:v>
                </c:pt>
                <c:pt idx="3">
                  <c:v>0.93151207858899154</c:v>
                </c:pt>
                <c:pt idx="4">
                  <c:v>0.94413746377054175</c:v>
                </c:pt>
                <c:pt idx="5">
                  <c:v>0.91985633965046343</c:v>
                </c:pt>
                <c:pt idx="6">
                  <c:v>0.93638531508150114</c:v>
                </c:pt>
                <c:pt idx="7">
                  <c:v>0.93210156532189958</c:v>
                </c:pt>
                <c:pt idx="8">
                  <c:v>0.92282599051075753</c:v>
                </c:pt>
                <c:pt idx="9">
                  <c:v>0.91935139351683948</c:v>
                </c:pt>
                <c:pt idx="10">
                  <c:v>0.93786105453986124</c:v>
                </c:pt>
                <c:pt idx="11">
                  <c:v>0.92658769267462149</c:v>
                </c:pt>
                <c:pt idx="12">
                  <c:v>0.96288680551114836</c:v>
                </c:pt>
                <c:pt idx="13">
                  <c:v>0.95992582134224835</c:v>
                </c:pt>
                <c:pt idx="14">
                  <c:v>0.92057154439603139</c:v>
                </c:pt>
                <c:pt idx="15">
                  <c:v>0.92649112530525246</c:v>
                </c:pt>
                <c:pt idx="16">
                  <c:v>0.93122459746877329</c:v>
                </c:pt>
                <c:pt idx="17">
                  <c:v>0.91680818038744449</c:v>
                </c:pt>
                <c:pt idx="18">
                  <c:v>0.91496007315739081</c:v>
                </c:pt>
                <c:pt idx="19">
                  <c:v>0.92611881109576821</c:v>
                </c:pt>
                <c:pt idx="20">
                  <c:v>0.91918719347285893</c:v>
                </c:pt>
                <c:pt idx="21">
                  <c:v>0.9235389748855769</c:v>
                </c:pt>
                <c:pt idx="22">
                  <c:v>0.9140366064694172</c:v>
                </c:pt>
                <c:pt idx="23">
                  <c:v>0.90403032684447027</c:v>
                </c:pt>
                <c:pt idx="24">
                  <c:v>0.94870315765453583</c:v>
                </c:pt>
                <c:pt idx="25">
                  <c:v>0.94216271389455875</c:v>
                </c:pt>
                <c:pt idx="26">
                  <c:v>0.92456569578629322</c:v>
                </c:pt>
                <c:pt idx="27">
                  <c:v>0.93343649740741386</c:v>
                </c:pt>
                <c:pt idx="28">
                  <c:v>0.93451159459967392</c:v>
                </c:pt>
                <c:pt idx="29">
                  <c:v>0.93101734730469743</c:v>
                </c:pt>
                <c:pt idx="30">
                  <c:v>0.93646500423169921</c:v>
                </c:pt>
                <c:pt idx="31">
                  <c:v>0.94379202455236533</c:v>
                </c:pt>
                <c:pt idx="32">
                  <c:v>0.92747903296291201</c:v>
                </c:pt>
                <c:pt idx="33">
                  <c:v>0.93999516201076905</c:v>
                </c:pt>
                <c:pt idx="34">
                  <c:v>0.92220950787797351</c:v>
                </c:pt>
                <c:pt idx="35">
                  <c:v>0.89606024458444733</c:v>
                </c:pt>
                <c:pt idx="36">
                  <c:v>0.94613154999327531</c:v>
                </c:pt>
                <c:pt idx="37">
                  <c:v>0.93042108127793055</c:v>
                </c:pt>
                <c:pt idx="38">
                  <c:v>0.89221599189621281</c:v>
                </c:pt>
                <c:pt idx="39">
                  <c:v>0.910083077621618</c:v>
                </c:pt>
                <c:pt idx="40">
                  <c:v>0.91214543766108169</c:v>
                </c:pt>
                <c:pt idx="41">
                  <c:v>0.90155624465965611</c:v>
                </c:pt>
                <c:pt idx="42">
                  <c:v>0.92304841994813347</c:v>
                </c:pt>
                <c:pt idx="43">
                  <c:v>0.93064476230092807</c:v>
                </c:pt>
                <c:pt idx="44">
                  <c:v>0.92230982134988393</c:v>
                </c:pt>
                <c:pt idx="45">
                  <c:v>0.91618360351902128</c:v>
                </c:pt>
                <c:pt idx="46">
                  <c:v>0.90680475089765067</c:v>
                </c:pt>
                <c:pt idx="47">
                  <c:v>0.89925509309015561</c:v>
                </c:pt>
                <c:pt idx="48">
                  <c:v>0.95247173118157269</c:v>
                </c:pt>
                <c:pt idx="49">
                  <c:v>0.97116800375504708</c:v>
                </c:pt>
                <c:pt idx="50">
                  <c:v>0.95764462986345489</c:v>
                </c:pt>
                <c:pt idx="51">
                  <c:v>0.95705068022476236</c:v>
                </c:pt>
                <c:pt idx="52">
                  <c:v>0.95522961108976145</c:v>
                </c:pt>
                <c:pt idx="53">
                  <c:v>0.94361172786550462</c:v>
                </c:pt>
                <c:pt idx="54">
                  <c:v>0.96714717273351314</c:v>
                </c:pt>
                <c:pt idx="55">
                  <c:v>0.96730654753121725</c:v>
                </c:pt>
                <c:pt idx="56">
                  <c:v>0.9615905184165694</c:v>
                </c:pt>
                <c:pt idx="57">
                  <c:v>0.96639379649599144</c:v>
                </c:pt>
                <c:pt idx="58" formatCode="0.00%">
                  <c:v>0.96035872162739477</c:v>
                </c:pt>
                <c:pt idx="59" formatCode="0.00%">
                  <c:v>0.95716349391505784</c:v>
                </c:pt>
                <c:pt idx="60" formatCode="0.00%">
                  <c:v>0.93889282949407626</c:v>
                </c:pt>
                <c:pt idx="61" formatCode="0.00%">
                  <c:v>0.94541970039490697</c:v>
                </c:pt>
                <c:pt idx="62" formatCode="0.00%">
                  <c:v>0.95631814932445958</c:v>
                </c:pt>
                <c:pt idx="63" formatCode="0.00%">
                  <c:v>0.90689705377895058</c:v>
                </c:pt>
                <c:pt idx="64" formatCode="0.00%">
                  <c:v>0.87983879153677957</c:v>
                </c:pt>
                <c:pt idx="65" formatCode="0.00%">
                  <c:v>0.93665619401628497</c:v>
                </c:pt>
                <c:pt idx="66" formatCode="0.00%">
                  <c:v>0.97743912540320177</c:v>
                </c:pt>
                <c:pt idx="67" formatCode="0.00%">
                  <c:v>0.98460813183315354</c:v>
                </c:pt>
                <c:pt idx="68" formatCode="0.00%">
                  <c:v>0.98846947211279812</c:v>
                </c:pt>
                <c:pt idx="69" formatCode="0.00%">
                  <c:v>0.99011283285723339</c:v>
                </c:pt>
                <c:pt idx="70" formatCode="0.00%">
                  <c:v>0.98707542173098228</c:v>
                </c:pt>
                <c:pt idx="71" formatCode="0.00%">
                  <c:v>0.98204250935796855</c:v>
                </c:pt>
                <c:pt idx="72" formatCode="0.00%">
                  <c:v>0.94970486405064902</c:v>
                </c:pt>
                <c:pt idx="73" formatCode="0.00%">
                  <c:v>0.98946842716244843</c:v>
                </c:pt>
                <c:pt idx="74" formatCode="0.00%">
                  <c:v>0.98729213688521844</c:v>
                </c:pt>
                <c:pt idx="75" formatCode="0.00%">
                  <c:v>0.98973705694723635</c:v>
                </c:pt>
                <c:pt idx="76" formatCode="0.00%">
                  <c:v>0.98248181378785515</c:v>
                </c:pt>
                <c:pt idx="77" formatCode="0.00%">
                  <c:v>0.96986839457295171</c:v>
                </c:pt>
                <c:pt idx="78" formatCode="0.00%">
                  <c:v>0.91816026439631249</c:v>
                </c:pt>
                <c:pt idx="79" formatCode="0.00%">
                  <c:v>0.85602699144873873</c:v>
                </c:pt>
                <c:pt idx="80" formatCode="0.00%">
                  <c:v>0.89223054208713515</c:v>
                </c:pt>
                <c:pt idx="81" formatCode="0.00%">
                  <c:v>0.85198159309005084</c:v>
                </c:pt>
                <c:pt idx="82" formatCode="0.00%">
                  <c:v>0.95181958099919384</c:v>
                </c:pt>
                <c:pt idx="83" formatCode="0.00%">
                  <c:v>0.9550305730257298</c:v>
                </c:pt>
                <c:pt idx="84" formatCode="0.00%">
                  <c:v>0.9236821684489932</c:v>
                </c:pt>
                <c:pt idx="85" formatCode="0.00%">
                  <c:v>0.92190953465660752</c:v>
                </c:pt>
                <c:pt idx="86" formatCode="0.00%">
                  <c:v>0.98729213688521844</c:v>
                </c:pt>
                <c:pt idx="87" formatCode="0.00%">
                  <c:v>0.94352073387291913</c:v>
                </c:pt>
                <c:pt idx="88" formatCode="0.00%">
                  <c:v>0.95373573336394257</c:v>
                </c:pt>
                <c:pt idx="89" formatCode="0.00%">
                  <c:v>0.95344178776802402</c:v>
                </c:pt>
                <c:pt idx="90" formatCode="0.00%">
                  <c:v>0.96088150319515298</c:v>
                </c:pt>
                <c:pt idx="91" formatCode="0.00%">
                  <c:v>0.97574549066044147</c:v>
                </c:pt>
                <c:pt idx="92" formatCode="0.00%">
                  <c:v>0.95844042765906279</c:v>
                </c:pt>
                <c:pt idx="93" formatCode="0.00%">
                  <c:v>0.92883779860448157</c:v>
                </c:pt>
                <c:pt idx="94" formatCode="0.00%">
                  <c:v>0.93631314399999999</c:v>
                </c:pt>
                <c:pt idx="95" formatCode="0.00%">
                  <c:v>0.93168116599999995</c:v>
                </c:pt>
                <c:pt idx="96" formatCode="0.00%">
                  <c:v>0.95044306999999995</c:v>
                </c:pt>
                <c:pt idx="97" formatCode="0.00%">
                  <c:v>0.95551485899999999</c:v>
                </c:pt>
                <c:pt idx="98" formatCode="0.00%">
                  <c:v>0.97419223300000002</c:v>
                </c:pt>
                <c:pt idx="99" formatCode="0.00%">
                  <c:v>0.98046628899999999</c:v>
                </c:pt>
                <c:pt idx="100" formatCode="0.00%">
                  <c:v>0.98506961299999996</c:v>
                </c:pt>
                <c:pt idx="101" formatCode="0.00%">
                  <c:v>0.96858892200000002</c:v>
                </c:pt>
                <c:pt idx="102" formatCode="0.00%">
                  <c:v>0.96597322799999996</c:v>
                </c:pt>
                <c:pt idx="103" formatCode="0.00%">
                  <c:v>0.97120739599999995</c:v>
                </c:pt>
                <c:pt idx="104" formatCode="0.00%">
                  <c:v>0.97204520000000005</c:v>
                </c:pt>
                <c:pt idx="105" formatCode="0.00%">
                  <c:v>0.95401415000000001</c:v>
                </c:pt>
                <c:pt idx="106" formatCode="0.00%">
                  <c:v>0.979924774</c:v>
                </c:pt>
                <c:pt idx="107" formatCode="0.00%">
                  <c:v>0.96485910399999997</c:v>
                </c:pt>
                <c:pt idx="108" formatCode="0.00%">
                  <c:v>0.93609598299999996</c:v>
                </c:pt>
                <c:pt idx="109" formatCode="0.00%">
                  <c:v>0.96715159100000003</c:v>
                </c:pt>
                <c:pt idx="110" formatCode="0.00%">
                  <c:v>0.97663473599999995</c:v>
                </c:pt>
                <c:pt idx="111" formatCode="0.00%">
                  <c:v>0.96847102500000004</c:v>
                </c:pt>
                <c:pt idx="112" formatCode="0.00%">
                  <c:v>0.97441990899999997</c:v>
                </c:pt>
                <c:pt idx="113" formatCode="0.00%">
                  <c:v>0.97763046499999995</c:v>
                </c:pt>
                <c:pt idx="114" formatCode="0.00%">
                  <c:v>0.97964888900000002</c:v>
                </c:pt>
                <c:pt idx="115" formatCode="0.00%">
                  <c:v>0.98303023700000003</c:v>
                </c:pt>
                <c:pt idx="116" formatCode="0.00%">
                  <c:v>0.97044657199999995</c:v>
                </c:pt>
                <c:pt idx="117" formatCode="0.00%">
                  <c:v>0.96393608500000005</c:v>
                </c:pt>
                <c:pt idx="118" formatCode="0.00%">
                  <c:v>0.98604661048371478</c:v>
                </c:pt>
                <c:pt idx="119" formatCode="0.00%">
                  <c:v>0.9838125564817557</c:v>
                </c:pt>
                <c:pt idx="120" formatCode="0.00%">
                  <c:v>0.96568092587504806</c:v>
                </c:pt>
                <c:pt idx="121" formatCode="0.00%">
                  <c:v>0.9660274908080404</c:v>
                </c:pt>
                <c:pt idx="122" formatCode="0.00%">
                  <c:v>0.9624169005278107</c:v>
                </c:pt>
                <c:pt idx="123" formatCode="0.00%">
                  <c:v>0.96890813682137888</c:v>
                </c:pt>
                <c:pt idx="124" formatCode="0.00%">
                  <c:v>0.97076125083079778</c:v>
                </c:pt>
                <c:pt idx="125" formatCode="0.00%">
                  <c:v>0.96116698600073991</c:v>
                </c:pt>
                <c:pt idx="126" formatCode="0.00%">
                  <c:v>0.94061864279962804</c:v>
                </c:pt>
                <c:pt idx="127" formatCode="0.00%">
                  <c:v>0.95581425521991437</c:v>
                </c:pt>
                <c:pt idx="128" formatCode="0.00%">
                  <c:v>0.94715216231271715</c:v>
                </c:pt>
                <c:pt idx="129" formatCode="0.00%">
                  <c:v>0.92656709802366577</c:v>
                </c:pt>
              </c:numCache>
            </c:numRef>
          </c:val>
          <c:smooth val="0"/>
          <c:extLst>
            <c:ext xmlns:c16="http://schemas.microsoft.com/office/drawing/2014/chart" uri="{C3380CC4-5D6E-409C-BE32-E72D297353CC}">
              <c16:uniqueId val="{00000006-9CB7-4D3C-BE80-EAF725D10A2A}"/>
            </c:ext>
          </c:extLst>
        </c:ser>
        <c:ser>
          <c:idx val="3"/>
          <c:order val="3"/>
          <c:tx>
            <c:strRef>
              <c:f>'G6'!$F$4</c:f>
              <c:strCache>
                <c:ptCount val="1"/>
                <c:pt idx="0">
                  <c:v>U5 Metbus</c:v>
                </c:pt>
              </c:strCache>
            </c:strRef>
          </c:tx>
          <c:cat>
            <c:strRef>
              <c:extLst>
                <c:ext xmlns:c15="http://schemas.microsoft.com/office/drawing/2012/chart" uri="{02D57815-91ED-43cb-92C2-25804820EDAC}">
                  <c15:fullRef>
                    <c15:sqref>('G6'!$B$5:$B$93,'G6'!$B$96:$B$167)</c15:sqref>
                  </c15:fullRef>
                </c:ext>
              </c:extLst>
              <c:f>('G6'!$B$36:$B$93,'G6'!$B$96:$B$167)</c:f>
              <c:strCache>
                <c:ptCount val="130"/>
                <c:pt idx="0">
                  <c:v>ene-15</c:v>
                </c:pt>
                <c:pt idx="1">
                  <c:v>feb-15</c:v>
                </c:pt>
                <c:pt idx="2">
                  <c:v>mar-15</c:v>
                </c:pt>
                <c:pt idx="3">
                  <c:v>abr-15</c:v>
                </c:pt>
                <c:pt idx="4">
                  <c:v>may-15</c:v>
                </c:pt>
                <c:pt idx="5">
                  <c:v>jun-15</c:v>
                </c:pt>
                <c:pt idx="6">
                  <c:v>jul-15</c:v>
                </c:pt>
                <c:pt idx="7">
                  <c:v>ago-15</c:v>
                </c:pt>
                <c:pt idx="8">
                  <c:v>sept-15</c:v>
                </c:pt>
                <c:pt idx="9">
                  <c:v>oct-15</c:v>
                </c:pt>
                <c:pt idx="10">
                  <c:v>nov-15</c:v>
                </c:pt>
                <c:pt idx="11">
                  <c:v>dic-15</c:v>
                </c:pt>
                <c:pt idx="12">
                  <c:v>ene-16</c:v>
                </c:pt>
                <c:pt idx="13">
                  <c:v>feb-16</c:v>
                </c:pt>
                <c:pt idx="14">
                  <c:v>mar-16</c:v>
                </c:pt>
                <c:pt idx="15">
                  <c:v>abr-16</c:v>
                </c:pt>
                <c:pt idx="16">
                  <c:v>may-16</c:v>
                </c:pt>
                <c:pt idx="17">
                  <c:v>jun-16</c:v>
                </c:pt>
                <c:pt idx="18">
                  <c:v>jul-16</c:v>
                </c:pt>
                <c:pt idx="19">
                  <c:v>ago-16</c:v>
                </c:pt>
                <c:pt idx="20">
                  <c:v>sept-16</c:v>
                </c:pt>
                <c:pt idx="21">
                  <c:v>oct-16</c:v>
                </c:pt>
                <c:pt idx="22">
                  <c:v>nov-16</c:v>
                </c:pt>
                <c:pt idx="23">
                  <c:v>dic-16</c:v>
                </c:pt>
                <c:pt idx="24">
                  <c:v>ene-17</c:v>
                </c:pt>
                <c:pt idx="25">
                  <c:v>feb-17</c:v>
                </c:pt>
                <c:pt idx="26">
                  <c:v>mar-17</c:v>
                </c:pt>
                <c:pt idx="27">
                  <c:v>abr-17</c:v>
                </c:pt>
                <c:pt idx="28">
                  <c:v>may-17</c:v>
                </c:pt>
                <c:pt idx="29">
                  <c:v>jun-17</c:v>
                </c:pt>
                <c:pt idx="30">
                  <c:v>jul-17</c:v>
                </c:pt>
                <c:pt idx="31">
                  <c:v>ago-17</c:v>
                </c:pt>
                <c:pt idx="32">
                  <c:v>sept-17</c:v>
                </c:pt>
                <c:pt idx="33">
                  <c:v>oct-17</c:v>
                </c:pt>
                <c:pt idx="34">
                  <c:v>nov-17</c:v>
                </c:pt>
                <c:pt idx="35">
                  <c:v>dic-17</c:v>
                </c:pt>
                <c:pt idx="36">
                  <c:v>ene-18</c:v>
                </c:pt>
                <c:pt idx="37">
                  <c:v>feb-18</c:v>
                </c:pt>
                <c:pt idx="38">
                  <c:v>mar-18</c:v>
                </c:pt>
                <c:pt idx="39">
                  <c:v>abr-18</c:v>
                </c:pt>
                <c:pt idx="40">
                  <c:v>may-18</c:v>
                </c:pt>
                <c:pt idx="41">
                  <c:v>jun-18</c:v>
                </c:pt>
                <c:pt idx="42">
                  <c:v>jul-18</c:v>
                </c:pt>
                <c:pt idx="43">
                  <c:v>ago-18</c:v>
                </c:pt>
                <c:pt idx="44">
                  <c:v>sept-18</c:v>
                </c:pt>
                <c:pt idx="45">
                  <c:v>oct-18</c:v>
                </c:pt>
                <c:pt idx="46">
                  <c:v>nov-18</c:v>
                </c:pt>
                <c:pt idx="47">
                  <c:v>dic-18</c:v>
                </c:pt>
                <c:pt idx="48">
                  <c:v>ene-19</c:v>
                </c:pt>
                <c:pt idx="49">
                  <c:v>feb-19</c:v>
                </c:pt>
                <c:pt idx="50">
                  <c:v>mar-19</c:v>
                </c:pt>
                <c:pt idx="51">
                  <c:v>abr-19</c:v>
                </c:pt>
                <c:pt idx="52">
                  <c:v>may-19</c:v>
                </c:pt>
                <c:pt idx="53">
                  <c:v>jun-19</c:v>
                </c:pt>
                <c:pt idx="54">
                  <c:v>jul-19</c:v>
                </c:pt>
                <c:pt idx="55">
                  <c:v>ago-19</c:v>
                </c:pt>
                <c:pt idx="56">
                  <c:v>sept-19</c:v>
                </c:pt>
                <c:pt idx="57">
                  <c:v>oct-19</c:v>
                </c:pt>
                <c:pt idx="58">
                  <c:v>ene-20</c:v>
                </c:pt>
                <c:pt idx="59">
                  <c:v>feb-20</c:v>
                </c:pt>
                <c:pt idx="60">
                  <c:v>mar-20</c:v>
                </c:pt>
                <c:pt idx="61">
                  <c:v>abr-20</c:v>
                </c:pt>
                <c:pt idx="62">
                  <c:v>may-20</c:v>
                </c:pt>
                <c:pt idx="63">
                  <c:v>jun-20</c:v>
                </c:pt>
                <c:pt idx="64">
                  <c:v>jul-20</c:v>
                </c:pt>
                <c:pt idx="65">
                  <c:v>ago-20</c:v>
                </c:pt>
                <c:pt idx="66">
                  <c:v>sept-20</c:v>
                </c:pt>
                <c:pt idx="67">
                  <c:v>oct-20</c:v>
                </c:pt>
                <c:pt idx="68">
                  <c:v>nov-20</c:v>
                </c:pt>
                <c:pt idx="69">
                  <c:v>dic-20</c:v>
                </c:pt>
                <c:pt idx="70">
                  <c:v>ene-21</c:v>
                </c:pt>
                <c:pt idx="71">
                  <c:v>feb-21</c:v>
                </c:pt>
                <c:pt idx="72">
                  <c:v>mar-21</c:v>
                </c:pt>
                <c:pt idx="73">
                  <c:v>abr-21</c:v>
                </c:pt>
                <c:pt idx="74">
                  <c:v>may-21</c:v>
                </c:pt>
                <c:pt idx="75">
                  <c:v>jun-21</c:v>
                </c:pt>
                <c:pt idx="76">
                  <c:v>jul-21</c:v>
                </c:pt>
                <c:pt idx="77">
                  <c:v>ago-21</c:v>
                </c:pt>
                <c:pt idx="78">
                  <c:v>sept-21</c:v>
                </c:pt>
                <c:pt idx="79">
                  <c:v>oct-21</c:v>
                </c:pt>
                <c:pt idx="80">
                  <c:v>nov-21</c:v>
                </c:pt>
                <c:pt idx="81">
                  <c:v>dic-21</c:v>
                </c:pt>
                <c:pt idx="82">
                  <c:v>ene-22</c:v>
                </c:pt>
                <c:pt idx="83">
                  <c:v>feb-22</c:v>
                </c:pt>
                <c:pt idx="84">
                  <c:v>mar-22</c:v>
                </c:pt>
                <c:pt idx="85">
                  <c:v>abr-22</c:v>
                </c:pt>
                <c:pt idx="86">
                  <c:v>may-22</c:v>
                </c:pt>
                <c:pt idx="87">
                  <c:v>jun-22</c:v>
                </c:pt>
                <c:pt idx="88">
                  <c:v>jul-22</c:v>
                </c:pt>
                <c:pt idx="89">
                  <c:v>ago-22</c:v>
                </c:pt>
                <c:pt idx="90">
                  <c:v>sept-22</c:v>
                </c:pt>
                <c:pt idx="91">
                  <c:v>oct-22</c:v>
                </c:pt>
                <c:pt idx="92">
                  <c:v>nov-22</c:v>
                </c:pt>
                <c:pt idx="93">
                  <c:v>dic-22</c:v>
                </c:pt>
                <c:pt idx="94">
                  <c:v>ene-23</c:v>
                </c:pt>
                <c:pt idx="95">
                  <c:v>feb-23</c:v>
                </c:pt>
                <c:pt idx="96">
                  <c:v>mar-23</c:v>
                </c:pt>
                <c:pt idx="97">
                  <c:v>abr-23</c:v>
                </c:pt>
                <c:pt idx="98">
                  <c:v>may-23 (2)</c:v>
                </c:pt>
                <c:pt idx="99">
                  <c:v>jun-23 (2)</c:v>
                </c:pt>
                <c:pt idx="100">
                  <c:v>jul-23 (2)</c:v>
                </c:pt>
                <c:pt idx="101">
                  <c:v>ago-23 (2)</c:v>
                </c:pt>
                <c:pt idx="102">
                  <c:v>sep-23 (2)</c:v>
                </c:pt>
                <c:pt idx="103">
                  <c:v>oct-23 (2)</c:v>
                </c:pt>
                <c:pt idx="104">
                  <c:v>nov-23 (2)</c:v>
                </c:pt>
                <c:pt idx="105">
                  <c:v>dic-23 (2)</c:v>
                </c:pt>
                <c:pt idx="106">
                  <c:v>ene-24</c:v>
                </c:pt>
                <c:pt idx="107">
                  <c:v>feb-24</c:v>
                </c:pt>
                <c:pt idx="108">
                  <c:v>mar-24</c:v>
                </c:pt>
                <c:pt idx="109">
                  <c:v>abr-24</c:v>
                </c:pt>
                <c:pt idx="110">
                  <c:v>may-24</c:v>
                </c:pt>
                <c:pt idx="111">
                  <c:v>jun-24</c:v>
                </c:pt>
                <c:pt idx="112">
                  <c:v>jul-24</c:v>
                </c:pt>
                <c:pt idx="113">
                  <c:v>ago-24</c:v>
                </c:pt>
                <c:pt idx="114">
                  <c:v>sept-24</c:v>
                </c:pt>
                <c:pt idx="115">
                  <c:v>oct-24</c:v>
                </c:pt>
                <c:pt idx="116">
                  <c:v>nov-24</c:v>
                </c:pt>
                <c:pt idx="117">
                  <c:v>dic-24</c:v>
                </c:pt>
                <c:pt idx="118">
                  <c:v>ene-25</c:v>
                </c:pt>
                <c:pt idx="119">
                  <c:v>feb-25</c:v>
                </c:pt>
                <c:pt idx="120">
                  <c:v>mar-25</c:v>
                </c:pt>
                <c:pt idx="121">
                  <c:v>abr-25</c:v>
                </c:pt>
                <c:pt idx="122">
                  <c:v>may-25</c:v>
                </c:pt>
                <c:pt idx="123">
                  <c:v>jun-25</c:v>
                </c:pt>
                <c:pt idx="124">
                  <c:v>jul-25</c:v>
                </c:pt>
                <c:pt idx="125">
                  <c:v>ago-25</c:v>
                </c:pt>
                <c:pt idx="126">
                  <c:v>sept-25</c:v>
                </c:pt>
                <c:pt idx="127">
                  <c:v>oct-25</c:v>
                </c:pt>
                <c:pt idx="128">
                  <c:v>nov-25</c:v>
                </c:pt>
                <c:pt idx="129">
                  <c:v>dic-25</c:v>
                </c:pt>
              </c:strCache>
            </c:strRef>
          </c:cat>
          <c:val>
            <c:numRef>
              <c:extLst>
                <c:ext xmlns:c15="http://schemas.microsoft.com/office/drawing/2012/chart" uri="{02D57815-91ED-43cb-92C2-25804820EDAC}">
                  <c15:fullRef>
                    <c15:sqref>('G6'!$F$5:$F$93,'G6'!$F$96:$F$167)</c15:sqref>
                  </c15:fullRef>
                </c:ext>
              </c:extLst>
              <c:f>('G6'!$F$36:$F$93,'G6'!$F$96:$F$167)</c:f>
              <c:numCache>
                <c:formatCode>0.0%</c:formatCode>
                <c:ptCount val="130"/>
                <c:pt idx="0">
                  <c:v>0.99093861304082687</c:v>
                </c:pt>
                <c:pt idx="1">
                  <c:v>0.995268728355577</c:v>
                </c:pt>
                <c:pt idx="2">
                  <c:v>0.98134253561123252</c:v>
                </c:pt>
                <c:pt idx="3">
                  <c:v>0.9918656911313174</c:v>
                </c:pt>
                <c:pt idx="4">
                  <c:v>0.99316357641144215</c:v>
                </c:pt>
                <c:pt idx="5">
                  <c:v>0.98682632365364042</c:v>
                </c:pt>
                <c:pt idx="6">
                  <c:v>0.99221300158759584</c:v>
                </c:pt>
                <c:pt idx="7">
                  <c:v>0.99079297172308234</c:v>
                </c:pt>
                <c:pt idx="8">
                  <c:v>0.98139700059401624</c:v>
                </c:pt>
                <c:pt idx="9">
                  <c:v>0.98656663269215494</c:v>
                </c:pt>
                <c:pt idx="10">
                  <c:v>0.98960054895441163</c:v>
                </c:pt>
                <c:pt idx="11">
                  <c:v>0.98910332478688956</c:v>
                </c:pt>
                <c:pt idx="12">
                  <c:v>0.99161816636898892</c:v>
                </c:pt>
                <c:pt idx="13">
                  <c:v>0.99136686938367502</c:v>
                </c:pt>
                <c:pt idx="14">
                  <c:v>0.97838640202114602</c:v>
                </c:pt>
                <c:pt idx="15">
                  <c:v>0.99152688877605133</c:v>
                </c:pt>
                <c:pt idx="16">
                  <c:v>0.99350744083535869</c:v>
                </c:pt>
                <c:pt idx="17">
                  <c:v>0.99320386372776814</c:v>
                </c:pt>
                <c:pt idx="18">
                  <c:v>0.99596584758062479</c:v>
                </c:pt>
                <c:pt idx="19">
                  <c:v>0.99528078623200167</c:v>
                </c:pt>
                <c:pt idx="20">
                  <c:v>0.98927624776671275</c:v>
                </c:pt>
                <c:pt idx="21">
                  <c:v>0.99444481364866788</c:v>
                </c:pt>
                <c:pt idx="22">
                  <c:v>0.9934535519382709</c:v>
                </c:pt>
                <c:pt idx="23">
                  <c:v>0.98872276908778345</c:v>
                </c:pt>
                <c:pt idx="24">
                  <c:v>0.99162154887940812</c:v>
                </c:pt>
                <c:pt idx="25">
                  <c:v>0.99467280708372408</c:v>
                </c:pt>
                <c:pt idx="26">
                  <c:v>0.99050351659435387</c:v>
                </c:pt>
                <c:pt idx="27">
                  <c:v>0.99158127348314817</c:v>
                </c:pt>
                <c:pt idx="28">
                  <c:v>0.98977116963532774</c:v>
                </c:pt>
                <c:pt idx="29">
                  <c:v>0.99124999320133711</c:v>
                </c:pt>
                <c:pt idx="30">
                  <c:v>0.99209849653200743</c:v>
                </c:pt>
                <c:pt idx="31">
                  <c:v>0.99247911412944245</c:v>
                </c:pt>
                <c:pt idx="32">
                  <c:v>0.98455883615304218</c:v>
                </c:pt>
                <c:pt idx="33">
                  <c:v>0.99474515358610316</c:v>
                </c:pt>
                <c:pt idx="34">
                  <c:v>0.9944219918358046</c:v>
                </c:pt>
                <c:pt idx="35">
                  <c:v>0.99438356864755262</c:v>
                </c:pt>
                <c:pt idx="36">
                  <c:v>0.99049198764339419</c:v>
                </c:pt>
                <c:pt idx="37">
                  <c:v>0.99234957940684265</c:v>
                </c:pt>
                <c:pt idx="38">
                  <c:v>0.98840033525158855</c:v>
                </c:pt>
                <c:pt idx="39">
                  <c:v>0.98872792611311766</c:v>
                </c:pt>
                <c:pt idx="40">
                  <c:v>0.99163731123172583</c:v>
                </c:pt>
                <c:pt idx="41">
                  <c:v>0.99005734848066218</c:v>
                </c:pt>
                <c:pt idx="42">
                  <c:v>0.99231283927162128</c:v>
                </c:pt>
                <c:pt idx="43">
                  <c:v>0.99183836463120467</c:v>
                </c:pt>
                <c:pt idx="44">
                  <c:v>0.9906864774830354</c:v>
                </c:pt>
                <c:pt idx="45">
                  <c:v>0.99197824722283057</c:v>
                </c:pt>
                <c:pt idx="46">
                  <c:v>0.99081447367756015</c:v>
                </c:pt>
                <c:pt idx="47">
                  <c:v>0.98658417917979546</c:v>
                </c:pt>
                <c:pt idx="48">
                  <c:v>0.98463329494243146</c:v>
                </c:pt>
                <c:pt idx="49">
                  <c:v>0.99433408622443009</c:v>
                </c:pt>
                <c:pt idx="50">
                  <c:v>0.98057461153776981</c:v>
                </c:pt>
                <c:pt idx="51">
                  <c:v>0.98839880617336584</c:v>
                </c:pt>
                <c:pt idx="52">
                  <c:v>0.98975997688327066</c:v>
                </c:pt>
                <c:pt idx="53">
                  <c:v>0.98965090075964124</c:v>
                </c:pt>
                <c:pt idx="54">
                  <c:v>0.99340098473741312</c:v>
                </c:pt>
                <c:pt idx="55">
                  <c:v>0.9942208915010371</c:v>
                </c:pt>
                <c:pt idx="56">
                  <c:v>0.99127552045771916</c:v>
                </c:pt>
                <c:pt idx="57">
                  <c:v>0.9922667178914486</c:v>
                </c:pt>
                <c:pt idx="58" formatCode="0.00%">
                  <c:v>0.98953038727182874</c:v>
                </c:pt>
                <c:pt idx="59" formatCode="0.00%">
                  <c:v>0.99036903435555534</c:v>
                </c:pt>
                <c:pt idx="60" formatCode="0.00%">
                  <c:v>0.98332583425264597</c:v>
                </c:pt>
                <c:pt idx="61" formatCode="0.00%">
                  <c:v>0.98895709798174758</c:v>
                </c:pt>
                <c:pt idx="62" formatCode="0.00%">
                  <c:v>0.96660142213751965</c:v>
                </c:pt>
                <c:pt idx="63" formatCode="0.00%">
                  <c:v>0.96545638460875238</c:v>
                </c:pt>
                <c:pt idx="64" formatCode="0.00%">
                  <c:v>0.96060643128389167</c:v>
                </c:pt>
                <c:pt idx="65" formatCode="0.00%">
                  <c:v>0.95771318888544787</c:v>
                </c:pt>
                <c:pt idx="66" formatCode="0.00%">
                  <c:v>0.94880720554784825</c:v>
                </c:pt>
                <c:pt idx="67" formatCode="0.00%">
                  <c:v>0.95518168619607846</c:v>
                </c:pt>
                <c:pt idx="68" formatCode="0.00%">
                  <c:v>0.95873465598906371</c:v>
                </c:pt>
                <c:pt idx="69" formatCode="0.00%">
                  <c:v>0.96870612443982407</c:v>
                </c:pt>
                <c:pt idx="70" formatCode="0.00%">
                  <c:v>0.97185730368018464</c:v>
                </c:pt>
                <c:pt idx="71" formatCode="0.00%">
                  <c:v>0.96933348365948135</c:v>
                </c:pt>
                <c:pt idx="72" formatCode="0.00%">
                  <c:v>0.96986171890890605</c:v>
                </c:pt>
                <c:pt idx="73" formatCode="0.00%">
                  <c:v>0.95770994686119482</c:v>
                </c:pt>
                <c:pt idx="74" formatCode="0.00%">
                  <c:v>0.96114188363963537</c:v>
                </c:pt>
                <c:pt idx="75" formatCode="0.00%">
                  <c:v>0.97328752026060872</c:v>
                </c:pt>
                <c:pt idx="76" formatCode="0.00%">
                  <c:v>0.9626860903451292</c:v>
                </c:pt>
                <c:pt idx="77" formatCode="0.00%">
                  <c:v>0.97327035534884143</c:v>
                </c:pt>
                <c:pt idx="78" formatCode="0.00%">
                  <c:v>0.9767667714482543</c:v>
                </c:pt>
                <c:pt idx="79" formatCode="0.00%">
                  <c:v>0.9627847397136029</c:v>
                </c:pt>
                <c:pt idx="80" formatCode="0.00%">
                  <c:v>0.95853286462096787</c:v>
                </c:pt>
                <c:pt idx="81" formatCode="0.00%">
                  <c:v>0.90555675378076583</c:v>
                </c:pt>
                <c:pt idx="82" formatCode="0.00%">
                  <c:v>0.95861619530026776</c:v>
                </c:pt>
                <c:pt idx="83" formatCode="0.00%">
                  <c:v>0.95472635630437985</c:v>
                </c:pt>
                <c:pt idx="84" formatCode="0.00%">
                  <c:v>0.91673939146579542</c:v>
                </c:pt>
                <c:pt idx="85" formatCode="0.00%">
                  <c:v>0.94820589912487452</c:v>
                </c:pt>
                <c:pt idx="86" formatCode="0.00%">
                  <c:v>0.96114188363963537</c:v>
                </c:pt>
                <c:pt idx="87" formatCode="0.00%">
                  <c:v>0.94884107543001406</c:v>
                </c:pt>
                <c:pt idx="88" formatCode="0.00%">
                  <c:v>0.95908782241115587</c:v>
                </c:pt>
                <c:pt idx="89" formatCode="0.00%">
                  <c:v>0.96544588334275971</c:v>
                </c:pt>
                <c:pt idx="90" formatCode="0.00%">
                  <c:v>0.95629446868179546</c:v>
                </c:pt>
                <c:pt idx="91" formatCode="0.00%">
                  <c:v>0.97088904567148171</c:v>
                </c:pt>
                <c:pt idx="92" formatCode="0.00%">
                  <c:v>0.97378172242029404</c:v>
                </c:pt>
                <c:pt idx="93" formatCode="0.00%">
                  <c:v>0.96358265329128612</c:v>
                </c:pt>
                <c:pt idx="94" formatCode="0.00%">
                  <c:v>0.97878179799999998</c:v>
                </c:pt>
                <c:pt idx="95" formatCode="0.00%">
                  <c:v>0.98382429199999999</c:v>
                </c:pt>
                <c:pt idx="96" formatCode="0.00%">
                  <c:v>0.98045242099999996</c:v>
                </c:pt>
                <c:pt idx="97" formatCode="0.00%">
                  <c:v>0.98063492200000002</c:v>
                </c:pt>
                <c:pt idx="98" formatCode="0.00%">
                  <c:v>0.97925578000000002</c:v>
                </c:pt>
                <c:pt idx="99" formatCode="0.00%">
                  <c:v>0.98336443200000001</c:v>
                </c:pt>
                <c:pt idx="100" formatCode="0.00%">
                  <c:v>0.98355052099999996</c:v>
                </c:pt>
                <c:pt idx="101" formatCode="0.00%">
                  <c:v>0.98348796100000002</c:v>
                </c:pt>
                <c:pt idx="102" formatCode="0.00%">
                  <c:v>0.96889976499999997</c:v>
                </c:pt>
                <c:pt idx="103" formatCode="0.00%">
                  <c:v>0.97730568500000004</c:v>
                </c:pt>
                <c:pt idx="104" formatCode="0.00%">
                  <c:v>0.97469832099999998</c:v>
                </c:pt>
                <c:pt idx="105" formatCode="0.00%">
                  <c:v>0.96316840299999995</c:v>
                </c:pt>
                <c:pt idx="106" formatCode="0.00%">
                  <c:v>0.98842124600000003</c:v>
                </c:pt>
                <c:pt idx="107" formatCode="0.00%">
                  <c:v>0.986911027</c:v>
                </c:pt>
                <c:pt idx="108" formatCode="0.00%">
                  <c:v>0.986144731</c:v>
                </c:pt>
                <c:pt idx="109" formatCode="0.00%">
                  <c:v>0.98619548400000001</c:v>
                </c:pt>
                <c:pt idx="110" formatCode="0.00%">
                  <c:v>0.98539230300000002</c:v>
                </c:pt>
                <c:pt idx="111" formatCode="0.00%">
                  <c:v>0.98414272199999997</c:v>
                </c:pt>
                <c:pt idx="112" formatCode="0.00%">
                  <c:v>0.989118736</c:v>
                </c:pt>
                <c:pt idx="113" formatCode="0.00%">
                  <c:v>0.98698481299999996</c:v>
                </c:pt>
                <c:pt idx="114" formatCode="0.00%">
                  <c:v>0.98576687500000004</c:v>
                </c:pt>
                <c:pt idx="115" formatCode="0.00%">
                  <c:v>0.98558705300000005</c:v>
                </c:pt>
                <c:pt idx="116" formatCode="0.00%">
                  <c:v>0.97967736800000005</c:v>
                </c:pt>
                <c:pt idx="117" formatCode="0.00%">
                  <c:v>0.97171207100000001</c:v>
                </c:pt>
                <c:pt idx="118" formatCode="0.00%">
                  <c:v>0.98474441946239832</c:v>
                </c:pt>
                <c:pt idx="119" formatCode="0.00%">
                  <c:v>0.97592538425521502</c:v>
                </c:pt>
                <c:pt idx="120" formatCode="0.00%">
                  <c:v>0.9774803585459052</c:v>
                </c:pt>
                <c:pt idx="121" formatCode="0.00%">
                  <c:v>0.97532115807124797</c:v>
                </c:pt>
                <c:pt idx="122" formatCode="0.00%">
                  <c:v>0.97889903663388</c:v>
                </c:pt>
                <c:pt idx="123" formatCode="0.00%">
                  <c:v>0.97898080629114781</c:v>
                </c:pt>
                <c:pt idx="124" formatCode="0.00%">
                  <c:v>0.97623689512628797</c:v>
                </c:pt>
                <c:pt idx="125" formatCode="0.00%">
                  <c:v>0.96231488563536915</c:v>
                </c:pt>
                <c:pt idx="126" formatCode="0.00%">
                  <c:v>0.98170492503391893</c:v>
                </c:pt>
                <c:pt idx="127" formatCode="0.00%">
                  <c:v>0.98783738037997371</c:v>
                </c:pt>
                <c:pt idx="128" formatCode="0.00%">
                  <c:v>0.98642480005235078</c:v>
                </c:pt>
                <c:pt idx="129" formatCode="0.00%">
                  <c:v>0.98380724794527263</c:v>
                </c:pt>
              </c:numCache>
            </c:numRef>
          </c:val>
          <c:smooth val="0"/>
          <c:extLst>
            <c:ext xmlns:c16="http://schemas.microsoft.com/office/drawing/2014/chart" uri="{C3380CC4-5D6E-409C-BE32-E72D297353CC}">
              <c16:uniqueId val="{00000008-9CB7-4D3C-BE80-EAF725D10A2A}"/>
            </c:ext>
          </c:extLst>
        </c:ser>
        <c:ser>
          <c:idx val="4"/>
          <c:order val="4"/>
          <c:tx>
            <c:strRef>
              <c:f>'G6'!$G$4</c:f>
              <c:strCache>
                <c:ptCount val="1"/>
                <c:pt idx="0">
                  <c:v>U6 Redbus</c:v>
                </c:pt>
              </c:strCache>
            </c:strRef>
          </c:tx>
          <c:cat>
            <c:strRef>
              <c:extLst>
                <c:ext xmlns:c15="http://schemas.microsoft.com/office/drawing/2012/chart" uri="{02D57815-91ED-43cb-92C2-25804820EDAC}">
                  <c15:fullRef>
                    <c15:sqref>('G6'!$B$5:$B$93,'G6'!$B$96:$B$167)</c15:sqref>
                  </c15:fullRef>
                </c:ext>
              </c:extLst>
              <c:f>('G6'!$B$36:$B$93,'G6'!$B$96:$B$167)</c:f>
              <c:strCache>
                <c:ptCount val="130"/>
                <c:pt idx="0">
                  <c:v>ene-15</c:v>
                </c:pt>
                <c:pt idx="1">
                  <c:v>feb-15</c:v>
                </c:pt>
                <c:pt idx="2">
                  <c:v>mar-15</c:v>
                </c:pt>
                <c:pt idx="3">
                  <c:v>abr-15</c:v>
                </c:pt>
                <c:pt idx="4">
                  <c:v>may-15</c:v>
                </c:pt>
                <c:pt idx="5">
                  <c:v>jun-15</c:v>
                </c:pt>
                <c:pt idx="6">
                  <c:v>jul-15</c:v>
                </c:pt>
                <c:pt idx="7">
                  <c:v>ago-15</c:v>
                </c:pt>
                <c:pt idx="8">
                  <c:v>sept-15</c:v>
                </c:pt>
                <c:pt idx="9">
                  <c:v>oct-15</c:v>
                </c:pt>
                <c:pt idx="10">
                  <c:v>nov-15</c:v>
                </c:pt>
                <c:pt idx="11">
                  <c:v>dic-15</c:v>
                </c:pt>
                <c:pt idx="12">
                  <c:v>ene-16</c:v>
                </c:pt>
                <c:pt idx="13">
                  <c:v>feb-16</c:v>
                </c:pt>
                <c:pt idx="14">
                  <c:v>mar-16</c:v>
                </c:pt>
                <c:pt idx="15">
                  <c:v>abr-16</c:v>
                </c:pt>
                <c:pt idx="16">
                  <c:v>may-16</c:v>
                </c:pt>
                <c:pt idx="17">
                  <c:v>jun-16</c:v>
                </c:pt>
                <c:pt idx="18">
                  <c:v>jul-16</c:v>
                </c:pt>
                <c:pt idx="19">
                  <c:v>ago-16</c:v>
                </c:pt>
                <c:pt idx="20">
                  <c:v>sept-16</c:v>
                </c:pt>
                <c:pt idx="21">
                  <c:v>oct-16</c:v>
                </c:pt>
                <c:pt idx="22">
                  <c:v>nov-16</c:v>
                </c:pt>
                <c:pt idx="23">
                  <c:v>dic-16</c:v>
                </c:pt>
                <c:pt idx="24">
                  <c:v>ene-17</c:v>
                </c:pt>
                <c:pt idx="25">
                  <c:v>feb-17</c:v>
                </c:pt>
                <c:pt idx="26">
                  <c:v>mar-17</c:v>
                </c:pt>
                <c:pt idx="27">
                  <c:v>abr-17</c:v>
                </c:pt>
                <c:pt idx="28">
                  <c:v>may-17</c:v>
                </c:pt>
                <c:pt idx="29">
                  <c:v>jun-17</c:v>
                </c:pt>
                <c:pt idx="30">
                  <c:v>jul-17</c:v>
                </c:pt>
                <c:pt idx="31">
                  <c:v>ago-17</c:v>
                </c:pt>
                <c:pt idx="32">
                  <c:v>sept-17</c:v>
                </c:pt>
                <c:pt idx="33">
                  <c:v>oct-17</c:v>
                </c:pt>
                <c:pt idx="34">
                  <c:v>nov-17</c:v>
                </c:pt>
                <c:pt idx="35">
                  <c:v>dic-17</c:v>
                </c:pt>
                <c:pt idx="36">
                  <c:v>ene-18</c:v>
                </c:pt>
                <c:pt idx="37">
                  <c:v>feb-18</c:v>
                </c:pt>
                <c:pt idx="38">
                  <c:v>mar-18</c:v>
                </c:pt>
                <c:pt idx="39">
                  <c:v>abr-18</c:v>
                </c:pt>
                <c:pt idx="40">
                  <c:v>may-18</c:v>
                </c:pt>
                <c:pt idx="41">
                  <c:v>jun-18</c:v>
                </c:pt>
                <c:pt idx="42">
                  <c:v>jul-18</c:v>
                </c:pt>
                <c:pt idx="43">
                  <c:v>ago-18</c:v>
                </c:pt>
                <c:pt idx="44">
                  <c:v>sept-18</c:v>
                </c:pt>
                <c:pt idx="45">
                  <c:v>oct-18</c:v>
                </c:pt>
                <c:pt idx="46">
                  <c:v>nov-18</c:v>
                </c:pt>
                <c:pt idx="47">
                  <c:v>dic-18</c:v>
                </c:pt>
                <c:pt idx="48">
                  <c:v>ene-19</c:v>
                </c:pt>
                <c:pt idx="49">
                  <c:v>feb-19</c:v>
                </c:pt>
                <c:pt idx="50">
                  <c:v>mar-19</c:v>
                </c:pt>
                <c:pt idx="51">
                  <c:v>abr-19</c:v>
                </c:pt>
                <c:pt idx="52">
                  <c:v>may-19</c:v>
                </c:pt>
                <c:pt idx="53">
                  <c:v>jun-19</c:v>
                </c:pt>
                <c:pt idx="54">
                  <c:v>jul-19</c:v>
                </c:pt>
                <c:pt idx="55">
                  <c:v>ago-19</c:v>
                </c:pt>
                <c:pt idx="56">
                  <c:v>sept-19</c:v>
                </c:pt>
                <c:pt idx="57">
                  <c:v>oct-19</c:v>
                </c:pt>
                <c:pt idx="58">
                  <c:v>ene-20</c:v>
                </c:pt>
                <c:pt idx="59">
                  <c:v>feb-20</c:v>
                </c:pt>
                <c:pt idx="60">
                  <c:v>mar-20</c:v>
                </c:pt>
                <c:pt idx="61">
                  <c:v>abr-20</c:v>
                </c:pt>
                <c:pt idx="62">
                  <c:v>may-20</c:v>
                </c:pt>
                <c:pt idx="63">
                  <c:v>jun-20</c:v>
                </c:pt>
                <c:pt idx="64">
                  <c:v>jul-20</c:v>
                </c:pt>
                <c:pt idx="65">
                  <c:v>ago-20</c:v>
                </c:pt>
                <c:pt idx="66">
                  <c:v>sept-20</c:v>
                </c:pt>
                <c:pt idx="67">
                  <c:v>oct-20</c:v>
                </c:pt>
                <c:pt idx="68">
                  <c:v>nov-20</c:v>
                </c:pt>
                <c:pt idx="69">
                  <c:v>dic-20</c:v>
                </c:pt>
                <c:pt idx="70">
                  <c:v>ene-21</c:v>
                </c:pt>
                <c:pt idx="71">
                  <c:v>feb-21</c:v>
                </c:pt>
                <c:pt idx="72">
                  <c:v>mar-21</c:v>
                </c:pt>
                <c:pt idx="73">
                  <c:v>abr-21</c:v>
                </c:pt>
                <c:pt idx="74">
                  <c:v>may-21</c:v>
                </c:pt>
                <c:pt idx="75">
                  <c:v>jun-21</c:v>
                </c:pt>
                <c:pt idx="76">
                  <c:v>jul-21</c:v>
                </c:pt>
                <c:pt idx="77">
                  <c:v>ago-21</c:v>
                </c:pt>
                <c:pt idx="78">
                  <c:v>sept-21</c:v>
                </c:pt>
                <c:pt idx="79">
                  <c:v>oct-21</c:v>
                </c:pt>
                <c:pt idx="80">
                  <c:v>nov-21</c:v>
                </c:pt>
                <c:pt idx="81">
                  <c:v>dic-21</c:v>
                </c:pt>
                <c:pt idx="82">
                  <c:v>ene-22</c:v>
                </c:pt>
                <c:pt idx="83">
                  <c:v>feb-22</c:v>
                </c:pt>
                <c:pt idx="84">
                  <c:v>mar-22</c:v>
                </c:pt>
                <c:pt idx="85">
                  <c:v>abr-22</c:v>
                </c:pt>
                <c:pt idx="86">
                  <c:v>may-22</c:v>
                </c:pt>
                <c:pt idx="87">
                  <c:v>jun-22</c:v>
                </c:pt>
                <c:pt idx="88">
                  <c:v>jul-22</c:v>
                </c:pt>
                <c:pt idx="89">
                  <c:v>ago-22</c:v>
                </c:pt>
                <c:pt idx="90">
                  <c:v>sept-22</c:v>
                </c:pt>
                <c:pt idx="91">
                  <c:v>oct-22</c:v>
                </c:pt>
                <c:pt idx="92">
                  <c:v>nov-22</c:v>
                </c:pt>
                <c:pt idx="93">
                  <c:v>dic-22</c:v>
                </c:pt>
                <c:pt idx="94">
                  <c:v>ene-23</c:v>
                </c:pt>
                <c:pt idx="95">
                  <c:v>feb-23</c:v>
                </c:pt>
                <c:pt idx="96">
                  <c:v>mar-23</c:v>
                </c:pt>
                <c:pt idx="97">
                  <c:v>abr-23</c:v>
                </c:pt>
                <c:pt idx="98">
                  <c:v>may-23 (2)</c:v>
                </c:pt>
                <c:pt idx="99">
                  <c:v>jun-23 (2)</c:v>
                </c:pt>
                <c:pt idx="100">
                  <c:v>jul-23 (2)</c:v>
                </c:pt>
                <c:pt idx="101">
                  <c:v>ago-23 (2)</c:v>
                </c:pt>
                <c:pt idx="102">
                  <c:v>sep-23 (2)</c:v>
                </c:pt>
                <c:pt idx="103">
                  <c:v>oct-23 (2)</c:v>
                </c:pt>
                <c:pt idx="104">
                  <c:v>nov-23 (2)</c:v>
                </c:pt>
                <c:pt idx="105">
                  <c:v>dic-23 (2)</c:v>
                </c:pt>
                <c:pt idx="106">
                  <c:v>ene-24</c:v>
                </c:pt>
                <c:pt idx="107">
                  <c:v>feb-24</c:v>
                </c:pt>
                <c:pt idx="108">
                  <c:v>mar-24</c:v>
                </c:pt>
                <c:pt idx="109">
                  <c:v>abr-24</c:v>
                </c:pt>
                <c:pt idx="110">
                  <c:v>may-24</c:v>
                </c:pt>
                <c:pt idx="111">
                  <c:v>jun-24</c:v>
                </c:pt>
                <c:pt idx="112">
                  <c:v>jul-24</c:v>
                </c:pt>
                <c:pt idx="113">
                  <c:v>ago-24</c:v>
                </c:pt>
                <c:pt idx="114">
                  <c:v>sept-24</c:v>
                </c:pt>
                <c:pt idx="115">
                  <c:v>oct-24</c:v>
                </c:pt>
                <c:pt idx="116">
                  <c:v>nov-24</c:v>
                </c:pt>
                <c:pt idx="117">
                  <c:v>dic-24</c:v>
                </c:pt>
                <c:pt idx="118">
                  <c:v>ene-25</c:v>
                </c:pt>
                <c:pt idx="119">
                  <c:v>feb-25</c:v>
                </c:pt>
                <c:pt idx="120">
                  <c:v>mar-25</c:v>
                </c:pt>
                <c:pt idx="121">
                  <c:v>abr-25</c:v>
                </c:pt>
                <c:pt idx="122">
                  <c:v>may-25</c:v>
                </c:pt>
                <c:pt idx="123">
                  <c:v>jun-25</c:v>
                </c:pt>
                <c:pt idx="124">
                  <c:v>jul-25</c:v>
                </c:pt>
                <c:pt idx="125">
                  <c:v>ago-25</c:v>
                </c:pt>
                <c:pt idx="126">
                  <c:v>sept-25</c:v>
                </c:pt>
                <c:pt idx="127">
                  <c:v>oct-25</c:v>
                </c:pt>
                <c:pt idx="128">
                  <c:v>nov-25</c:v>
                </c:pt>
                <c:pt idx="129">
                  <c:v>dic-25</c:v>
                </c:pt>
              </c:strCache>
            </c:strRef>
          </c:cat>
          <c:val>
            <c:numRef>
              <c:extLst>
                <c:ext xmlns:c15="http://schemas.microsoft.com/office/drawing/2012/chart" uri="{02D57815-91ED-43cb-92C2-25804820EDAC}">
                  <c15:fullRef>
                    <c15:sqref>('G6'!$G$5:$G$93,'G6'!$G$96:$G$167)</c15:sqref>
                  </c15:fullRef>
                </c:ext>
              </c:extLst>
              <c:f>('G6'!$G$36:$G$93,'G6'!$G$96:$G$167)</c:f>
              <c:numCache>
                <c:formatCode>0.0%</c:formatCode>
                <c:ptCount val="130"/>
                <c:pt idx="0">
                  <c:v>0.96381364638461253</c:v>
                </c:pt>
                <c:pt idx="1">
                  <c:v>0.96198863305779725</c:v>
                </c:pt>
                <c:pt idx="2">
                  <c:v>0.94332451545795915</c:v>
                </c:pt>
                <c:pt idx="3">
                  <c:v>0.94744491972813549</c:v>
                </c:pt>
                <c:pt idx="4">
                  <c:v>0.94620018770979997</c:v>
                </c:pt>
                <c:pt idx="5">
                  <c:v>0.94816735472056501</c:v>
                </c:pt>
                <c:pt idx="6">
                  <c:v>0.95561362247515524</c:v>
                </c:pt>
                <c:pt idx="7">
                  <c:v>0.94397211220654131</c:v>
                </c:pt>
                <c:pt idx="8">
                  <c:v>0.93759434236167438</c:v>
                </c:pt>
                <c:pt idx="9">
                  <c:v>0.94511057577363156</c:v>
                </c:pt>
                <c:pt idx="10">
                  <c:v>0.94997460373581943</c:v>
                </c:pt>
                <c:pt idx="11">
                  <c:v>0.95431888158644351</c:v>
                </c:pt>
                <c:pt idx="12">
                  <c:v>0.9724780715646173</c:v>
                </c:pt>
                <c:pt idx="13">
                  <c:v>0.94910211050570781</c:v>
                </c:pt>
                <c:pt idx="14">
                  <c:v>0.94014777104632508</c:v>
                </c:pt>
                <c:pt idx="15">
                  <c:v>0.93709476673858372</c:v>
                </c:pt>
                <c:pt idx="16">
                  <c:v>0.95220586562692833</c:v>
                </c:pt>
                <c:pt idx="17">
                  <c:v>0.95653467396214442</c:v>
                </c:pt>
                <c:pt idx="18">
                  <c:v>0.95848063363604763</c:v>
                </c:pt>
                <c:pt idx="19">
                  <c:v>0.96411288495995251</c:v>
                </c:pt>
                <c:pt idx="20">
                  <c:v>0.95176349281210404</c:v>
                </c:pt>
                <c:pt idx="21">
                  <c:v>0.94784740491287844</c:v>
                </c:pt>
                <c:pt idx="22">
                  <c:v>0.95009900204370246</c:v>
                </c:pt>
                <c:pt idx="23">
                  <c:v>0.93579447603431831</c:v>
                </c:pt>
                <c:pt idx="24">
                  <c:v>0.95818068521346145</c:v>
                </c:pt>
                <c:pt idx="25">
                  <c:v>0.9609025018266194</c:v>
                </c:pt>
                <c:pt idx="26">
                  <c:v>0.95622137004962993</c:v>
                </c:pt>
                <c:pt idx="27">
                  <c:v>0.95813120843704702</c:v>
                </c:pt>
                <c:pt idx="28">
                  <c:v>0.96728187833919987</c:v>
                </c:pt>
                <c:pt idx="29">
                  <c:v>0.97172235793622741</c:v>
                </c:pt>
                <c:pt idx="30">
                  <c:v>0.98116413596735863</c:v>
                </c:pt>
                <c:pt idx="31">
                  <c:v>0.98462332665474039</c:v>
                </c:pt>
                <c:pt idx="32">
                  <c:v>0.98344831450017278</c:v>
                </c:pt>
                <c:pt idx="33">
                  <c:v>0.98620596788116044</c:v>
                </c:pt>
                <c:pt idx="34">
                  <c:v>0.98450984975814082</c:v>
                </c:pt>
                <c:pt idx="35">
                  <c:v>0.98111425609617664</c:v>
                </c:pt>
                <c:pt idx="36">
                  <c:v>0.98684272352032343</c:v>
                </c:pt>
                <c:pt idx="37">
                  <c:v>0.98152342323222985</c:v>
                </c:pt>
                <c:pt idx="38">
                  <c:v>0.97898197975689438</c:v>
                </c:pt>
                <c:pt idx="39">
                  <c:v>0.97436585426637656</c:v>
                </c:pt>
                <c:pt idx="40">
                  <c:v>0.97423296607839804</c:v>
                </c:pt>
                <c:pt idx="41">
                  <c:v>0.96674540250008223</c:v>
                </c:pt>
                <c:pt idx="42">
                  <c:v>0.97574285770752378</c:v>
                </c:pt>
                <c:pt idx="43">
                  <c:v>0.97536093634369725</c:v>
                </c:pt>
                <c:pt idx="44">
                  <c:v>0.9700745100443251</c:v>
                </c:pt>
                <c:pt idx="45">
                  <c:v>0.97649999568720636</c:v>
                </c:pt>
                <c:pt idx="46">
                  <c:v>0.97967023471556058</c:v>
                </c:pt>
                <c:pt idx="47">
                  <c:v>0.9778092175375197</c:v>
                </c:pt>
                <c:pt idx="48">
                  <c:v>0.97826100120861015</c:v>
                </c:pt>
                <c:pt idx="49">
                  <c:v>0.97436257132029402</c:v>
                </c:pt>
                <c:pt idx="50">
                  <c:v>0.96809740742462957</c:v>
                </c:pt>
                <c:pt idx="51">
                  <c:v>0.97953374494048306</c:v>
                </c:pt>
                <c:pt idx="52">
                  <c:v>0.98297885094108517</c:v>
                </c:pt>
                <c:pt idx="53">
                  <c:v>0.97908381847818227</c:v>
                </c:pt>
                <c:pt idx="54">
                  <c:v>0.98576195992016358</c:v>
                </c:pt>
                <c:pt idx="55">
                  <c:v>0.97794525320670078</c:v>
                </c:pt>
                <c:pt idx="56">
                  <c:v>0.98119375305009293</c:v>
                </c:pt>
                <c:pt idx="57">
                  <c:v>0.98216449825359364</c:v>
                </c:pt>
                <c:pt idx="58" formatCode="0.00%">
                  <c:v>0.98126381218307113</c:v>
                </c:pt>
                <c:pt idx="59" formatCode="0.00%">
                  <c:v>0.98499885292984568</c:v>
                </c:pt>
                <c:pt idx="60" formatCode="0.00%">
                  <c:v>0.9798894931852814</c:v>
                </c:pt>
                <c:pt idx="61" formatCode="0.00%">
                  <c:v>0.98292953392503779</c:v>
                </c:pt>
                <c:pt idx="62" formatCode="0.00%">
                  <c:v>0.98709965413145506</c:v>
                </c:pt>
                <c:pt idx="63" formatCode="0.00%">
                  <c:v>0.99009241421988015</c:v>
                </c:pt>
                <c:pt idx="64" formatCode="0.00%">
                  <c:v>0.99051036264481995</c:v>
                </c:pt>
                <c:pt idx="65" formatCode="0.00%">
                  <c:v>0.98302839132469499</c:v>
                </c:pt>
                <c:pt idx="66" formatCode="0.00%">
                  <c:v>0.98441275097354675</c:v>
                </c:pt>
                <c:pt idx="67" formatCode="0.00%">
                  <c:v>0.98658987752215854</c:v>
                </c:pt>
                <c:pt idx="68" formatCode="0.00%">
                  <c:v>0.98432843195684894</c:v>
                </c:pt>
                <c:pt idx="69" formatCode="0.00%">
                  <c:v>0.96507905376132852</c:v>
                </c:pt>
                <c:pt idx="70" formatCode="0.00%">
                  <c:v>0.94060098365652722</c:v>
                </c:pt>
                <c:pt idx="71" formatCode="0.00%">
                  <c:v>0.9001641185254855</c:v>
                </c:pt>
                <c:pt idx="72" formatCode="0.00%">
                  <c:v>0.9645122329665935</c:v>
                </c:pt>
                <c:pt idx="73" formatCode="0.00%">
                  <c:v>0.98600378310945114</c:v>
                </c:pt>
                <c:pt idx="74" formatCode="0.00%">
                  <c:v>0.97358548325205663</c:v>
                </c:pt>
                <c:pt idx="75" formatCode="0.00%">
                  <c:v>0.96988364360854618</c:v>
                </c:pt>
                <c:pt idx="76" formatCode="0.00%">
                  <c:v>0.94826970919337183</c:v>
                </c:pt>
                <c:pt idx="77" formatCode="0.00%">
                  <c:v>0.95836279705715588</c:v>
                </c:pt>
                <c:pt idx="78" formatCode="0.00%">
                  <c:v>0.93820075368308842</c:v>
                </c:pt>
                <c:pt idx="79" formatCode="0.00%">
                  <c:v>0.9431723961316909</c:v>
                </c:pt>
                <c:pt idx="80" formatCode="0.00%">
                  <c:v>0.91827910046005268</c:v>
                </c:pt>
                <c:pt idx="81" formatCode="0.00%">
                  <c:v>0.85211089799735829</c:v>
                </c:pt>
                <c:pt idx="82" formatCode="0.00%">
                  <c:v>0.9103143450036042</c:v>
                </c:pt>
                <c:pt idx="83" formatCode="0.00%">
                  <c:v>0.92717645343236699</c:v>
                </c:pt>
                <c:pt idx="84" formatCode="0.00%">
                  <c:v>0.9106714422822062</c:v>
                </c:pt>
                <c:pt idx="85" formatCode="0.00%">
                  <c:v>0.92984471593344342</c:v>
                </c:pt>
                <c:pt idx="86" formatCode="0.00%">
                  <c:v>0.97358548325205663</c:v>
                </c:pt>
                <c:pt idx="87" formatCode="0.00%">
                  <c:v>0.95547923915412381</c:v>
                </c:pt>
                <c:pt idx="88" formatCode="0.00%">
                  <c:v>0.95747906242965519</c:v>
                </c:pt>
                <c:pt idx="89" formatCode="0.00%">
                  <c:v>0.95566188846850242</c:v>
                </c:pt>
                <c:pt idx="90" formatCode="0.00%">
                  <c:v>0.95312070222367939</c:v>
                </c:pt>
                <c:pt idx="91" formatCode="0.00%">
                  <c:v>0.96262759260740038</c:v>
                </c:pt>
                <c:pt idx="92" formatCode="0.00%">
                  <c:v>0.9591231063650838</c:v>
                </c:pt>
                <c:pt idx="93" formatCode="0.00%">
                  <c:v>0.93485557346637627</c:v>
                </c:pt>
                <c:pt idx="94" formatCode="0.00%">
                  <c:v>0.92959842599999998</c:v>
                </c:pt>
                <c:pt idx="95" formatCode="0.00%">
                  <c:v>0.84329630799999999</c:v>
                </c:pt>
                <c:pt idx="96" formatCode="0.00%">
                  <c:v>0.61769465700000004</c:v>
                </c:pt>
                <c:pt idx="97" formatCode="0.00%">
                  <c:v>0.561001427</c:v>
                </c:pt>
              </c:numCache>
            </c:numRef>
          </c:val>
          <c:smooth val="0"/>
          <c:extLst>
            <c:ext xmlns:c16="http://schemas.microsoft.com/office/drawing/2014/chart" uri="{C3380CC4-5D6E-409C-BE32-E72D297353CC}">
              <c16:uniqueId val="{0000000A-9CB7-4D3C-BE80-EAF725D10A2A}"/>
            </c:ext>
          </c:extLst>
        </c:ser>
        <c:ser>
          <c:idx val="5"/>
          <c:order val="5"/>
          <c:tx>
            <c:strRef>
              <c:f>'G6'!$H$4</c:f>
              <c:strCache>
                <c:ptCount val="1"/>
                <c:pt idx="0">
                  <c:v>U7 STP</c:v>
                </c:pt>
              </c:strCache>
            </c:strRef>
          </c:tx>
          <c:cat>
            <c:strRef>
              <c:extLst>
                <c:ext xmlns:c15="http://schemas.microsoft.com/office/drawing/2012/chart" uri="{02D57815-91ED-43cb-92C2-25804820EDAC}">
                  <c15:fullRef>
                    <c15:sqref>('G6'!$B$5:$B$93,'G6'!$B$96:$B$167)</c15:sqref>
                  </c15:fullRef>
                </c:ext>
              </c:extLst>
              <c:f>('G6'!$B$36:$B$93,'G6'!$B$96:$B$167)</c:f>
              <c:strCache>
                <c:ptCount val="130"/>
                <c:pt idx="0">
                  <c:v>ene-15</c:v>
                </c:pt>
                <c:pt idx="1">
                  <c:v>feb-15</c:v>
                </c:pt>
                <c:pt idx="2">
                  <c:v>mar-15</c:v>
                </c:pt>
                <c:pt idx="3">
                  <c:v>abr-15</c:v>
                </c:pt>
                <c:pt idx="4">
                  <c:v>may-15</c:v>
                </c:pt>
                <c:pt idx="5">
                  <c:v>jun-15</c:v>
                </c:pt>
                <c:pt idx="6">
                  <c:v>jul-15</c:v>
                </c:pt>
                <c:pt idx="7">
                  <c:v>ago-15</c:v>
                </c:pt>
                <c:pt idx="8">
                  <c:v>sept-15</c:v>
                </c:pt>
                <c:pt idx="9">
                  <c:v>oct-15</c:v>
                </c:pt>
                <c:pt idx="10">
                  <c:v>nov-15</c:v>
                </c:pt>
                <c:pt idx="11">
                  <c:v>dic-15</c:v>
                </c:pt>
                <c:pt idx="12">
                  <c:v>ene-16</c:v>
                </c:pt>
                <c:pt idx="13">
                  <c:v>feb-16</c:v>
                </c:pt>
                <c:pt idx="14">
                  <c:v>mar-16</c:v>
                </c:pt>
                <c:pt idx="15">
                  <c:v>abr-16</c:v>
                </c:pt>
                <c:pt idx="16">
                  <c:v>may-16</c:v>
                </c:pt>
                <c:pt idx="17">
                  <c:v>jun-16</c:v>
                </c:pt>
                <c:pt idx="18">
                  <c:v>jul-16</c:v>
                </c:pt>
                <c:pt idx="19">
                  <c:v>ago-16</c:v>
                </c:pt>
                <c:pt idx="20">
                  <c:v>sept-16</c:v>
                </c:pt>
                <c:pt idx="21">
                  <c:v>oct-16</c:v>
                </c:pt>
                <c:pt idx="22">
                  <c:v>nov-16</c:v>
                </c:pt>
                <c:pt idx="23">
                  <c:v>dic-16</c:v>
                </c:pt>
                <c:pt idx="24">
                  <c:v>ene-17</c:v>
                </c:pt>
                <c:pt idx="25">
                  <c:v>feb-17</c:v>
                </c:pt>
                <c:pt idx="26">
                  <c:v>mar-17</c:v>
                </c:pt>
                <c:pt idx="27">
                  <c:v>abr-17</c:v>
                </c:pt>
                <c:pt idx="28">
                  <c:v>may-17</c:v>
                </c:pt>
                <c:pt idx="29">
                  <c:v>jun-17</c:v>
                </c:pt>
                <c:pt idx="30">
                  <c:v>jul-17</c:v>
                </c:pt>
                <c:pt idx="31">
                  <c:v>ago-17</c:v>
                </c:pt>
                <c:pt idx="32">
                  <c:v>sept-17</c:v>
                </c:pt>
                <c:pt idx="33">
                  <c:v>oct-17</c:v>
                </c:pt>
                <c:pt idx="34">
                  <c:v>nov-17</c:v>
                </c:pt>
                <c:pt idx="35">
                  <c:v>dic-17</c:v>
                </c:pt>
                <c:pt idx="36">
                  <c:v>ene-18</c:v>
                </c:pt>
                <c:pt idx="37">
                  <c:v>feb-18</c:v>
                </c:pt>
                <c:pt idx="38">
                  <c:v>mar-18</c:v>
                </c:pt>
                <c:pt idx="39">
                  <c:v>abr-18</c:v>
                </c:pt>
                <c:pt idx="40">
                  <c:v>may-18</c:v>
                </c:pt>
                <c:pt idx="41">
                  <c:v>jun-18</c:v>
                </c:pt>
                <c:pt idx="42">
                  <c:v>jul-18</c:v>
                </c:pt>
                <c:pt idx="43">
                  <c:v>ago-18</c:v>
                </c:pt>
                <c:pt idx="44">
                  <c:v>sept-18</c:v>
                </c:pt>
                <c:pt idx="45">
                  <c:v>oct-18</c:v>
                </c:pt>
                <c:pt idx="46">
                  <c:v>nov-18</c:v>
                </c:pt>
                <c:pt idx="47">
                  <c:v>dic-18</c:v>
                </c:pt>
                <c:pt idx="48">
                  <c:v>ene-19</c:v>
                </c:pt>
                <c:pt idx="49">
                  <c:v>feb-19</c:v>
                </c:pt>
                <c:pt idx="50">
                  <c:v>mar-19</c:v>
                </c:pt>
                <c:pt idx="51">
                  <c:v>abr-19</c:v>
                </c:pt>
                <c:pt idx="52">
                  <c:v>may-19</c:v>
                </c:pt>
                <c:pt idx="53">
                  <c:v>jun-19</c:v>
                </c:pt>
                <c:pt idx="54">
                  <c:v>jul-19</c:v>
                </c:pt>
                <c:pt idx="55">
                  <c:v>ago-19</c:v>
                </c:pt>
                <c:pt idx="56">
                  <c:v>sept-19</c:v>
                </c:pt>
                <c:pt idx="57">
                  <c:v>oct-19</c:v>
                </c:pt>
                <c:pt idx="58">
                  <c:v>ene-20</c:v>
                </c:pt>
                <c:pt idx="59">
                  <c:v>feb-20</c:v>
                </c:pt>
                <c:pt idx="60">
                  <c:v>mar-20</c:v>
                </c:pt>
                <c:pt idx="61">
                  <c:v>abr-20</c:v>
                </c:pt>
                <c:pt idx="62">
                  <c:v>may-20</c:v>
                </c:pt>
                <c:pt idx="63">
                  <c:v>jun-20</c:v>
                </c:pt>
                <c:pt idx="64">
                  <c:v>jul-20</c:v>
                </c:pt>
                <c:pt idx="65">
                  <c:v>ago-20</c:v>
                </c:pt>
                <c:pt idx="66">
                  <c:v>sept-20</c:v>
                </c:pt>
                <c:pt idx="67">
                  <c:v>oct-20</c:v>
                </c:pt>
                <c:pt idx="68">
                  <c:v>nov-20</c:v>
                </c:pt>
                <c:pt idx="69">
                  <c:v>dic-20</c:v>
                </c:pt>
                <c:pt idx="70">
                  <c:v>ene-21</c:v>
                </c:pt>
                <c:pt idx="71">
                  <c:v>feb-21</c:v>
                </c:pt>
                <c:pt idx="72">
                  <c:v>mar-21</c:v>
                </c:pt>
                <c:pt idx="73">
                  <c:v>abr-21</c:v>
                </c:pt>
                <c:pt idx="74">
                  <c:v>may-21</c:v>
                </c:pt>
                <c:pt idx="75">
                  <c:v>jun-21</c:v>
                </c:pt>
                <c:pt idx="76">
                  <c:v>jul-21</c:v>
                </c:pt>
                <c:pt idx="77">
                  <c:v>ago-21</c:v>
                </c:pt>
                <c:pt idx="78">
                  <c:v>sept-21</c:v>
                </c:pt>
                <c:pt idx="79">
                  <c:v>oct-21</c:v>
                </c:pt>
                <c:pt idx="80">
                  <c:v>nov-21</c:v>
                </c:pt>
                <c:pt idx="81">
                  <c:v>dic-21</c:v>
                </c:pt>
                <c:pt idx="82">
                  <c:v>ene-22</c:v>
                </c:pt>
                <c:pt idx="83">
                  <c:v>feb-22</c:v>
                </c:pt>
                <c:pt idx="84">
                  <c:v>mar-22</c:v>
                </c:pt>
                <c:pt idx="85">
                  <c:v>abr-22</c:v>
                </c:pt>
                <c:pt idx="86">
                  <c:v>may-22</c:v>
                </c:pt>
                <c:pt idx="87">
                  <c:v>jun-22</c:v>
                </c:pt>
                <c:pt idx="88">
                  <c:v>jul-22</c:v>
                </c:pt>
                <c:pt idx="89">
                  <c:v>ago-22</c:v>
                </c:pt>
                <c:pt idx="90">
                  <c:v>sept-22</c:v>
                </c:pt>
                <c:pt idx="91">
                  <c:v>oct-22</c:v>
                </c:pt>
                <c:pt idx="92">
                  <c:v>nov-22</c:v>
                </c:pt>
                <c:pt idx="93">
                  <c:v>dic-22</c:v>
                </c:pt>
                <c:pt idx="94">
                  <c:v>ene-23</c:v>
                </c:pt>
                <c:pt idx="95">
                  <c:v>feb-23</c:v>
                </c:pt>
                <c:pt idx="96">
                  <c:v>mar-23</c:v>
                </c:pt>
                <c:pt idx="97">
                  <c:v>abr-23</c:v>
                </c:pt>
                <c:pt idx="98">
                  <c:v>may-23 (2)</c:v>
                </c:pt>
                <c:pt idx="99">
                  <c:v>jun-23 (2)</c:v>
                </c:pt>
                <c:pt idx="100">
                  <c:v>jul-23 (2)</c:v>
                </c:pt>
                <c:pt idx="101">
                  <c:v>ago-23 (2)</c:v>
                </c:pt>
                <c:pt idx="102">
                  <c:v>sep-23 (2)</c:v>
                </c:pt>
                <c:pt idx="103">
                  <c:v>oct-23 (2)</c:v>
                </c:pt>
                <c:pt idx="104">
                  <c:v>nov-23 (2)</c:v>
                </c:pt>
                <c:pt idx="105">
                  <c:v>dic-23 (2)</c:v>
                </c:pt>
                <c:pt idx="106">
                  <c:v>ene-24</c:v>
                </c:pt>
                <c:pt idx="107">
                  <c:v>feb-24</c:v>
                </c:pt>
                <c:pt idx="108">
                  <c:v>mar-24</c:v>
                </c:pt>
                <c:pt idx="109">
                  <c:v>abr-24</c:v>
                </c:pt>
                <c:pt idx="110">
                  <c:v>may-24</c:v>
                </c:pt>
                <c:pt idx="111">
                  <c:v>jun-24</c:v>
                </c:pt>
                <c:pt idx="112">
                  <c:v>jul-24</c:v>
                </c:pt>
                <c:pt idx="113">
                  <c:v>ago-24</c:v>
                </c:pt>
                <c:pt idx="114">
                  <c:v>sept-24</c:v>
                </c:pt>
                <c:pt idx="115">
                  <c:v>oct-24</c:v>
                </c:pt>
                <c:pt idx="116">
                  <c:v>nov-24</c:v>
                </c:pt>
                <c:pt idx="117">
                  <c:v>dic-24</c:v>
                </c:pt>
                <c:pt idx="118">
                  <c:v>ene-25</c:v>
                </c:pt>
                <c:pt idx="119">
                  <c:v>feb-25</c:v>
                </c:pt>
                <c:pt idx="120">
                  <c:v>mar-25</c:v>
                </c:pt>
                <c:pt idx="121">
                  <c:v>abr-25</c:v>
                </c:pt>
                <c:pt idx="122">
                  <c:v>may-25</c:v>
                </c:pt>
                <c:pt idx="123">
                  <c:v>jun-25</c:v>
                </c:pt>
                <c:pt idx="124">
                  <c:v>jul-25</c:v>
                </c:pt>
                <c:pt idx="125">
                  <c:v>ago-25</c:v>
                </c:pt>
                <c:pt idx="126">
                  <c:v>sept-25</c:v>
                </c:pt>
                <c:pt idx="127">
                  <c:v>oct-25</c:v>
                </c:pt>
                <c:pt idx="128">
                  <c:v>nov-25</c:v>
                </c:pt>
                <c:pt idx="129">
                  <c:v>dic-25</c:v>
                </c:pt>
              </c:strCache>
            </c:strRef>
          </c:cat>
          <c:val>
            <c:numRef>
              <c:extLst>
                <c:ext xmlns:c15="http://schemas.microsoft.com/office/drawing/2012/chart" uri="{02D57815-91ED-43cb-92C2-25804820EDAC}">
                  <c15:fullRef>
                    <c15:sqref>('G6'!$H$5:$H$93,'G6'!$H$96:$H$167)</c15:sqref>
                  </c15:fullRef>
                </c:ext>
              </c:extLst>
              <c:f>('G6'!$H$36:$H$93,'G6'!$H$96:$H$167)</c:f>
              <c:numCache>
                <c:formatCode>0.0%</c:formatCode>
                <c:ptCount val="130"/>
                <c:pt idx="0">
                  <c:v>0.95382186080613329</c:v>
                </c:pt>
                <c:pt idx="1">
                  <c:v>0.97769997877851911</c:v>
                </c:pt>
                <c:pt idx="2">
                  <c:v>0.95414187404691042</c:v>
                </c:pt>
                <c:pt idx="3">
                  <c:v>0.96007909485229193</c:v>
                </c:pt>
                <c:pt idx="4">
                  <c:v>0.96745307205663311</c:v>
                </c:pt>
                <c:pt idx="5">
                  <c:v>0.97193903996428554</c:v>
                </c:pt>
                <c:pt idx="6">
                  <c:v>0.96956885590424136</c:v>
                </c:pt>
                <c:pt idx="7">
                  <c:v>0.96179970879058474</c:v>
                </c:pt>
                <c:pt idx="8">
                  <c:v>0.9656665098852546</c:v>
                </c:pt>
                <c:pt idx="9">
                  <c:v>0.9664237123993108</c:v>
                </c:pt>
                <c:pt idx="10">
                  <c:v>0.9621019162140092</c:v>
                </c:pt>
                <c:pt idx="11">
                  <c:v>0.93775790626816036</c:v>
                </c:pt>
                <c:pt idx="12">
                  <c:v>0.96177238512329122</c:v>
                </c:pt>
                <c:pt idx="13">
                  <c:v>0.9557085201795078</c:v>
                </c:pt>
                <c:pt idx="14">
                  <c:v>0.93218609988398049</c:v>
                </c:pt>
                <c:pt idx="15">
                  <c:v>0.95824849414093594</c:v>
                </c:pt>
                <c:pt idx="16">
                  <c:v>0.9685049221744142</c:v>
                </c:pt>
                <c:pt idx="17">
                  <c:v>0.96232001744635798</c:v>
                </c:pt>
                <c:pt idx="18">
                  <c:v>0.95575726885215995</c:v>
                </c:pt>
                <c:pt idx="19">
                  <c:v>0.96338766497953532</c:v>
                </c:pt>
                <c:pt idx="20">
                  <c:v>0.95899471832927774</c:v>
                </c:pt>
                <c:pt idx="21">
                  <c:v>0.9590362466269885</c:v>
                </c:pt>
                <c:pt idx="22">
                  <c:v>0.96242166893696002</c:v>
                </c:pt>
                <c:pt idx="23">
                  <c:v>0.94010209922238375</c:v>
                </c:pt>
                <c:pt idx="24">
                  <c:v>0.96853984436438934</c:v>
                </c:pt>
                <c:pt idx="25">
                  <c:v>0.96379123541065514</c:v>
                </c:pt>
                <c:pt idx="26">
                  <c:v>0.94237236290337212</c:v>
                </c:pt>
                <c:pt idx="27">
                  <c:v>0.96551721969623971</c:v>
                </c:pt>
                <c:pt idx="28">
                  <c:v>0.97684556401187195</c:v>
                </c:pt>
                <c:pt idx="29">
                  <c:v>0.98564948315842671</c:v>
                </c:pt>
                <c:pt idx="30">
                  <c:v>0.98573819834839371</c:v>
                </c:pt>
                <c:pt idx="31">
                  <c:v>0.98965970455924979</c:v>
                </c:pt>
                <c:pt idx="32">
                  <c:v>0.99145459089703269</c:v>
                </c:pt>
                <c:pt idx="33">
                  <c:v>0.99230091149335553</c:v>
                </c:pt>
                <c:pt idx="34">
                  <c:v>0.99037447540147006</c:v>
                </c:pt>
                <c:pt idx="35">
                  <c:v>0.9791836070576746</c:v>
                </c:pt>
                <c:pt idx="36">
                  <c:v>0.99324232525519429</c:v>
                </c:pt>
                <c:pt idx="37">
                  <c:v>0.99445963995613584</c:v>
                </c:pt>
                <c:pt idx="38">
                  <c:v>0.99252417391959269</c:v>
                </c:pt>
                <c:pt idx="39">
                  <c:v>0.99237485153622529</c:v>
                </c:pt>
                <c:pt idx="40">
                  <c:v>0.99379378174439381</c:v>
                </c:pt>
                <c:pt idx="41">
                  <c:v>0.99191771847710997</c:v>
                </c:pt>
                <c:pt idx="42">
                  <c:v>0.99197506659347179</c:v>
                </c:pt>
                <c:pt idx="43">
                  <c:v>0.99148736689559236</c:v>
                </c:pt>
                <c:pt idx="44">
                  <c:v>0.99484179046170274</c:v>
                </c:pt>
                <c:pt idx="45">
                  <c:v>0.99793443737651566</c:v>
                </c:pt>
                <c:pt idx="46">
                  <c:v>0.99549628193888284</c:v>
                </c:pt>
                <c:pt idx="47">
                  <c:v>0.9958274795994625</c:v>
                </c:pt>
                <c:pt idx="48">
                  <c:v>0.99593691113515515</c:v>
                </c:pt>
                <c:pt idx="49">
                  <c:v>0.99509710301689791</c:v>
                </c:pt>
                <c:pt idx="50">
                  <c:v>0.98774399723930373</c:v>
                </c:pt>
                <c:pt idx="51">
                  <c:v>0.99221290293396558</c:v>
                </c:pt>
                <c:pt idx="52">
                  <c:v>0.99454445004833403</c:v>
                </c:pt>
                <c:pt idx="53">
                  <c:v>0.99436909750029712</c:v>
                </c:pt>
                <c:pt idx="54">
                  <c:v>0.99615301366175057</c:v>
                </c:pt>
                <c:pt idx="55">
                  <c:v>0.99603250865296467</c:v>
                </c:pt>
                <c:pt idx="56">
                  <c:v>0.9959217424456106</c:v>
                </c:pt>
                <c:pt idx="57">
                  <c:v>0.99710354671754764</c:v>
                </c:pt>
                <c:pt idx="58" formatCode="0.00%">
                  <c:v>0.99378436146656224</c:v>
                </c:pt>
                <c:pt idx="59" formatCode="0.00%">
                  <c:v>0.99335200590396189</c:v>
                </c:pt>
                <c:pt idx="60" formatCode="0.00%">
                  <c:v>0.98732909827894166</c:v>
                </c:pt>
                <c:pt idx="61" formatCode="0.00%">
                  <c:v>0.98376522695102198</c:v>
                </c:pt>
                <c:pt idx="62" formatCode="0.00%">
                  <c:v>0.95972523634450513</c:v>
                </c:pt>
                <c:pt idx="63" formatCode="0.00%">
                  <c:v>0.90347274214082551</c:v>
                </c:pt>
                <c:pt idx="64" formatCode="0.00%">
                  <c:v>0.8854584649888747</c:v>
                </c:pt>
                <c:pt idx="65" formatCode="0.00%">
                  <c:v>0.90200410337933667</c:v>
                </c:pt>
                <c:pt idx="66" formatCode="0.00%">
                  <c:v>0.96654721243855579</c:v>
                </c:pt>
                <c:pt idx="67" formatCode="0.00%">
                  <c:v>0.97029837396815355</c:v>
                </c:pt>
                <c:pt idx="68" formatCode="0.00%">
                  <c:v>0.98333132602516415</c:v>
                </c:pt>
                <c:pt idx="69" formatCode="0.00%">
                  <c:v>0.97839840090092156</c:v>
                </c:pt>
                <c:pt idx="70" formatCode="0.00%">
                  <c:v>0.98137921407227946</c:v>
                </c:pt>
                <c:pt idx="71" formatCode="0.00%">
                  <c:v>0.97004164946199278</c:v>
                </c:pt>
                <c:pt idx="72" formatCode="0.00%">
                  <c:v>0.97352557840156673</c:v>
                </c:pt>
                <c:pt idx="73" formatCode="0.00%">
                  <c:v>0.99288583969476918</c:v>
                </c:pt>
                <c:pt idx="74" formatCode="0.00%">
                  <c:v>0.9895957118956944</c:v>
                </c:pt>
                <c:pt idx="75" formatCode="0.00%">
                  <c:v>0.97679653356561269</c:v>
                </c:pt>
                <c:pt idx="76" formatCode="0.00%">
                  <c:v>0.94248472689850349</c:v>
                </c:pt>
                <c:pt idx="77" formatCode="0.00%">
                  <c:v>0.90340331506449822</c:v>
                </c:pt>
                <c:pt idx="78" formatCode="0.00%">
                  <c:v>0.8601945936120039</c:v>
                </c:pt>
                <c:pt idx="79" formatCode="0.00%">
                  <c:v>0.83934692940591693</c:v>
                </c:pt>
                <c:pt idx="80" formatCode="0.00%">
                  <c:v>0.81937425484979209</c:v>
                </c:pt>
                <c:pt idx="81" formatCode="0.00%">
                  <c:v>0.79720444471145546</c:v>
                </c:pt>
                <c:pt idx="82" formatCode="0.00%">
                  <c:v>0.85765085778214101</c:v>
                </c:pt>
                <c:pt idx="83" formatCode="0.00%">
                  <c:v>0.8590320486408427</c:v>
                </c:pt>
                <c:pt idx="84" formatCode="0.00%">
                  <c:v>0.83360262944709906</c:v>
                </c:pt>
                <c:pt idx="85" formatCode="0.00%">
                  <c:v>0.85467924177735222</c:v>
                </c:pt>
                <c:pt idx="86" formatCode="0.00%">
                  <c:v>0.9895957118956944</c:v>
                </c:pt>
                <c:pt idx="87" formatCode="0.00%">
                  <c:v>0.84917065842516315</c:v>
                </c:pt>
                <c:pt idx="88" formatCode="0.00%">
                  <c:v>0.88907528140789682</c:v>
                </c:pt>
                <c:pt idx="89" formatCode="0.00%">
                  <c:v>0.9061411595827743</c:v>
                </c:pt>
                <c:pt idx="90" formatCode="0.00%">
                  <c:v>0.89459336728856009</c:v>
                </c:pt>
                <c:pt idx="91" formatCode="0.00%">
                  <c:v>0.9014904778162125</c:v>
                </c:pt>
                <c:pt idx="92" formatCode="0.00%">
                  <c:v>0.88886838777328381</c:v>
                </c:pt>
                <c:pt idx="93" formatCode="0.00%">
                  <c:v>0.89395089076628975</c:v>
                </c:pt>
                <c:pt idx="94" formatCode="0.00%">
                  <c:v>0.92819408800000003</c:v>
                </c:pt>
                <c:pt idx="95" formatCode="0.00%">
                  <c:v>0.87727156299999998</c:v>
                </c:pt>
                <c:pt idx="96" formatCode="0.00%">
                  <c:v>0.77555523999999998</c:v>
                </c:pt>
                <c:pt idx="97" formatCode="0.00%">
                  <c:v>0.87079441599999996</c:v>
                </c:pt>
                <c:pt idx="98" formatCode="0.00%">
                  <c:v>0.92192580999999996</c:v>
                </c:pt>
                <c:pt idx="99" formatCode="0.00%">
                  <c:v>0.95430232800000003</c:v>
                </c:pt>
                <c:pt idx="100" formatCode="0.00%">
                  <c:v>0.95731102000000001</c:v>
                </c:pt>
                <c:pt idx="101" formatCode="0.00%">
                  <c:v>0.94288229099999998</c:v>
                </c:pt>
                <c:pt idx="102" formatCode="0.00%">
                  <c:v>0.945592074</c:v>
                </c:pt>
                <c:pt idx="103" formatCode="0.00%">
                  <c:v>0.94860702500000005</c:v>
                </c:pt>
                <c:pt idx="104" formatCode="0.00%">
                  <c:v>0.94462356700000005</c:v>
                </c:pt>
                <c:pt idx="105" formatCode="0.00%">
                  <c:v>0.94285042900000005</c:v>
                </c:pt>
                <c:pt idx="106" formatCode="0.00%">
                  <c:v>0.96029258500000003</c:v>
                </c:pt>
                <c:pt idx="107" formatCode="0.00%">
                  <c:v>0.95078140799999999</c:v>
                </c:pt>
                <c:pt idx="108" formatCode="0.00%">
                  <c:v>0.93286750500000004</c:v>
                </c:pt>
                <c:pt idx="109" formatCode="0.00%">
                  <c:v>0.93920263299999995</c:v>
                </c:pt>
                <c:pt idx="110" formatCode="0.00%">
                  <c:v>0.93799632600000005</c:v>
                </c:pt>
                <c:pt idx="111" formatCode="0.00%">
                  <c:v>0.93997767799999998</c:v>
                </c:pt>
                <c:pt idx="112" formatCode="0.00%">
                  <c:v>0.93410854399999999</c:v>
                </c:pt>
                <c:pt idx="113" formatCode="0.00%">
                  <c:v>0.94190424900000003</c:v>
                </c:pt>
                <c:pt idx="114" formatCode="0.00%">
                  <c:v>0.95224356600000004</c:v>
                </c:pt>
                <c:pt idx="115" formatCode="0.00%">
                  <c:v>0.93397401899999999</c:v>
                </c:pt>
                <c:pt idx="116" formatCode="0.00%">
                  <c:v>0.91143258500000002</c:v>
                </c:pt>
                <c:pt idx="117" formatCode="0.00%">
                  <c:v>0.91943524300000001</c:v>
                </c:pt>
                <c:pt idx="118" formatCode="0.00%">
                  <c:v>0.92179281586656603</c:v>
                </c:pt>
                <c:pt idx="119" formatCode="0.00%">
                  <c:v>0.88772734452843882</c:v>
                </c:pt>
                <c:pt idx="120" formatCode="0.00%">
                  <c:v>0.88375384032533122</c:v>
                </c:pt>
                <c:pt idx="121" formatCode="0.00%">
                  <c:v>0.84834150074502779</c:v>
                </c:pt>
                <c:pt idx="122" formatCode="0.00%">
                  <c:v>0.55936708877330588</c:v>
                </c:pt>
              </c:numCache>
            </c:numRef>
          </c:val>
          <c:smooth val="0"/>
          <c:extLst>
            <c:ext xmlns:c16="http://schemas.microsoft.com/office/drawing/2014/chart" uri="{C3380CC4-5D6E-409C-BE32-E72D297353CC}">
              <c16:uniqueId val="{0000000C-9CB7-4D3C-BE80-EAF725D10A2A}"/>
            </c:ext>
          </c:extLst>
        </c:ser>
        <c:dLbls>
          <c:showLegendKey val="0"/>
          <c:showVal val="0"/>
          <c:showCatName val="0"/>
          <c:showSerName val="0"/>
          <c:showPercent val="0"/>
          <c:showBubbleSize val="0"/>
        </c:dLbls>
        <c:marker val="1"/>
        <c:smooth val="0"/>
        <c:axId val="185703808"/>
        <c:axId val="185726464"/>
      </c:lineChart>
      <c:catAx>
        <c:axId val="185703808"/>
        <c:scaling>
          <c:orientation val="minMax"/>
        </c:scaling>
        <c:delete val="0"/>
        <c:axPos val="b"/>
        <c:majorGridlines>
          <c:spPr>
            <a:ln>
              <a:solidFill>
                <a:sysClr val="window" lastClr="FFFFFF">
                  <a:lumMod val="75000"/>
                </a:sysClr>
              </a:solidFill>
            </a:ln>
          </c:spPr>
        </c:majorGridlines>
        <c:numFmt formatCode="General" sourceLinked="1"/>
        <c:majorTickMark val="out"/>
        <c:minorTickMark val="none"/>
        <c:tickLblPos val="nextTo"/>
        <c:txPr>
          <a:bodyPr rot="-5400000" vert="horz"/>
          <a:lstStyle/>
          <a:p>
            <a:pPr>
              <a:defRPr sz="800"/>
            </a:pPr>
            <a:endParaRPr lang="es-419"/>
          </a:p>
        </c:txPr>
        <c:crossAx val="185726464"/>
        <c:crosses val="autoZero"/>
        <c:auto val="1"/>
        <c:lblAlgn val="ctr"/>
        <c:lblOffset val="100"/>
        <c:tickLblSkip val="1"/>
        <c:noMultiLvlLbl val="1"/>
      </c:catAx>
      <c:valAx>
        <c:axId val="185726464"/>
        <c:scaling>
          <c:orientation val="minMax"/>
          <c:max val="1"/>
          <c:min val="0.63000000000000012"/>
        </c:scaling>
        <c:delete val="0"/>
        <c:axPos val="l"/>
        <c:majorGridlines>
          <c:spPr>
            <a:ln>
              <a:solidFill>
                <a:schemeClr val="bg1">
                  <a:lumMod val="75000"/>
                </a:schemeClr>
              </a:solidFill>
            </a:ln>
          </c:spPr>
        </c:majorGridlines>
        <c:numFmt formatCode="0%" sourceLinked="0"/>
        <c:majorTickMark val="out"/>
        <c:minorTickMark val="none"/>
        <c:tickLblPos val="nextTo"/>
        <c:crossAx val="185703808"/>
        <c:crosses val="autoZero"/>
        <c:crossBetween val="between"/>
      </c:valAx>
    </c:plotArea>
    <c:legend>
      <c:legendPos val="b"/>
      <c:overlay val="0"/>
    </c:legend>
    <c:plotVisOnly val="1"/>
    <c:dispBlanksAs val="gap"/>
    <c:showDLblsOverMax val="0"/>
  </c:chart>
  <c:printSettings>
    <c:headerFooter/>
    <c:pageMargins b="0.75000000000000178" l="0.70000000000000162" r="0.70000000000000162" t="0.75000000000000178"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'G7'!$C$4</c:f>
              <c:strCache>
                <c:ptCount val="1"/>
                <c:pt idx="0">
                  <c:v>U2 Subus</c:v>
                </c:pt>
              </c:strCache>
            </c:strRef>
          </c:tx>
          <c:cat>
            <c:strRef>
              <c:f>('G7'!$B$5:$B$93,'G7'!$B$96:$B$167)</c:f>
              <c:strCache>
                <c:ptCount val="161"/>
                <c:pt idx="0">
                  <c:v>jun-12</c:v>
                </c:pt>
                <c:pt idx="1">
                  <c:v>jul-12</c:v>
                </c:pt>
                <c:pt idx="2">
                  <c:v>ago-12</c:v>
                </c:pt>
                <c:pt idx="3">
                  <c:v>sept-12</c:v>
                </c:pt>
                <c:pt idx="4">
                  <c:v>oct-12</c:v>
                </c:pt>
                <c:pt idx="5">
                  <c:v>nov-12</c:v>
                </c:pt>
                <c:pt idx="6">
                  <c:v>dic-12</c:v>
                </c:pt>
                <c:pt idx="7">
                  <c:v>ene-13</c:v>
                </c:pt>
                <c:pt idx="8">
                  <c:v>feb-13</c:v>
                </c:pt>
                <c:pt idx="9">
                  <c:v>mar-13</c:v>
                </c:pt>
                <c:pt idx="10">
                  <c:v>abr-13</c:v>
                </c:pt>
                <c:pt idx="11">
                  <c:v>may-13</c:v>
                </c:pt>
                <c:pt idx="12">
                  <c:v>jun-13</c:v>
                </c:pt>
                <c:pt idx="13">
                  <c:v>jul-13</c:v>
                </c:pt>
                <c:pt idx="14">
                  <c:v>ago-13</c:v>
                </c:pt>
                <c:pt idx="15">
                  <c:v>sept-13</c:v>
                </c:pt>
                <c:pt idx="16">
                  <c:v>oct-13</c:v>
                </c:pt>
                <c:pt idx="17">
                  <c:v>nov-13</c:v>
                </c:pt>
                <c:pt idx="18">
                  <c:v>dic-13</c:v>
                </c:pt>
                <c:pt idx="19">
                  <c:v>ene-14</c:v>
                </c:pt>
                <c:pt idx="20">
                  <c:v>feb-14</c:v>
                </c:pt>
                <c:pt idx="21">
                  <c:v>mar-14</c:v>
                </c:pt>
                <c:pt idx="22">
                  <c:v>abr-14</c:v>
                </c:pt>
                <c:pt idx="23">
                  <c:v>may-14</c:v>
                </c:pt>
                <c:pt idx="24">
                  <c:v>jun-14</c:v>
                </c:pt>
                <c:pt idx="25">
                  <c:v>jul-14</c:v>
                </c:pt>
                <c:pt idx="26">
                  <c:v>ago-14</c:v>
                </c:pt>
                <c:pt idx="27">
                  <c:v>sept-14</c:v>
                </c:pt>
                <c:pt idx="28">
                  <c:v>oct-14</c:v>
                </c:pt>
                <c:pt idx="29">
                  <c:v>nov-14</c:v>
                </c:pt>
                <c:pt idx="30">
                  <c:v>dic-14</c:v>
                </c:pt>
                <c:pt idx="31">
                  <c:v>ene-15</c:v>
                </c:pt>
                <c:pt idx="32">
                  <c:v>feb-15</c:v>
                </c:pt>
                <c:pt idx="33">
                  <c:v>mar-15</c:v>
                </c:pt>
                <c:pt idx="34">
                  <c:v>abr-15</c:v>
                </c:pt>
                <c:pt idx="35">
                  <c:v>may-15</c:v>
                </c:pt>
                <c:pt idx="36">
                  <c:v>jun-15</c:v>
                </c:pt>
                <c:pt idx="37">
                  <c:v>jul-15</c:v>
                </c:pt>
                <c:pt idx="38">
                  <c:v>ago-15</c:v>
                </c:pt>
                <c:pt idx="39">
                  <c:v>sept-15</c:v>
                </c:pt>
                <c:pt idx="40">
                  <c:v>oct-15</c:v>
                </c:pt>
                <c:pt idx="41">
                  <c:v>nov-15</c:v>
                </c:pt>
                <c:pt idx="42">
                  <c:v>dic-15</c:v>
                </c:pt>
                <c:pt idx="43">
                  <c:v>ene-16</c:v>
                </c:pt>
                <c:pt idx="44">
                  <c:v>feb-16</c:v>
                </c:pt>
                <c:pt idx="45">
                  <c:v>mar-16</c:v>
                </c:pt>
                <c:pt idx="46">
                  <c:v>abr-16</c:v>
                </c:pt>
                <c:pt idx="47">
                  <c:v>may-16</c:v>
                </c:pt>
                <c:pt idx="48">
                  <c:v>jun-16</c:v>
                </c:pt>
                <c:pt idx="49">
                  <c:v>jul-16</c:v>
                </c:pt>
                <c:pt idx="50">
                  <c:v>ago-16</c:v>
                </c:pt>
                <c:pt idx="51">
                  <c:v>sept-16</c:v>
                </c:pt>
                <c:pt idx="52">
                  <c:v>oct-16</c:v>
                </c:pt>
                <c:pt idx="53">
                  <c:v>nov-16</c:v>
                </c:pt>
                <c:pt idx="54">
                  <c:v>dic-16</c:v>
                </c:pt>
                <c:pt idx="55">
                  <c:v>ene-17</c:v>
                </c:pt>
                <c:pt idx="56">
                  <c:v>feb-17</c:v>
                </c:pt>
                <c:pt idx="57">
                  <c:v>mar-17</c:v>
                </c:pt>
                <c:pt idx="58">
                  <c:v>abr-17</c:v>
                </c:pt>
                <c:pt idx="59">
                  <c:v>may-17</c:v>
                </c:pt>
                <c:pt idx="60">
                  <c:v>jun-17</c:v>
                </c:pt>
                <c:pt idx="61">
                  <c:v>jul-17</c:v>
                </c:pt>
                <c:pt idx="62">
                  <c:v>ago-17</c:v>
                </c:pt>
                <c:pt idx="63">
                  <c:v>sept-17</c:v>
                </c:pt>
                <c:pt idx="64">
                  <c:v>oct-17</c:v>
                </c:pt>
                <c:pt idx="65">
                  <c:v>nov-17</c:v>
                </c:pt>
                <c:pt idx="66">
                  <c:v>dic-17</c:v>
                </c:pt>
                <c:pt idx="67">
                  <c:v>ene-18</c:v>
                </c:pt>
                <c:pt idx="68">
                  <c:v>feb-18</c:v>
                </c:pt>
                <c:pt idx="69">
                  <c:v>mar-18</c:v>
                </c:pt>
                <c:pt idx="70">
                  <c:v>abr-18</c:v>
                </c:pt>
                <c:pt idx="71">
                  <c:v>may-18</c:v>
                </c:pt>
                <c:pt idx="72">
                  <c:v>jun-18</c:v>
                </c:pt>
                <c:pt idx="73">
                  <c:v>jul-18</c:v>
                </c:pt>
                <c:pt idx="74">
                  <c:v>ago-18</c:v>
                </c:pt>
                <c:pt idx="75">
                  <c:v>sept-18</c:v>
                </c:pt>
                <c:pt idx="76">
                  <c:v>oct-18</c:v>
                </c:pt>
                <c:pt idx="77">
                  <c:v>nov-18</c:v>
                </c:pt>
                <c:pt idx="78">
                  <c:v>dic-18</c:v>
                </c:pt>
                <c:pt idx="79">
                  <c:v>ene-19</c:v>
                </c:pt>
                <c:pt idx="80">
                  <c:v>feb-19</c:v>
                </c:pt>
                <c:pt idx="81">
                  <c:v>mar-19</c:v>
                </c:pt>
                <c:pt idx="82">
                  <c:v>abr-19</c:v>
                </c:pt>
                <c:pt idx="83">
                  <c:v>may-19</c:v>
                </c:pt>
                <c:pt idx="84">
                  <c:v>jun-19</c:v>
                </c:pt>
                <c:pt idx="85">
                  <c:v>jul-19</c:v>
                </c:pt>
                <c:pt idx="86">
                  <c:v>ago-19</c:v>
                </c:pt>
                <c:pt idx="87">
                  <c:v>sept-19</c:v>
                </c:pt>
                <c:pt idx="88">
                  <c:v>oct-19</c:v>
                </c:pt>
                <c:pt idx="89">
                  <c:v>ene-20</c:v>
                </c:pt>
                <c:pt idx="90">
                  <c:v>feb-20</c:v>
                </c:pt>
                <c:pt idx="91">
                  <c:v>mar-20</c:v>
                </c:pt>
                <c:pt idx="92">
                  <c:v>abr-20</c:v>
                </c:pt>
                <c:pt idx="93">
                  <c:v>may-20</c:v>
                </c:pt>
                <c:pt idx="94">
                  <c:v>jun-20</c:v>
                </c:pt>
                <c:pt idx="95">
                  <c:v>jul-20</c:v>
                </c:pt>
                <c:pt idx="96">
                  <c:v>ago-20</c:v>
                </c:pt>
                <c:pt idx="97">
                  <c:v>sept-20</c:v>
                </c:pt>
                <c:pt idx="98">
                  <c:v>oct-20</c:v>
                </c:pt>
                <c:pt idx="99">
                  <c:v>nov-20</c:v>
                </c:pt>
                <c:pt idx="100">
                  <c:v>dic-20</c:v>
                </c:pt>
                <c:pt idx="101">
                  <c:v>ene-21</c:v>
                </c:pt>
                <c:pt idx="102">
                  <c:v>feb-21</c:v>
                </c:pt>
                <c:pt idx="103">
                  <c:v>mar-21</c:v>
                </c:pt>
                <c:pt idx="104">
                  <c:v>abr-21</c:v>
                </c:pt>
                <c:pt idx="105">
                  <c:v>may-21</c:v>
                </c:pt>
                <c:pt idx="106">
                  <c:v>jun-21</c:v>
                </c:pt>
                <c:pt idx="107">
                  <c:v>jul-21</c:v>
                </c:pt>
                <c:pt idx="108">
                  <c:v>ago-21</c:v>
                </c:pt>
                <c:pt idx="109">
                  <c:v>sept-21</c:v>
                </c:pt>
                <c:pt idx="110">
                  <c:v>oct-21</c:v>
                </c:pt>
                <c:pt idx="111">
                  <c:v>nov-21</c:v>
                </c:pt>
                <c:pt idx="112">
                  <c:v>dic-21</c:v>
                </c:pt>
                <c:pt idx="113">
                  <c:v>ene-22</c:v>
                </c:pt>
                <c:pt idx="114">
                  <c:v>feb-22</c:v>
                </c:pt>
                <c:pt idx="115">
                  <c:v>mar-22</c:v>
                </c:pt>
                <c:pt idx="116">
                  <c:v>abr-22</c:v>
                </c:pt>
                <c:pt idx="117">
                  <c:v>may-22</c:v>
                </c:pt>
                <c:pt idx="118">
                  <c:v>jun-22</c:v>
                </c:pt>
                <c:pt idx="119">
                  <c:v>jul-22</c:v>
                </c:pt>
                <c:pt idx="120">
                  <c:v>ago-22</c:v>
                </c:pt>
                <c:pt idx="121">
                  <c:v>sept-22</c:v>
                </c:pt>
                <c:pt idx="122">
                  <c:v>oct-22</c:v>
                </c:pt>
                <c:pt idx="123">
                  <c:v>nov-22</c:v>
                </c:pt>
                <c:pt idx="124">
                  <c:v>dic-22</c:v>
                </c:pt>
                <c:pt idx="125">
                  <c:v>ene-23</c:v>
                </c:pt>
                <c:pt idx="126">
                  <c:v>feb-23</c:v>
                </c:pt>
                <c:pt idx="127">
                  <c:v>mar-23</c:v>
                </c:pt>
                <c:pt idx="128">
                  <c:v>abr-23</c:v>
                </c:pt>
                <c:pt idx="129">
                  <c:v>may-23 (2)</c:v>
                </c:pt>
                <c:pt idx="130">
                  <c:v>jun-23 (2)</c:v>
                </c:pt>
                <c:pt idx="131">
                  <c:v>jul-23 (2)</c:v>
                </c:pt>
                <c:pt idx="132">
                  <c:v>ago-23 (2)</c:v>
                </c:pt>
                <c:pt idx="133">
                  <c:v>sep-23 (2)</c:v>
                </c:pt>
                <c:pt idx="134">
                  <c:v>oct-23 (2)</c:v>
                </c:pt>
                <c:pt idx="135">
                  <c:v>nov-23 (2)</c:v>
                </c:pt>
                <c:pt idx="136">
                  <c:v>dic-23 (2)</c:v>
                </c:pt>
                <c:pt idx="137">
                  <c:v>ene-24</c:v>
                </c:pt>
                <c:pt idx="138">
                  <c:v>feb-24</c:v>
                </c:pt>
                <c:pt idx="139">
                  <c:v>mar-24</c:v>
                </c:pt>
                <c:pt idx="140">
                  <c:v>abr-24</c:v>
                </c:pt>
                <c:pt idx="141">
                  <c:v>may-24</c:v>
                </c:pt>
                <c:pt idx="142">
                  <c:v>jun-24</c:v>
                </c:pt>
                <c:pt idx="143">
                  <c:v>jul-24</c:v>
                </c:pt>
                <c:pt idx="144">
                  <c:v>ago-24</c:v>
                </c:pt>
                <c:pt idx="145">
                  <c:v>sept-24</c:v>
                </c:pt>
                <c:pt idx="146">
                  <c:v>oct-24</c:v>
                </c:pt>
                <c:pt idx="147">
                  <c:v>nov-24</c:v>
                </c:pt>
                <c:pt idx="148">
                  <c:v>dic-24</c:v>
                </c:pt>
                <c:pt idx="149">
                  <c:v>ene-25</c:v>
                </c:pt>
                <c:pt idx="150">
                  <c:v>feb-25</c:v>
                </c:pt>
                <c:pt idx="151">
                  <c:v>mar-25</c:v>
                </c:pt>
                <c:pt idx="152">
                  <c:v>abr-25</c:v>
                </c:pt>
                <c:pt idx="153">
                  <c:v>may-25</c:v>
                </c:pt>
                <c:pt idx="154">
                  <c:v>jun-25</c:v>
                </c:pt>
                <c:pt idx="155">
                  <c:v>jul-25</c:v>
                </c:pt>
                <c:pt idx="156">
                  <c:v>ago-25</c:v>
                </c:pt>
                <c:pt idx="157">
                  <c:v>sept-25</c:v>
                </c:pt>
                <c:pt idx="158">
                  <c:v>oct-25</c:v>
                </c:pt>
                <c:pt idx="159">
                  <c:v>nov-25</c:v>
                </c:pt>
                <c:pt idx="160">
                  <c:v>dic-25</c:v>
                </c:pt>
              </c:strCache>
            </c:strRef>
          </c:cat>
          <c:val>
            <c:numRef>
              <c:f>('G7'!$C$5:$C$93,'G7'!$C$96:$C$167)</c:f>
              <c:numCache>
                <c:formatCode>0.0%</c:formatCode>
                <c:ptCount val="161"/>
                <c:pt idx="0">
                  <c:v>0.83089999999999997</c:v>
                </c:pt>
                <c:pt idx="1">
                  <c:v>0.84209999999999996</c:v>
                </c:pt>
                <c:pt idx="2">
                  <c:v>0.83764402800000004</c:v>
                </c:pt>
                <c:pt idx="3">
                  <c:v>0.78475500300000001</c:v>
                </c:pt>
                <c:pt idx="4">
                  <c:v>0.79801428100000005</c:v>
                </c:pt>
                <c:pt idx="5">
                  <c:v>0.79661844699999995</c:v>
                </c:pt>
                <c:pt idx="6">
                  <c:v>0.82140000000000002</c:v>
                </c:pt>
                <c:pt idx="7">
                  <c:v>0.828665871</c:v>
                </c:pt>
                <c:pt idx="8">
                  <c:v>0.86300474969558105</c:v>
                </c:pt>
                <c:pt idx="9">
                  <c:v>0.85160278852699989</c:v>
                </c:pt>
                <c:pt idx="10">
                  <c:v>0.84562240621994478</c:v>
                </c:pt>
                <c:pt idx="11">
                  <c:v>0.83005215735810711</c:v>
                </c:pt>
                <c:pt idx="12">
                  <c:v>0.83220997341778646</c:v>
                </c:pt>
                <c:pt idx="13">
                  <c:v>0.83567744447763681</c:v>
                </c:pt>
                <c:pt idx="14">
                  <c:v>0.82700357481132936</c:v>
                </c:pt>
                <c:pt idx="15">
                  <c:v>0.83839081169757235</c:v>
                </c:pt>
                <c:pt idx="16">
                  <c:v>0.82634114074580867</c:v>
                </c:pt>
                <c:pt idx="17">
                  <c:v>0.82044006268856629</c:v>
                </c:pt>
                <c:pt idx="18">
                  <c:v>0.81029869084438422</c:v>
                </c:pt>
                <c:pt idx="19">
                  <c:v>0.82357116949064724</c:v>
                </c:pt>
                <c:pt idx="20">
                  <c:v>0.83607422193254033</c:v>
                </c:pt>
                <c:pt idx="21">
                  <c:v>0.79561538375308594</c:v>
                </c:pt>
                <c:pt idx="22">
                  <c:v>0.79991980368501192</c:v>
                </c:pt>
                <c:pt idx="23">
                  <c:v>0.79613406134236908</c:v>
                </c:pt>
                <c:pt idx="24">
                  <c:v>0.7903547536615344</c:v>
                </c:pt>
                <c:pt idx="25">
                  <c:v>0.80182890186907863</c:v>
                </c:pt>
                <c:pt idx="26">
                  <c:v>0.80131950606100544</c:v>
                </c:pt>
                <c:pt idx="27">
                  <c:v>0.8005912267182923</c:v>
                </c:pt>
                <c:pt idx="28">
                  <c:v>0.79833955510561949</c:v>
                </c:pt>
                <c:pt idx="29">
                  <c:v>0.80058278689557916</c:v>
                </c:pt>
                <c:pt idx="30">
                  <c:v>0.79573912055448248</c:v>
                </c:pt>
                <c:pt idx="31">
                  <c:v>0.79077490466236577</c:v>
                </c:pt>
                <c:pt idx="32">
                  <c:v>0.79260576013568607</c:v>
                </c:pt>
                <c:pt idx="33">
                  <c:v>0.80043459875128375</c:v>
                </c:pt>
                <c:pt idx="34">
                  <c:v>0.80289640702292331</c:v>
                </c:pt>
                <c:pt idx="35">
                  <c:v>0.80506317624328738</c:v>
                </c:pt>
                <c:pt idx="36">
                  <c:v>0.80380409932949715</c:v>
                </c:pt>
                <c:pt idx="37">
                  <c:v>0.80482792735743647</c:v>
                </c:pt>
                <c:pt idx="38">
                  <c:v>0.80044062715272768</c:v>
                </c:pt>
                <c:pt idx="39">
                  <c:v>0.78898132536797949</c:v>
                </c:pt>
                <c:pt idx="40">
                  <c:v>0.7920159484942072</c:v>
                </c:pt>
                <c:pt idx="41">
                  <c:v>0.796166185208671</c:v>
                </c:pt>
                <c:pt idx="42">
                  <c:v>0.79511772728655961</c:v>
                </c:pt>
                <c:pt idx="43">
                  <c:v>0.7915820234863602</c:v>
                </c:pt>
                <c:pt idx="44">
                  <c:v>0.8012559296288787</c:v>
                </c:pt>
                <c:pt idx="45">
                  <c:v>0.79237532174882253</c:v>
                </c:pt>
                <c:pt idx="46">
                  <c:v>0.79767870827200593</c:v>
                </c:pt>
                <c:pt idx="47">
                  <c:v>0.81108470675582223</c:v>
                </c:pt>
                <c:pt idx="48">
                  <c:v>0.80891627973991087</c:v>
                </c:pt>
                <c:pt idx="49">
                  <c:v>0.80658658499469438</c:v>
                </c:pt>
                <c:pt idx="50">
                  <c:v>0.80589174472128355</c:v>
                </c:pt>
                <c:pt idx="51">
                  <c:v>0.79703371292262415</c:v>
                </c:pt>
                <c:pt idx="52">
                  <c:v>0.80347740643984333</c:v>
                </c:pt>
                <c:pt idx="53">
                  <c:v>0.80877154114566518</c:v>
                </c:pt>
                <c:pt idx="54">
                  <c:v>0.79482518701402927</c:v>
                </c:pt>
                <c:pt idx="55">
                  <c:v>0.80287642104910673</c:v>
                </c:pt>
                <c:pt idx="56">
                  <c:v>0.80755804504428197</c:v>
                </c:pt>
                <c:pt idx="57">
                  <c:v>0.79638217097218855</c:v>
                </c:pt>
                <c:pt idx="58">
                  <c:v>0.79574213723568887</c:v>
                </c:pt>
                <c:pt idx="59">
                  <c:v>0.79884108434455137</c:v>
                </c:pt>
                <c:pt idx="60">
                  <c:v>0.79597625047222531</c:v>
                </c:pt>
                <c:pt idx="61">
                  <c:v>0.78951436200840119</c:v>
                </c:pt>
                <c:pt idx="62">
                  <c:v>0.79478637968252741</c:v>
                </c:pt>
                <c:pt idx="63">
                  <c:v>0.79453783633701858</c:v>
                </c:pt>
                <c:pt idx="64">
                  <c:v>0.80151349631112045</c:v>
                </c:pt>
                <c:pt idx="65">
                  <c:v>0.7964383845715175</c:v>
                </c:pt>
                <c:pt idx="66">
                  <c:v>0.79824592017276408</c:v>
                </c:pt>
                <c:pt idx="67">
                  <c:v>0.79909079967236407</c:v>
                </c:pt>
                <c:pt idx="68">
                  <c:v>0.80157486927605237</c:v>
                </c:pt>
                <c:pt idx="69">
                  <c:v>0.79366019236992313</c:v>
                </c:pt>
                <c:pt idx="70">
                  <c:v>0.79379974566696554</c:v>
                </c:pt>
                <c:pt idx="71">
                  <c:v>0.79818418796429824</c:v>
                </c:pt>
                <c:pt idx="72">
                  <c:v>0.78085565947588187</c:v>
                </c:pt>
                <c:pt idx="73">
                  <c:v>0.79135695940390027</c:v>
                </c:pt>
                <c:pt idx="74">
                  <c:v>0.79200745088419422</c:v>
                </c:pt>
                <c:pt idx="75">
                  <c:v>0.78417003217357351</c:v>
                </c:pt>
                <c:pt idx="76">
                  <c:v>0.78417129776896255</c:v>
                </c:pt>
                <c:pt idx="77">
                  <c:v>0.77866853809491787</c:v>
                </c:pt>
                <c:pt idx="78">
                  <c:v>0.78338907959980053</c:v>
                </c:pt>
                <c:pt idx="79">
                  <c:v>0.79582902998586913</c:v>
                </c:pt>
                <c:pt idx="80">
                  <c:v>0.80268444699404473</c:v>
                </c:pt>
                <c:pt idx="81">
                  <c:v>0.80062261452509542</c:v>
                </c:pt>
                <c:pt idx="82">
                  <c:v>0.81663874175492179</c:v>
                </c:pt>
                <c:pt idx="83">
                  <c:v>0.82450696795747391</c:v>
                </c:pt>
                <c:pt idx="84">
                  <c:v>0.82357551080744429</c:v>
                </c:pt>
                <c:pt idx="85">
                  <c:v>0.84898671075539522</c:v>
                </c:pt>
                <c:pt idx="86">
                  <c:v>0.85263614709221347</c:v>
                </c:pt>
                <c:pt idx="87">
                  <c:v>0.85404262803392528</c:v>
                </c:pt>
                <c:pt idx="88">
                  <c:v>0.85368319618479238</c:v>
                </c:pt>
                <c:pt idx="89" formatCode="0.00%">
                  <c:v>0.86226450325788917</c:v>
                </c:pt>
                <c:pt idx="90" formatCode="0.00%">
                  <c:v>0.86985416282074945</c:v>
                </c:pt>
                <c:pt idx="91" formatCode="0.00%">
                  <c:v>0.8617218048380787</c:v>
                </c:pt>
                <c:pt idx="92" formatCode="0.00%">
                  <c:v>0.88988598974180932</c:v>
                </c:pt>
                <c:pt idx="93" formatCode="0.00%">
                  <c:v>0.90626229311741735</c:v>
                </c:pt>
                <c:pt idx="94" formatCode="0.00%">
                  <c:v>0.90285106188508268</c:v>
                </c:pt>
                <c:pt idx="95" formatCode="0.00%">
                  <c:v>0.90064529613083577</c:v>
                </c:pt>
                <c:pt idx="96" formatCode="0.00%">
                  <c:v>0.88876080979256178</c:v>
                </c:pt>
                <c:pt idx="97" formatCode="0.00%">
                  <c:v>0.86660504187362086</c:v>
                </c:pt>
                <c:pt idx="98" formatCode="0.00%">
                  <c:v>0.85973090845776456</c:v>
                </c:pt>
                <c:pt idx="99" formatCode="0.00%">
                  <c:v>0.85570799958155508</c:v>
                </c:pt>
                <c:pt idx="100" formatCode="0.00%">
                  <c:v>0.83441827402462521</c:v>
                </c:pt>
                <c:pt idx="101" formatCode="0.00%">
                  <c:v>0.84283282970372686</c:v>
                </c:pt>
                <c:pt idx="102" formatCode="0.00%">
                  <c:v>0.83937935694391796</c:v>
                </c:pt>
                <c:pt idx="103" formatCode="0.00%">
                  <c:v>0.85324156709302112</c:v>
                </c:pt>
                <c:pt idx="104" formatCode="0.00%">
                  <c:v>0.87510975680000447</c:v>
                </c:pt>
                <c:pt idx="105" formatCode="0.00%">
                  <c:v>0.8424166825600925</c:v>
                </c:pt>
                <c:pt idx="106" formatCode="0.00%">
                  <c:v>0.82475573748672415</c:v>
                </c:pt>
                <c:pt idx="107" formatCode="0.00%">
                  <c:v>0.83691999418533392</c:v>
                </c:pt>
                <c:pt idx="108" formatCode="0.00%">
                  <c:v>0.83729939125622577</c:v>
                </c:pt>
                <c:pt idx="109" formatCode="0.00%">
                  <c:v>0.80234154697779259</c:v>
                </c:pt>
                <c:pt idx="110" formatCode="0.00%">
                  <c:v>0.80327139972670347</c:v>
                </c:pt>
                <c:pt idx="111" formatCode="0.00%">
                  <c:v>0.79739451365069536</c:v>
                </c:pt>
                <c:pt idx="112" formatCode="0.00%">
                  <c:v>0.76871592621036977</c:v>
                </c:pt>
                <c:pt idx="113" formatCode="0.00%">
                  <c:v>0.80623859137567266</c:v>
                </c:pt>
                <c:pt idx="114" formatCode="0.00%">
                  <c:v>0.79900502520994299</c:v>
                </c:pt>
                <c:pt idx="115" formatCode="0.00%">
                  <c:v>0.78822232018567939</c:v>
                </c:pt>
                <c:pt idx="116" formatCode="0.00%">
                  <c:v>0.80969690175581188</c:v>
                </c:pt>
                <c:pt idx="117" formatCode="0.00%">
                  <c:v>0.80980095083851422</c:v>
                </c:pt>
                <c:pt idx="118" formatCode="0.00%">
                  <c:v>0.81825336353018407</c:v>
                </c:pt>
                <c:pt idx="119" formatCode="0.00%">
                  <c:v>0.80972135074647722</c:v>
                </c:pt>
                <c:pt idx="120" formatCode="0.00%">
                  <c:v>0.81198883125166788</c:v>
                </c:pt>
                <c:pt idx="121" formatCode="0.00%">
                  <c:v>0.80546846343991707</c:v>
                </c:pt>
                <c:pt idx="122" formatCode="0.00%">
                  <c:v>0.80117057954588333</c:v>
                </c:pt>
                <c:pt idx="123" formatCode="0.00%">
                  <c:v>0.81413106682365599</c:v>
                </c:pt>
                <c:pt idx="124" formatCode="0.00%">
                  <c:v>0.82937088693826866</c:v>
                </c:pt>
                <c:pt idx="125" formatCode="0.00%">
                  <c:v>0.850476338</c:v>
                </c:pt>
                <c:pt idx="126" formatCode="0.00%">
                  <c:v>0.86068530700000001</c:v>
                </c:pt>
                <c:pt idx="127" formatCode="0.00%">
                  <c:v>0.84814126099999998</c:v>
                </c:pt>
                <c:pt idx="128" formatCode="0.00%">
                  <c:v>0.848123022</c:v>
                </c:pt>
                <c:pt idx="129" formatCode="0.00%">
                  <c:v>0.84488471300000001</c:v>
                </c:pt>
                <c:pt idx="130" formatCode="0.00%">
                  <c:v>0.85805282400000005</c:v>
                </c:pt>
                <c:pt idx="131" formatCode="0.00%">
                  <c:v>0.85488557399999998</c:v>
                </c:pt>
                <c:pt idx="132" formatCode="0.00%">
                  <c:v>0.85529329899999995</c:v>
                </c:pt>
                <c:pt idx="133" formatCode="0.00%">
                  <c:v>0.85417110399999996</c:v>
                </c:pt>
                <c:pt idx="134" formatCode="0.00%">
                  <c:v>0.86168737200000001</c:v>
                </c:pt>
                <c:pt idx="135" formatCode="0.00%">
                  <c:v>0.85719892099999995</c:v>
                </c:pt>
                <c:pt idx="136" formatCode="0.00%">
                  <c:v>0.85516886299999995</c:v>
                </c:pt>
                <c:pt idx="137" formatCode="0.00%">
                  <c:v>0.86395906</c:v>
                </c:pt>
                <c:pt idx="138" formatCode="0.00%">
                  <c:v>0.870190994</c:v>
                </c:pt>
                <c:pt idx="139" formatCode="0.00%">
                  <c:v>0.86315923500000002</c:v>
                </c:pt>
                <c:pt idx="140" formatCode="0.00%">
                  <c:v>0.85912286100000002</c:v>
                </c:pt>
                <c:pt idx="141" formatCode="0.00%">
                  <c:v>0.86168498299999996</c:v>
                </c:pt>
                <c:pt idx="142" formatCode="0.00%">
                  <c:v>0.85615723099999996</c:v>
                </c:pt>
                <c:pt idx="143" formatCode="0.00%">
                  <c:v>0.85807374820000004</c:v>
                </c:pt>
                <c:pt idx="144" formatCode="0.00%">
                  <c:v>0.85862797069999997</c:v>
                </c:pt>
                <c:pt idx="145" formatCode="0.00%">
                  <c:v>0.85987970160000005</c:v>
                </c:pt>
                <c:pt idx="146" formatCode="0.00%">
                  <c:v>0.85280811379999999</c:v>
                </c:pt>
                <c:pt idx="147" formatCode="0.00%">
                  <c:v>0.84571672909999995</c:v>
                </c:pt>
                <c:pt idx="148" formatCode="0.00%">
                  <c:v>0.83865424820000001</c:v>
                </c:pt>
                <c:pt idx="149" formatCode="0.00%">
                  <c:v>0.8373538342021718</c:v>
                </c:pt>
                <c:pt idx="150" formatCode="0.00%">
                  <c:v>0.85922571009814286</c:v>
                </c:pt>
                <c:pt idx="151" formatCode="0.00%">
                  <c:v>0.83807329966628274</c:v>
                </c:pt>
                <c:pt idx="152" formatCode="0.00%">
                  <c:v>0.84393697393773448</c:v>
                </c:pt>
                <c:pt idx="153" formatCode="0.00%">
                  <c:v>0.84156687103893268</c:v>
                </c:pt>
                <c:pt idx="154" formatCode="0.00%">
                  <c:v>0.84305319075850726</c:v>
                </c:pt>
                <c:pt idx="155" formatCode="0.00%">
                  <c:v>0.83409370435852104</c:v>
                </c:pt>
                <c:pt idx="156" formatCode="0.00%">
                  <c:v>0.81872163538062848</c:v>
                </c:pt>
                <c:pt idx="157" formatCode="0.00%">
                  <c:v>0.82418040467620091</c:v>
                </c:pt>
                <c:pt idx="158" formatCode="0.00%">
                  <c:v>0.82432945125947044</c:v>
                </c:pt>
                <c:pt idx="159" formatCode="0.00%">
                  <c:v>0.84600595981928295</c:v>
                </c:pt>
                <c:pt idx="160" formatCode="0.00%">
                  <c:v>0.86605868248534323</c:v>
                </c:pt>
              </c:numCache>
            </c:numRef>
          </c:val>
          <c:smooth val="0"/>
          <c:extLst>
            <c:ext xmlns:c16="http://schemas.microsoft.com/office/drawing/2014/chart" uri="{C3380CC4-5D6E-409C-BE32-E72D297353CC}">
              <c16:uniqueId val="{00000002-14D7-42B8-8DA7-0CD9E9775350}"/>
            </c:ext>
          </c:extLst>
        </c:ser>
        <c:ser>
          <c:idx val="1"/>
          <c:order val="1"/>
          <c:tx>
            <c:strRef>
              <c:f>'G7'!$D$4</c:f>
              <c:strCache>
                <c:ptCount val="1"/>
                <c:pt idx="0">
                  <c:v>U3 Vule</c:v>
                </c:pt>
              </c:strCache>
            </c:strRef>
          </c:tx>
          <c:cat>
            <c:strRef>
              <c:f>('G7'!$B$5:$B$93,'G7'!$B$96:$B$167)</c:f>
              <c:strCache>
                <c:ptCount val="161"/>
                <c:pt idx="0">
                  <c:v>jun-12</c:v>
                </c:pt>
                <c:pt idx="1">
                  <c:v>jul-12</c:v>
                </c:pt>
                <c:pt idx="2">
                  <c:v>ago-12</c:v>
                </c:pt>
                <c:pt idx="3">
                  <c:v>sept-12</c:v>
                </c:pt>
                <c:pt idx="4">
                  <c:v>oct-12</c:v>
                </c:pt>
                <c:pt idx="5">
                  <c:v>nov-12</c:v>
                </c:pt>
                <c:pt idx="6">
                  <c:v>dic-12</c:v>
                </c:pt>
                <c:pt idx="7">
                  <c:v>ene-13</c:v>
                </c:pt>
                <c:pt idx="8">
                  <c:v>feb-13</c:v>
                </c:pt>
                <c:pt idx="9">
                  <c:v>mar-13</c:v>
                </c:pt>
                <c:pt idx="10">
                  <c:v>abr-13</c:v>
                </c:pt>
                <c:pt idx="11">
                  <c:v>may-13</c:v>
                </c:pt>
                <c:pt idx="12">
                  <c:v>jun-13</c:v>
                </c:pt>
                <c:pt idx="13">
                  <c:v>jul-13</c:v>
                </c:pt>
                <c:pt idx="14">
                  <c:v>ago-13</c:v>
                </c:pt>
                <c:pt idx="15">
                  <c:v>sept-13</c:v>
                </c:pt>
                <c:pt idx="16">
                  <c:v>oct-13</c:v>
                </c:pt>
                <c:pt idx="17">
                  <c:v>nov-13</c:v>
                </c:pt>
                <c:pt idx="18">
                  <c:v>dic-13</c:v>
                </c:pt>
                <c:pt idx="19">
                  <c:v>ene-14</c:v>
                </c:pt>
                <c:pt idx="20">
                  <c:v>feb-14</c:v>
                </c:pt>
                <c:pt idx="21">
                  <c:v>mar-14</c:v>
                </c:pt>
                <c:pt idx="22">
                  <c:v>abr-14</c:v>
                </c:pt>
                <c:pt idx="23">
                  <c:v>may-14</c:v>
                </c:pt>
                <c:pt idx="24">
                  <c:v>jun-14</c:v>
                </c:pt>
                <c:pt idx="25">
                  <c:v>jul-14</c:v>
                </c:pt>
                <c:pt idx="26">
                  <c:v>ago-14</c:v>
                </c:pt>
                <c:pt idx="27">
                  <c:v>sept-14</c:v>
                </c:pt>
                <c:pt idx="28">
                  <c:v>oct-14</c:v>
                </c:pt>
                <c:pt idx="29">
                  <c:v>nov-14</c:v>
                </c:pt>
                <c:pt idx="30">
                  <c:v>dic-14</c:v>
                </c:pt>
                <c:pt idx="31">
                  <c:v>ene-15</c:v>
                </c:pt>
                <c:pt idx="32">
                  <c:v>feb-15</c:v>
                </c:pt>
                <c:pt idx="33">
                  <c:v>mar-15</c:v>
                </c:pt>
                <c:pt idx="34">
                  <c:v>abr-15</c:v>
                </c:pt>
                <c:pt idx="35">
                  <c:v>may-15</c:v>
                </c:pt>
                <c:pt idx="36">
                  <c:v>jun-15</c:v>
                </c:pt>
                <c:pt idx="37">
                  <c:v>jul-15</c:v>
                </c:pt>
                <c:pt idx="38">
                  <c:v>ago-15</c:v>
                </c:pt>
                <c:pt idx="39">
                  <c:v>sept-15</c:v>
                </c:pt>
                <c:pt idx="40">
                  <c:v>oct-15</c:v>
                </c:pt>
                <c:pt idx="41">
                  <c:v>nov-15</c:v>
                </c:pt>
                <c:pt idx="42">
                  <c:v>dic-15</c:v>
                </c:pt>
                <c:pt idx="43">
                  <c:v>ene-16</c:v>
                </c:pt>
                <c:pt idx="44">
                  <c:v>feb-16</c:v>
                </c:pt>
                <c:pt idx="45">
                  <c:v>mar-16</c:v>
                </c:pt>
                <c:pt idx="46">
                  <c:v>abr-16</c:v>
                </c:pt>
                <c:pt idx="47">
                  <c:v>may-16</c:v>
                </c:pt>
                <c:pt idx="48">
                  <c:v>jun-16</c:v>
                </c:pt>
                <c:pt idx="49">
                  <c:v>jul-16</c:v>
                </c:pt>
                <c:pt idx="50">
                  <c:v>ago-16</c:v>
                </c:pt>
                <c:pt idx="51">
                  <c:v>sept-16</c:v>
                </c:pt>
                <c:pt idx="52">
                  <c:v>oct-16</c:v>
                </c:pt>
                <c:pt idx="53">
                  <c:v>nov-16</c:v>
                </c:pt>
                <c:pt idx="54">
                  <c:v>dic-16</c:v>
                </c:pt>
                <c:pt idx="55">
                  <c:v>ene-17</c:v>
                </c:pt>
                <c:pt idx="56">
                  <c:v>feb-17</c:v>
                </c:pt>
                <c:pt idx="57">
                  <c:v>mar-17</c:v>
                </c:pt>
                <c:pt idx="58">
                  <c:v>abr-17</c:v>
                </c:pt>
                <c:pt idx="59">
                  <c:v>may-17</c:v>
                </c:pt>
                <c:pt idx="60">
                  <c:v>jun-17</c:v>
                </c:pt>
                <c:pt idx="61">
                  <c:v>jul-17</c:v>
                </c:pt>
                <c:pt idx="62">
                  <c:v>ago-17</c:v>
                </c:pt>
                <c:pt idx="63">
                  <c:v>sept-17</c:v>
                </c:pt>
                <c:pt idx="64">
                  <c:v>oct-17</c:v>
                </c:pt>
                <c:pt idx="65">
                  <c:v>nov-17</c:v>
                </c:pt>
                <c:pt idx="66">
                  <c:v>dic-17</c:v>
                </c:pt>
                <c:pt idx="67">
                  <c:v>ene-18</c:v>
                </c:pt>
                <c:pt idx="68">
                  <c:v>feb-18</c:v>
                </c:pt>
                <c:pt idx="69">
                  <c:v>mar-18</c:v>
                </c:pt>
                <c:pt idx="70">
                  <c:v>abr-18</c:v>
                </c:pt>
                <c:pt idx="71">
                  <c:v>may-18</c:v>
                </c:pt>
                <c:pt idx="72">
                  <c:v>jun-18</c:v>
                </c:pt>
                <c:pt idx="73">
                  <c:v>jul-18</c:v>
                </c:pt>
                <c:pt idx="74">
                  <c:v>ago-18</c:v>
                </c:pt>
                <c:pt idx="75">
                  <c:v>sept-18</c:v>
                </c:pt>
                <c:pt idx="76">
                  <c:v>oct-18</c:v>
                </c:pt>
                <c:pt idx="77">
                  <c:v>nov-18</c:v>
                </c:pt>
                <c:pt idx="78">
                  <c:v>dic-18</c:v>
                </c:pt>
                <c:pt idx="79">
                  <c:v>ene-19</c:v>
                </c:pt>
                <c:pt idx="80">
                  <c:v>feb-19</c:v>
                </c:pt>
                <c:pt idx="81">
                  <c:v>mar-19</c:v>
                </c:pt>
                <c:pt idx="82">
                  <c:v>abr-19</c:v>
                </c:pt>
                <c:pt idx="83">
                  <c:v>may-19</c:v>
                </c:pt>
                <c:pt idx="84">
                  <c:v>jun-19</c:v>
                </c:pt>
                <c:pt idx="85">
                  <c:v>jul-19</c:v>
                </c:pt>
                <c:pt idx="86">
                  <c:v>ago-19</c:v>
                </c:pt>
                <c:pt idx="87">
                  <c:v>sept-19</c:v>
                </c:pt>
                <c:pt idx="88">
                  <c:v>oct-19</c:v>
                </c:pt>
                <c:pt idx="89">
                  <c:v>ene-20</c:v>
                </c:pt>
                <c:pt idx="90">
                  <c:v>feb-20</c:v>
                </c:pt>
                <c:pt idx="91">
                  <c:v>mar-20</c:v>
                </c:pt>
                <c:pt idx="92">
                  <c:v>abr-20</c:v>
                </c:pt>
                <c:pt idx="93">
                  <c:v>may-20</c:v>
                </c:pt>
                <c:pt idx="94">
                  <c:v>jun-20</c:v>
                </c:pt>
                <c:pt idx="95">
                  <c:v>jul-20</c:v>
                </c:pt>
                <c:pt idx="96">
                  <c:v>ago-20</c:v>
                </c:pt>
                <c:pt idx="97">
                  <c:v>sept-20</c:v>
                </c:pt>
                <c:pt idx="98">
                  <c:v>oct-20</c:v>
                </c:pt>
                <c:pt idx="99">
                  <c:v>nov-20</c:v>
                </c:pt>
                <c:pt idx="100">
                  <c:v>dic-20</c:v>
                </c:pt>
                <c:pt idx="101">
                  <c:v>ene-21</c:v>
                </c:pt>
                <c:pt idx="102">
                  <c:v>feb-21</c:v>
                </c:pt>
                <c:pt idx="103">
                  <c:v>mar-21</c:v>
                </c:pt>
                <c:pt idx="104">
                  <c:v>abr-21</c:v>
                </c:pt>
                <c:pt idx="105">
                  <c:v>may-21</c:v>
                </c:pt>
                <c:pt idx="106">
                  <c:v>jun-21</c:v>
                </c:pt>
                <c:pt idx="107">
                  <c:v>jul-21</c:v>
                </c:pt>
                <c:pt idx="108">
                  <c:v>ago-21</c:v>
                </c:pt>
                <c:pt idx="109">
                  <c:v>sept-21</c:v>
                </c:pt>
                <c:pt idx="110">
                  <c:v>oct-21</c:v>
                </c:pt>
                <c:pt idx="111">
                  <c:v>nov-21</c:v>
                </c:pt>
                <c:pt idx="112">
                  <c:v>dic-21</c:v>
                </c:pt>
                <c:pt idx="113">
                  <c:v>ene-22</c:v>
                </c:pt>
                <c:pt idx="114">
                  <c:v>feb-22</c:v>
                </c:pt>
                <c:pt idx="115">
                  <c:v>mar-22</c:v>
                </c:pt>
                <c:pt idx="116">
                  <c:v>abr-22</c:v>
                </c:pt>
                <c:pt idx="117">
                  <c:v>may-22</c:v>
                </c:pt>
                <c:pt idx="118">
                  <c:v>jun-22</c:v>
                </c:pt>
                <c:pt idx="119">
                  <c:v>jul-22</c:v>
                </c:pt>
                <c:pt idx="120">
                  <c:v>ago-22</c:v>
                </c:pt>
                <c:pt idx="121">
                  <c:v>sept-22</c:v>
                </c:pt>
                <c:pt idx="122">
                  <c:v>oct-22</c:v>
                </c:pt>
                <c:pt idx="123">
                  <c:v>nov-22</c:v>
                </c:pt>
                <c:pt idx="124">
                  <c:v>dic-22</c:v>
                </c:pt>
                <c:pt idx="125">
                  <c:v>ene-23</c:v>
                </c:pt>
                <c:pt idx="126">
                  <c:v>feb-23</c:v>
                </c:pt>
                <c:pt idx="127">
                  <c:v>mar-23</c:v>
                </c:pt>
                <c:pt idx="128">
                  <c:v>abr-23</c:v>
                </c:pt>
                <c:pt idx="129">
                  <c:v>may-23 (2)</c:v>
                </c:pt>
                <c:pt idx="130">
                  <c:v>jun-23 (2)</c:v>
                </c:pt>
                <c:pt idx="131">
                  <c:v>jul-23 (2)</c:v>
                </c:pt>
                <c:pt idx="132">
                  <c:v>ago-23 (2)</c:v>
                </c:pt>
                <c:pt idx="133">
                  <c:v>sep-23 (2)</c:v>
                </c:pt>
                <c:pt idx="134">
                  <c:v>oct-23 (2)</c:v>
                </c:pt>
                <c:pt idx="135">
                  <c:v>nov-23 (2)</c:v>
                </c:pt>
                <c:pt idx="136">
                  <c:v>dic-23 (2)</c:v>
                </c:pt>
                <c:pt idx="137">
                  <c:v>ene-24</c:v>
                </c:pt>
                <c:pt idx="138">
                  <c:v>feb-24</c:v>
                </c:pt>
                <c:pt idx="139">
                  <c:v>mar-24</c:v>
                </c:pt>
                <c:pt idx="140">
                  <c:v>abr-24</c:v>
                </c:pt>
                <c:pt idx="141">
                  <c:v>may-24</c:v>
                </c:pt>
                <c:pt idx="142">
                  <c:v>jun-24</c:v>
                </c:pt>
                <c:pt idx="143">
                  <c:v>jul-24</c:v>
                </c:pt>
                <c:pt idx="144">
                  <c:v>ago-24</c:v>
                </c:pt>
                <c:pt idx="145">
                  <c:v>sept-24</c:v>
                </c:pt>
                <c:pt idx="146">
                  <c:v>oct-24</c:v>
                </c:pt>
                <c:pt idx="147">
                  <c:v>nov-24</c:v>
                </c:pt>
                <c:pt idx="148">
                  <c:v>dic-24</c:v>
                </c:pt>
                <c:pt idx="149">
                  <c:v>ene-25</c:v>
                </c:pt>
                <c:pt idx="150">
                  <c:v>feb-25</c:v>
                </c:pt>
                <c:pt idx="151">
                  <c:v>mar-25</c:v>
                </c:pt>
                <c:pt idx="152">
                  <c:v>abr-25</c:v>
                </c:pt>
                <c:pt idx="153">
                  <c:v>may-25</c:v>
                </c:pt>
                <c:pt idx="154">
                  <c:v>jun-25</c:v>
                </c:pt>
                <c:pt idx="155">
                  <c:v>jul-25</c:v>
                </c:pt>
                <c:pt idx="156">
                  <c:v>ago-25</c:v>
                </c:pt>
                <c:pt idx="157">
                  <c:v>sept-25</c:v>
                </c:pt>
                <c:pt idx="158">
                  <c:v>oct-25</c:v>
                </c:pt>
                <c:pt idx="159">
                  <c:v>nov-25</c:v>
                </c:pt>
                <c:pt idx="160">
                  <c:v>dic-25</c:v>
                </c:pt>
              </c:strCache>
            </c:strRef>
          </c:cat>
          <c:val>
            <c:numRef>
              <c:f>('G7'!$D$5:$D$93,'G7'!$D$96:$D$167)</c:f>
              <c:numCache>
                <c:formatCode>0.0%</c:formatCode>
                <c:ptCount val="161"/>
                <c:pt idx="0">
                  <c:v>0.88749999999999996</c:v>
                </c:pt>
                <c:pt idx="1">
                  <c:v>0.86709999999999998</c:v>
                </c:pt>
                <c:pt idx="2">
                  <c:v>0.861516159</c:v>
                </c:pt>
                <c:pt idx="3">
                  <c:v>0.863551336</c:v>
                </c:pt>
                <c:pt idx="4">
                  <c:v>0.86379203100000002</c:v>
                </c:pt>
                <c:pt idx="5">
                  <c:v>0.86311869900000004</c:v>
                </c:pt>
                <c:pt idx="6">
                  <c:v>0.86209999999999998</c:v>
                </c:pt>
                <c:pt idx="7">
                  <c:v>0.86901551300000002</c:v>
                </c:pt>
                <c:pt idx="8">
                  <c:v>0.87134794102595003</c:v>
                </c:pt>
                <c:pt idx="9">
                  <c:v>0.85458634471229178</c:v>
                </c:pt>
                <c:pt idx="10">
                  <c:v>0.85391975683491494</c:v>
                </c:pt>
                <c:pt idx="11">
                  <c:v>0.85391402773483416</c:v>
                </c:pt>
                <c:pt idx="12">
                  <c:v>0.85148081706323875</c:v>
                </c:pt>
                <c:pt idx="13">
                  <c:v>0.85936486208479057</c:v>
                </c:pt>
                <c:pt idx="14">
                  <c:v>0.85494988173576036</c:v>
                </c:pt>
                <c:pt idx="15">
                  <c:v>0.85749478279459612</c:v>
                </c:pt>
                <c:pt idx="16">
                  <c:v>0.85215239884379068</c:v>
                </c:pt>
                <c:pt idx="17">
                  <c:v>0.8451344135384149</c:v>
                </c:pt>
                <c:pt idx="18">
                  <c:v>0.82763540560560778</c:v>
                </c:pt>
                <c:pt idx="19">
                  <c:v>0.84679152170914496</c:v>
                </c:pt>
                <c:pt idx="20">
                  <c:v>0.86071961012766063</c:v>
                </c:pt>
                <c:pt idx="21">
                  <c:v>0.83708267522448376</c:v>
                </c:pt>
                <c:pt idx="22">
                  <c:v>0.84258192022671174</c:v>
                </c:pt>
                <c:pt idx="23">
                  <c:v>0.85345963743450848</c:v>
                </c:pt>
                <c:pt idx="24">
                  <c:v>0.85971063125447544</c:v>
                </c:pt>
                <c:pt idx="25">
                  <c:v>0.87928342344130128</c:v>
                </c:pt>
                <c:pt idx="26">
                  <c:v>0.87957840052873049</c:v>
                </c:pt>
                <c:pt idx="27">
                  <c:v>0.86900902740211605</c:v>
                </c:pt>
                <c:pt idx="28">
                  <c:v>0.86810434556336191</c:v>
                </c:pt>
                <c:pt idx="29">
                  <c:v>0.86723639335313529</c:v>
                </c:pt>
                <c:pt idx="30">
                  <c:v>0.85594053927300839</c:v>
                </c:pt>
                <c:pt idx="31">
                  <c:v>0.85702868744716909</c:v>
                </c:pt>
                <c:pt idx="32">
                  <c:v>0.84661705006765897</c:v>
                </c:pt>
                <c:pt idx="33">
                  <c:v>0.85049210342164949</c:v>
                </c:pt>
                <c:pt idx="34">
                  <c:v>0.85736130402556232</c:v>
                </c:pt>
                <c:pt idx="35">
                  <c:v>0.86030477570206287</c:v>
                </c:pt>
                <c:pt idx="36">
                  <c:v>0.8644360453843305</c:v>
                </c:pt>
                <c:pt idx="37">
                  <c:v>0.86465448168361192</c:v>
                </c:pt>
                <c:pt idx="38">
                  <c:v>0.85321223402745217</c:v>
                </c:pt>
                <c:pt idx="39">
                  <c:v>0.84776277381042242</c:v>
                </c:pt>
                <c:pt idx="40">
                  <c:v>0.85350488928212243</c:v>
                </c:pt>
                <c:pt idx="41">
                  <c:v>0.85135335549205604</c:v>
                </c:pt>
                <c:pt idx="42">
                  <c:v>0.83690137281939403</c:v>
                </c:pt>
                <c:pt idx="43">
                  <c:v>0.84581286827841751</c:v>
                </c:pt>
                <c:pt idx="44">
                  <c:v>0.85103757582828843</c:v>
                </c:pt>
                <c:pt idx="45">
                  <c:v>0.8635589104530994</c:v>
                </c:pt>
                <c:pt idx="46">
                  <c:v>0.85874441483541031</c:v>
                </c:pt>
                <c:pt idx="47">
                  <c:v>0.85661817401387363</c:v>
                </c:pt>
                <c:pt idx="48">
                  <c:v>0.86177859039933169</c:v>
                </c:pt>
                <c:pt idx="49">
                  <c:v>0.85747077877425482</c:v>
                </c:pt>
                <c:pt idx="50">
                  <c:v>0.84637965151495331</c:v>
                </c:pt>
                <c:pt idx="51">
                  <c:v>0.84213651774827947</c:v>
                </c:pt>
                <c:pt idx="52">
                  <c:v>0.84905812108313483</c:v>
                </c:pt>
                <c:pt idx="53">
                  <c:v>0.84627973048975635</c:v>
                </c:pt>
                <c:pt idx="54">
                  <c:v>0.82557890274433898</c:v>
                </c:pt>
                <c:pt idx="55">
                  <c:v>0.75289845025477986</c:v>
                </c:pt>
                <c:pt idx="56">
                  <c:v>0.786589132593283</c:v>
                </c:pt>
                <c:pt idx="57">
                  <c:v>0.81388056872037917</c:v>
                </c:pt>
                <c:pt idx="58">
                  <c:v>0.82382730302211526</c:v>
                </c:pt>
                <c:pt idx="59">
                  <c:v>0.82831932485341508</c:v>
                </c:pt>
                <c:pt idx="60">
                  <c:v>0.83863426535751329</c:v>
                </c:pt>
                <c:pt idx="61">
                  <c:v>0.83546446245943784</c:v>
                </c:pt>
                <c:pt idx="62">
                  <c:v>0.84763610787187649</c:v>
                </c:pt>
                <c:pt idx="63">
                  <c:v>0.8383735029514976</c:v>
                </c:pt>
                <c:pt idx="64">
                  <c:v>0.84917328277442039</c:v>
                </c:pt>
                <c:pt idx="65">
                  <c:v>0.84409321348606492</c:v>
                </c:pt>
                <c:pt idx="66">
                  <c:v>0.83063704128532745</c:v>
                </c:pt>
                <c:pt idx="67">
                  <c:v>0.83812908788828366</c:v>
                </c:pt>
                <c:pt idx="68">
                  <c:v>0.82627211611487716</c:v>
                </c:pt>
                <c:pt idx="69">
                  <c:v>0.82645088543390599</c:v>
                </c:pt>
                <c:pt idx="70">
                  <c:v>0.82941799026322827</c:v>
                </c:pt>
                <c:pt idx="71">
                  <c:v>0.82939420054513069</c:v>
                </c:pt>
                <c:pt idx="72">
                  <c:v>0.82896488836722071</c:v>
                </c:pt>
                <c:pt idx="73">
                  <c:v>0.84327237273068822</c:v>
                </c:pt>
                <c:pt idx="74">
                  <c:v>0.83547103152513102</c:v>
                </c:pt>
                <c:pt idx="75">
                  <c:v>0.83540162975327226</c:v>
                </c:pt>
                <c:pt idx="76">
                  <c:v>0.84056204807504398</c:v>
                </c:pt>
                <c:pt idx="77">
                  <c:v>0.83756658774493187</c:v>
                </c:pt>
                <c:pt idx="78">
                  <c:v>0.83702113171924453</c:v>
                </c:pt>
                <c:pt idx="79">
                  <c:v>0.84800041699112472</c:v>
                </c:pt>
                <c:pt idx="80">
                  <c:v>0.84029890672540131</c:v>
                </c:pt>
                <c:pt idx="81">
                  <c:v>0.83828644442464195</c:v>
                </c:pt>
                <c:pt idx="82">
                  <c:v>0.83415437352723809</c:v>
                </c:pt>
                <c:pt idx="83">
                  <c:v>0.83817972024753318</c:v>
                </c:pt>
                <c:pt idx="84">
                  <c:v>0.84178793366457982</c:v>
                </c:pt>
                <c:pt idx="85">
                  <c:v>0.85150068767216458</c:v>
                </c:pt>
                <c:pt idx="86">
                  <c:v>0.85086364575096818</c:v>
                </c:pt>
                <c:pt idx="87">
                  <c:v>0.85628277509121531</c:v>
                </c:pt>
                <c:pt idx="88">
                  <c:v>0.85053541355533668</c:v>
                </c:pt>
                <c:pt idx="89" formatCode="0.00%">
                  <c:v>0.85377811145231219</c:v>
                </c:pt>
                <c:pt idx="90" formatCode="0.00%">
                  <c:v>0.86718661296307353</c:v>
                </c:pt>
                <c:pt idx="91" formatCode="0.00%">
                  <c:v>0.88458391333292985</c:v>
                </c:pt>
                <c:pt idx="92" formatCode="0.00%">
                  <c:v>0.88562151484958129</c:v>
                </c:pt>
                <c:pt idx="93" formatCode="0.00%">
                  <c:v>0.90527943989905157</c:v>
                </c:pt>
                <c:pt idx="94" formatCode="0.00%">
                  <c:v>0.90557841970564434</c:v>
                </c:pt>
                <c:pt idx="95" formatCode="0.00%">
                  <c:v>0.90617954956963642</c:v>
                </c:pt>
                <c:pt idx="96" formatCode="0.00%">
                  <c:v>0.90328463727910668</c:v>
                </c:pt>
                <c:pt idx="97" formatCode="0.00%">
                  <c:v>0.89125645756071203</c:v>
                </c:pt>
                <c:pt idx="98" formatCode="0.00%">
                  <c:v>0.88719897727969854</c:v>
                </c:pt>
                <c:pt idx="99" formatCode="0.00%">
                  <c:v>0.88258724169249347</c:v>
                </c:pt>
                <c:pt idx="100" formatCode="0.00%">
                  <c:v>0.86247011936655005</c:v>
                </c:pt>
                <c:pt idx="101" formatCode="0.00%">
                  <c:v>0.8797348671596823</c:v>
                </c:pt>
                <c:pt idx="102" formatCode="0.00%">
                  <c:v>0.88251138662630613</c:v>
                </c:pt>
                <c:pt idx="103" formatCode="0.00%">
                  <c:v>0.88328835208294365</c:v>
                </c:pt>
                <c:pt idx="104" formatCode="0.00%">
                  <c:v>0.89534868479977625</c:v>
                </c:pt>
                <c:pt idx="105" formatCode="0.00%">
                  <c:v>0.8763320300629569</c:v>
                </c:pt>
                <c:pt idx="106" formatCode="0.00%">
                  <c:v>0.88204560827325851</c:v>
                </c:pt>
                <c:pt idx="107" formatCode="0.00%">
                  <c:v>0.86021861339865424</c:v>
                </c:pt>
                <c:pt idx="108" formatCode="0.00%">
                  <c:v>0.86269216980535224</c:v>
                </c:pt>
                <c:pt idx="109" formatCode="0.00%">
                  <c:v>0.84489827447460308</c:v>
                </c:pt>
                <c:pt idx="110" formatCode="0.00%">
                  <c:v>0.84994310815755458</c:v>
                </c:pt>
                <c:pt idx="111" formatCode="0.00%">
                  <c:v>0.84679103470207029</c:v>
                </c:pt>
                <c:pt idx="112" formatCode="0.00%">
                  <c:v>0.81412178459023632</c:v>
                </c:pt>
                <c:pt idx="113" formatCode="0.00%">
                  <c:v>0.85079618526017953</c:v>
                </c:pt>
                <c:pt idx="114" formatCode="0.00%">
                  <c:v>0.84106600017437294</c:v>
                </c:pt>
                <c:pt idx="115" formatCode="0.00%">
                  <c:v>0.82092515644742003</c:v>
                </c:pt>
                <c:pt idx="116" formatCode="0.00%">
                  <c:v>0.83848847010628003</c:v>
                </c:pt>
                <c:pt idx="117" formatCode="0.00%">
                  <c:v>0.84914839012824816</c:v>
                </c:pt>
                <c:pt idx="118" formatCode="0.00%">
                  <c:v>0.84827198990292707</c:v>
                </c:pt>
                <c:pt idx="119" formatCode="0.00%">
                  <c:v>0.8527190043466002</c:v>
                </c:pt>
                <c:pt idx="120" formatCode="0.00%">
                  <c:v>0.85017946169485381</c:v>
                </c:pt>
                <c:pt idx="121" formatCode="0.00%">
                  <c:v>0.85028765368804005</c:v>
                </c:pt>
                <c:pt idx="122" formatCode="0.00%">
                  <c:v>0.86519114688128773</c:v>
                </c:pt>
                <c:pt idx="123" formatCode="0.00%">
                  <c:v>0.86898462221633199</c:v>
                </c:pt>
                <c:pt idx="124" formatCode="0.00%">
                  <c:v>0.85363409815744962</c:v>
                </c:pt>
                <c:pt idx="125" formatCode="0.00%">
                  <c:v>0.86515812000000003</c:v>
                </c:pt>
                <c:pt idx="126" formatCode="0.00%">
                  <c:v>0.856293058</c:v>
                </c:pt>
                <c:pt idx="127" formatCode="0.00%">
                  <c:v>0.85274905599999995</c:v>
                </c:pt>
                <c:pt idx="128" formatCode="0.00%">
                  <c:v>0.85171279799999999</c:v>
                </c:pt>
                <c:pt idx="129" formatCode="0.00%">
                  <c:v>0.85737761300000004</c:v>
                </c:pt>
                <c:pt idx="130" formatCode="0.00%">
                  <c:v>0.86301283100000004</c:v>
                </c:pt>
                <c:pt idx="131" formatCode="0.00%">
                  <c:v>0.86425782200000001</c:v>
                </c:pt>
                <c:pt idx="132" formatCode="0.00%">
                  <c:v>0.86376158000000003</c:v>
                </c:pt>
                <c:pt idx="133" formatCode="0.00%">
                  <c:v>0.86499325599999999</c:v>
                </c:pt>
                <c:pt idx="134" formatCode="0.00%">
                  <c:v>0.863446453</c:v>
                </c:pt>
                <c:pt idx="135" formatCode="0.00%">
                  <c:v>0.85862238300000004</c:v>
                </c:pt>
                <c:pt idx="136" formatCode="0.00%">
                  <c:v>0.845021209</c:v>
                </c:pt>
                <c:pt idx="137" formatCode="0.00%">
                  <c:v>0.84869302000000002</c:v>
                </c:pt>
                <c:pt idx="138" formatCode="0.00%">
                  <c:v>0.84807401699999996</c:v>
                </c:pt>
                <c:pt idx="139" formatCode="0.00%">
                  <c:v>0.85428188699999996</c:v>
                </c:pt>
                <c:pt idx="140" formatCode="0.00%">
                  <c:v>0.851673664</c:v>
                </c:pt>
                <c:pt idx="141" formatCode="0.00%">
                  <c:v>0.84228338300000005</c:v>
                </c:pt>
                <c:pt idx="142" formatCode="0.00%">
                  <c:v>0.84477452099999994</c:v>
                </c:pt>
                <c:pt idx="143" formatCode="0.00%">
                  <c:v>0.84993530669999995</c:v>
                </c:pt>
                <c:pt idx="144" formatCode="0.00%">
                  <c:v>0.85249839549999995</c:v>
                </c:pt>
                <c:pt idx="145" formatCode="0.00%">
                  <c:v>0.84449693879999999</c:v>
                </c:pt>
                <c:pt idx="146" formatCode="0.00%">
                  <c:v>0.83713350230000005</c:v>
                </c:pt>
                <c:pt idx="147" formatCode="0.00%">
                  <c:v>0.82899772559999996</c:v>
                </c:pt>
                <c:pt idx="148" formatCode="0.00%">
                  <c:v>0.82706192229999997</c:v>
                </c:pt>
                <c:pt idx="149" formatCode="0.00%">
                  <c:v>0.84259273443651594</c:v>
                </c:pt>
                <c:pt idx="150" formatCode="0.00%">
                  <c:v>0.81813827002177297</c:v>
                </c:pt>
                <c:pt idx="151" formatCode="0.00%">
                  <c:v>0.81710712434778876</c:v>
                </c:pt>
                <c:pt idx="152" formatCode="0.00%">
                  <c:v>0.83293731281495365</c:v>
                </c:pt>
                <c:pt idx="153" formatCode="0.00%">
                  <c:v>0.82719496427140415</c:v>
                </c:pt>
                <c:pt idx="154" formatCode="0.00%">
                  <c:v>0.83459118731271675</c:v>
                </c:pt>
                <c:pt idx="155" formatCode="0.00%">
                  <c:v>0.83643737589449629</c:v>
                </c:pt>
                <c:pt idx="156" formatCode="0.00%">
                  <c:v>0.82877500846198593</c:v>
                </c:pt>
                <c:pt idx="157" formatCode="0.00%">
                  <c:v>0.81987072754769685</c:v>
                </c:pt>
                <c:pt idx="158" formatCode="0.00%">
                  <c:v>0.82376609794200151</c:v>
                </c:pt>
                <c:pt idx="159" formatCode="0.00%">
                  <c:v>0.82390310847001458</c:v>
                </c:pt>
                <c:pt idx="160" formatCode="0.00%">
                  <c:v>0.83536857143271959</c:v>
                </c:pt>
              </c:numCache>
            </c:numRef>
          </c:val>
          <c:smooth val="0"/>
          <c:extLst>
            <c:ext xmlns:c16="http://schemas.microsoft.com/office/drawing/2014/chart" uri="{C3380CC4-5D6E-409C-BE32-E72D297353CC}">
              <c16:uniqueId val="{00000004-14D7-42B8-8DA7-0CD9E9775350}"/>
            </c:ext>
          </c:extLst>
        </c:ser>
        <c:ser>
          <c:idx val="2"/>
          <c:order val="2"/>
          <c:tx>
            <c:strRef>
              <c:f>'G7'!$E$4</c:f>
              <c:strCache>
                <c:ptCount val="1"/>
                <c:pt idx="0">
                  <c:v>U4 Express/VOY</c:v>
                </c:pt>
              </c:strCache>
            </c:strRef>
          </c:tx>
          <c:cat>
            <c:strRef>
              <c:f>('G7'!$B$5:$B$93,'G7'!$B$96:$B$167)</c:f>
              <c:strCache>
                <c:ptCount val="161"/>
                <c:pt idx="0">
                  <c:v>jun-12</c:v>
                </c:pt>
                <c:pt idx="1">
                  <c:v>jul-12</c:v>
                </c:pt>
                <c:pt idx="2">
                  <c:v>ago-12</c:v>
                </c:pt>
                <c:pt idx="3">
                  <c:v>sept-12</c:v>
                </c:pt>
                <c:pt idx="4">
                  <c:v>oct-12</c:v>
                </c:pt>
                <c:pt idx="5">
                  <c:v>nov-12</c:v>
                </c:pt>
                <c:pt idx="6">
                  <c:v>dic-12</c:v>
                </c:pt>
                <c:pt idx="7">
                  <c:v>ene-13</c:v>
                </c:pt>
                <c:pt idx="8">
                  <c:v>feb-13</c:v>
                </c:pt>
                <c:pt idx="9">
                  <c:v>mar-13</c:v>
                </c:pt>
                <c:pt idx="10">
                  <c:v>abr-13</c:v>
                </c:pt>
                <c:pt idx="11">
                  <c:v>may-13</c:v>
                </c:pt>
                <c:pt idx="12">
                  <c:v>jun-13</c:v>
                </c:pt>
                <c:pt idx="13">
                  <c:v>jul-13</c:v>
                </c:pt>
                <c:pt idx="14">
                  <c:v>ago-13</c:v>
                </c:pt>
                <c:pt idx="15">
                  <c:v>sept-13</c:v>
                </c:pt>
                <c:pt idx="16">
                  <c:v>oct-13</c:v>
                </c:pt>
                <c:pt idx="17">
                  <c:v>nov-13</c:v>
                </c:pt>
                <c:pt idx="18">
                  <c:v>dic-13</c:v>
                </c:pt>
                <c:pt idx="19">
                  <c:v>ene-14</c:v>
                </c:pt>
                <c:pt idx="20">
                  <c:v>feb-14</c:v>
                </c:pt>
                <c:pt idx="21">
                  <c:v>mar-14</c:v>
                </c:pt>
                <c:pt idx="22">
                  <c:v>abr-14</c:v>
                </c:pt>
                <c:pt idx="23">
                  <c:v>may-14</c:v>
                </c:pt>
                <c:pt idx="24">
                  <c:v>jun-14</c:v>
                </c:pt>
                <c:pt idx="25">
                  <c:v>jul-14</c:v>
                </c:pt>
                <c:pt idx="26">
                  <c:v>ago-14</c:v>
                </c:pt>
                <c:pt idx="27">
                  <c:v>sept-14</c:v>
                </c:pt>
                <c:pt idx="28">
                  <c:v>oct-14</c:v>
                </c:pt>
                <c:pt idx="29">
                  <c:v>nov-14</c:v>
                </c:pt>
                <c:pt idx="30">
                  <c:v>dic-14</c:v>
                </c:pt>
                <c:pt idx="31">
                  <c:v>ene-15</c:v>
                </c:pt>
                <c:pt idx="32">
                  <c:v>feb-15</c:v>
                </c:pt>
                <c:pt idx="33">
                  <c:v>mar-15</c:v>
                </c:pt>
                <c:pt idx="34">
                  <c:v>abr-15</c:v>
                </c:pt>
                <c:pt idx="35">
                  <c:v>may-15</c:v>
                </c:pt>
                <c:pt idx="36">
                  <c:v>jun-15</c:v>
                </c:pt>
                <c:pt idx="37">
                  <c:v>jul-15</c:v>
                </c:pt>
                <c:pt idx="38">
                  <c:v>ago-15</c:v>
                </c:pt>
                <c:pt idx="39">
                  <c:v>sept-15</c:v>
                </c:pt>
                <c:pt idx="40">
                  <c:v>oct-15</c:v>
                </c:pt>
                <c:pt idx="41">
                  <c:v>nov-15</c:v>
                </c:pt>
                <c:pt idx="42">
                  <c:v>dic-15</c:v>
                </c:pt>
                <c:pt idx="43">
                  <c:v>ene-16</c:v>
                </c:pt>
                <c:pt idx="44">
                  <c:v>feb-16</c:v>
                </c:pt>
                <c:pt idx="45">
                  <c:v>mar-16</c:v>
                </c:pt>
                <c:pt idx="46">
                  <c:v>abr-16</c:v>
                </c:pt>
                <c:pt idx="47">
                  <c:v>may-16</c:v>
                </c:pt>
                <c:pt idx="48">
                  <c:v>jun-16</c:v>
                </c:pt>
                <c:pt idx="49">
                  <c:v>jul-16</c:v>
                </c:pt>
                <c:pt idx="50">
                  <c:v>ago-16</c:v>
                </c:pt>
                <c:pt idx="51">
                  <c:v>sept-16</c:v>
                </c:pt>
                <c:pt idx="52">
                  <c:v>oct-16</c:v>
                </c:pt>
                <c:pt idx="53">
                  <c:v>nov-16</c:v>
                </c:pt>
                <c:pt idx="54">
                  <c:v>dic-16</c:v>
                </c:pt>
                <c:pt idx="55">
                  <c:v>ene-17</c:v>
                </c:pt>
                <c:pt idx="56">
                  <c:v>feb-17</c:v>
                </c:pt>
                <c:pt idx="57">
                  <c:v>mar-17</c:v>
                </c:pt>
                <c:pt idx="58">
                  <c:v>abr-17</c:v>
                </c:pt>
                <c:pt idx="59">
                  <c:v>may-17</c:v>
                </c:pt>
                <c:pt idx="60">
                  <c:v>jun-17</c:v>
                </c:pt>
                <c:pt idx="61">
                  <c:v>jul-17</c:v>
                </c:pt>
                <c:pt idx="62">
                  <c:v>ago-17</c:v>
                </c:pt>
                <c:pt idx="63">
                  <c:v>sept-17</c:v>
                </c:pt>
                <c:pt idx="64">
                  <c:v>oct-17</c:v>
                </c:pt>
                <c:pt idx="65">
                  <c:v>nov-17</c:v>
                </c:pt>
                <c:pt idx="66">
                  <c:v>dic-17</c:v>
                </c:pt>
                <c:pt idx="67">
                  <c:v>ene-18</c:v>
                </c:pt>
                <c:pt idx="68">
                  <c:v>feb-18</c:v>
                </c:pt>
                <c:pt idx="69">
                  <c:v>mar-18</c:v>
                </c:pt>
                <c:pt idx="70">
                  <c:v>abr-18</c:v>
                </c:pt>
                <c:pt idx="71">
                  <c:v>may-18</c:v>
                </c:pt>
                <c:pt idx="72">
                  <c:v>jun-18</c:v>
                </c:pt>
                <c:pt idx="73">
                  <c:v>jul-18</c:v>
                </c:pt>
                <c:pt idx="74">
                  <c:v>ago-18</c:v>
                </c:pt>
                <c:pt idx="75">
                  <c:v>sept-18</c:v>
                </c:pt>
                <c:pt idx="76">
                  <c:v>oct-18</c:v>
                </c:pt>
                <c:pt idx="77">
                  <c:v>nov-18</c:v>
                </c:pt>
                <c:pt idx="78">
                  <c:v>dic-18</c:v>
                </c:pt>
                <c:pt idx="79">
                  <c:v>ene-19</c:v>
                </c:pt>
                <c:pt idx="80">
                  <c:v>feb-19</c:v>
                </c:pt>
                <c:pt idx="81">
                  <c:v>mar-19</c:v>
                </c:pt>
                <c:pt idx="82">
                  <c:v>abr-19</c:v>
                </c:pt>
                <c:pt idx="83">
                  <c:v>may-19</c:v>
                </c:pt>
                <c:pt idx="84">
                  <c:v>jun-19</c:v>
                </c:pt>
                <c:pt idx="85">
                  <c:v>jul-19</c:v>
                </c:pt>
                <c:pt idx="86">
                  <c:v>ago-19</c:v>
                </c:pt>
                <c:pt idx="87">
                  <c:v>sept-19</c:v>
                </c:pt>
                <c:pt idx="88">
                  <c:v>oct-19</c:v>
                </c:pt>
                <c:pt idx="89">
                  <c:v>ene-20</c:v>
                </c:pt>
                <c:pt idx="90">
                  <c:v>feb-20</c:v>
                </c:pt>
                <c:pt idx="91">
                  <c:v>mar-20</c:v>
                </c:pt>
                <c:pt idx="92">
                  <c:v>abr-20</c:v>
                </c:pt>
                <c:pt idx="93">
                  <c:v>may-20</c:v>
                </c:pt>
                <c:pt idx="94">
                  <c:v>jun-20</c:v>
                </c:pt>
                <c:pt idx="95">
                  <c:v>jul-20</c:v>
                </c:pt>
                <c:pt idx="96">
                  <c:v>ago-20</c:v>
                </c:pt>
                <c:pt idx="97">
                  <c:v>sept-20</c:v>
                </c:pt>
                <c:pt idx="98">
                  <c:v>oct-20</c:v>
                </c:pt>
                <c:pt idx="99">
                  <c:v>nov-20</c:v>
                </c:pt>
                <c:pt idx="100">
                  <c:v>dic-20</c:v>
                </c:pt>
                <c:pt idx="101">
                  <c:v>ene-21</c:v>
                </c:pt>
                <c:pt idx="102">
                  <c:v>feb-21</c:v>
                </c:pt>
                <c:pt idx="103">
                  <c:v>mar-21</c:v>
                </c:pt>
                <c:pt idx="104">
                  <c:v>abr-21</c:v>
                </c:pt>
                <c:pt idx="105">
                  <c:v>may-21</c:v>
                </c:pt>
                <c:pt idx="106">
                  <c:v>jun-21</c:v>
                </c:pt>
                <c:pt idx="107">
                  <c:v>jul-21</c:v>
                </c:pt>
                <c:pt idx="108">
                  <c:v>ago-21</c:v>
                </c:pt>
                <c:pt idx="109">
                  <c:v>sept-21</c:v>
                </c:pt>
                <c:pt idx="110">
                  <c:v>oct-21</c:v>
                </c:pt>
                <c:pt idx="111">
                  <c:v>nov-21</c:v>
                </c:pt>
                <c:pt idx="112">
                  <c:v>dic-21</c:v>
                </c:pt>
                <c:pt idx="113">
                  <c:v>ene-22</c:v>
                </c:pt>
                <c:pt idx="114">
                  <c:v>feb-22</c:v>
                </c:pt>
                <c:pt idx="115">
                  <c:v>mar-22</c:v>
                </c:pt>
                <c:pt idx="116">
                  <c:v>abr-22</c:v>
                </c:pt>
                <c:pt idx="117">
                  <c:v>may-22</c:v>
                </c:pt>
                <c:pt idx="118">
                  <c:v>jun-22</c:v>
                </c:pt>
                <c:pt idx="119">
                  <c:v>jul-22</c:v>
                </c:pt>
                <c:pt idx="120">
                  <c:v>ago-22</c:v>
                </c:pt>
                <c:pt idx="121">
                  <c:v>sept-22</c:v>
                </c:pt>
                <c:pt idx="122">
                  <c:v>oct-22</c:v>
                </c:pt>
                <c:pt idx="123">
                  <c:v>nov-22</c:v>
                </c:pt>
                <c:pt idx="124">
                  <c:v>dic-22</c:v>
                </c:pt>
                <c:pt idx="125">
                  <c:v>ene-23</c:v>
                </c:pt>
                <c:pt idx="126">
                  <c:v>feb-23</c:v>
                </c:pt>
                <c:pt idx="127">
                  <c:v>mar-23</c:v>
                </c:pt>
                <c:pt idx="128">
                  <c:v>abr-23</c:v>
                </c:pt>
                <c:pt idx="129">
                  <c:v>may-23 (2)</c:v>
                </c:pt>
                <c:pt idx="130">
                  <c:v>jun-23 (2)</c:v>
                </c:pt>
                <c:pt idx="131">
                  <c:v>jul-23 (2)</c:v>
                </c:pt>
                <c:pt idx="132">
                  <c:v>ago-23 (2)</c:v>
                </c:pt>
                <c:pt idx="133">
                  <c:v>sep-23 (2)</c:v>
                </c:pt>
                <c:pt idx="134">
                  <c:v>oct-23 (2)</c:v>
                </c:pt>
                <c:pt idx="135">
                  <c:v>nov-23 (2)</c:v>
                </c:pt>
                <c:pt idx="136">
                  <c:v>dic-23 (2)</c:v>
                </c:pt>
                <c:pt idx="137">
                  <c:v>ene-24</c:v>
                </c:pt>
                <c:pt idx="138">
                  <c:v>feb-24</c:v>
                </c:pt>
                <c:pt idx="139">
                  <c:v>mar-24</c:v>
                </c:pt>
                <c:pt idx="140">
                  <c:v>abr-24</c:v>
                </c:pt>
                <c:pt idx="141">
                  <c:v>may-24</c:v>
                </c:pt>
                <c:pt idx="142">
                  <c:v>jun-24</c:v>
                </c:pt>
                <c:pt idx="143">
                  <c:v>jul-24</c:v>
                </c:pt>
                <c:pt idx="144">
                  <c:v>ago-24</c:v>
                </c:pt>
                <c:pt idx="145">
                  <c:v>sept-24</c:v>
                </c:pt>
                <c:pt idx="146">
                  <c:v>oct-24</c:v>
                </c:pt>
                <c:pt idx="147">
                  <c:v>nov-24</c:v>
                </c:pt>
                <c:pt idx="148">
                  <c:v>dic-24</c:v>
                </c:pt>
                <c:pt idx="149">
                  <c:v>ene-25</c:v>
                </c:pt>
                <c:pt idx="150">
                  <c:v>feb-25</c:v>
                </c:pt>
                <c:pt idx="151">
                  <c:v>mar-25</c:v>
                </c:pt>
                <c:pt idx="152">
                  <c:v>abr-25</c:v>
                </c:pt>
                <c:pt idx="153">
                  <c:v>may-25</c:v>
                </c:pt>
                <c:pt idx="154">
                  <c:v>jun-25</c:v>
                </c:pt>
                <c:pt idx="155">
                  <c:v>jul-25</c:v>
                </c:pt>
                <c:pt idx="156">
                  <c:v>ago-25</c:v>
                </c:pt>
                <c:pt idx="157">
                  <c:v>sept-25</c:v>
                </c:pt>
                <c:pt idx="158">
                  <c:v>oct-25</c:v>
                </c:pt>
                <c:pt idx="159">
                  <c:v>nov-25</c:v>
                </c:pt>
                <c:pt idx="160">
                  <c:v>dic-25</c:v>
                </c:pt>
              </c:strCache>
            </c:strRef>
          </c:cat>
          <c:val>
            <c:numRef>
              <c:f>('G7'!$E$5:$E$93,'G7'!$E$96:$E$167)</c:f>
              <c:numCache>
                <c:formatCode>0.0%</c:formatCode>
                <c:ptCount val="161"/>
                <c:pt idx="0">
                  <c:v>0.82569999999999999</c:v>
                </c:pt>
                <c:pt idx="1">
                  <c:v>0.80579999999999996</c:v>
                </c:pt>
                <c:pt idx="2">
                  <c:v>0.78606487400000002</c:v>
                </c:pt>
                <c:pt idx="3">
                  <c:v>0.78074142899999999</c:v>
                </c:pt>
                <c:pt idx="4">
                  <c:v>0.77629079099999998</c:v>
                </c:pt>
                <c:pt idx="5">
                  <c:v>0.792189001</c:v>
                </c:pt>
                <c:pt idx="6">
                  <c:v>0.8216</c:v>
                </c:pt>
                <c:pt idx="7">
                  <c:v>0.81312653400000001</c:v>
                </c:pt>
                <c:pt idx="8">
                  <c:v>0.81500108978670605</c:v>
                </c:pt>
                <c:pt idx="9">
                  <c:v>0.82818516967592026</c:v>
                </c:pt>
                <c:pt idx="10">
                  <c:v>0.80516063109227121</c:v>
                </c:pt>
                <c:pt idx="11">
                  <c:v>0.80424900457356652</c:v>
                </c:pt>
                <c:pt idx="12">
                  <c:v>0.82338893702442328</c:v>
                </c:pt>
                <c:pt idx="13">
                  <c:v>0.83018121041520054</c:v>
                </c:pt>
                <c:pt idx="14">
                  <c:v>0.82821789624516096</c:v>
                </c:pt>
                <c:pt idx="15">
                  <c:v>0.82115308868022341</c:v>
                </c:pt>
                <c:pt idx="16">
                  <c:v>0.80705161022571337</c:v>
                </c:pt>
                <c:pt idx="17">
                  <c:v>0.79986944487962819</c:v>
                </c:pt>
                <c:pt idx="18">
                  <c:v>0.81427245417530369</c:v>
                </c:pt>
                <c:pt idx="19">
                  <c:v>0.80087605400247175</c:v>
                </c:pt>
                <c:pt idx="20">
                  <c:v>0.80532361804733421</c:v>
                </c:pt>
                <c:pt idx="21">
                  <c:v>0.80723274463336725</c:v>
                </c:pt>
                <c:pt idx="22">
                  <c:v>0.80888172327866681</c:v>
                </c:pt>
                <c:pt idx="23">
                  <c:v>0.81050359712230213</c:v>
                </c:pt>
                <c:pt idx="24">
                  <c:v>0.79595442889048196</c:v>
                </c:pt>
                <c:pt idx="25">
                  <c:v>0.81449006358540343</c:v>
                </c:pt>
                <c:pt idx="26">
                  <c:v>0.80568942575574864</c:v>
                </c:pt>
                <c:pt idx="27">
                  <c:v>0.80896551724137933</c:v>
                </c:pt>
                <c:pt idx="28">
                  <c:v>0.80529694013681974</c:v>
                </c:pt>
                <c:pt idx="29">
                  <c:v>0.80128438837904559</c:v>
                </c:pt>
                <c:pt idx="30">
                  <c:v>0.79545518624734157</c:v>
                </c:pt>
                <c:pt idx="31">
                  <c:v>0.79419051705505506</c:v>
                </c:pt>
                <c:pt idx="32">
                  <c:v>0.79963080437489709</c:v>
                </c:pt>
                <c:pt idx="33">
                  <c:v>0.78846157655667792</c:v>
                </c:pt>
                <c:pt idx="34">
                  <c:v>0.79831428850068376</c:v>
                </c:pt>
                <c:pt idx="35">
                  <c:v>0.81129355078216059</c:v>
                </c:pt>
                <c:pt idx="36">
                  <c:v>0.80661569089003293</c:v>
                </c:pt>
                <c:pt idx="37">
                  <c:v>0.8052676757335685</c:v>
                </c:pt>
                <c:pt idx="38">
                  <c:v>0.8006769481090148</c:v>
                </c:pt>
                <c:pt idx="39">
                  <c:v>0.79774786848278501</c:v>
                </c:pt>
                <c:pt idx="40">
                  <c:v>0.79479903111202299</c:v>
                </c:pt>
                <c:pt idx="41">
                  <c:v>0.80513416502967161</c:v>
                </c:pt>
                <c:pt idx="42">
                  <c:v>0.80555614846617407</c:v>
                </c:pt>
                <c:pt idx="43">
                  <c:v>0.8266631062099713</c:v>
                </c:pt>
                <c:pt idx="44">
                  <c:v>0.82487493303089976</c:v>
                </c:pt>
                <c:pt idx="45">
                  <c:v>0.80806044320292303</c:v>
                </c:pt>
                <c:pt idx="46">
                  <c:v>0.80799191856611496</c:v>
                </c:pt>
                <c:pt idx="47">
                  <c:v>0.81204610772891617</c:v>
                </c:pt>
                <c:pt idx="48">
                  <c:v>0.80075760466117629</c:v>
                </c:pt>
                <c:pt idx="49">
                  <c:v>0.79556426403673297</c:v>
                </c:pt>
                <c:pt idx="50">
                  <c:v>0.80392323726542247</c:v>
                </c:pt>
                <c:pt idx="51">
                  <c:v>0.79617175905767779</c:v>
                </c:pt>
                <c:pt idx="52">
                  <c:v>0.79871608713925923</c:v>
                </c:pt>
                <c:pt idx="53">
                  <c:v>0.78923080059899364</c:v>
                </c:pt>
                <c:pt idx="54">
                  <c:v>0.7880872795721322</c:v>
                </c:pt>
                <c:pt idx="55">
                  <c:v>0.8166928435306583</c:v>
                </c:pt>
                <c:pt idx="56">
                  <c:v>0.80767696059667016</c:v>
                </c:pt>
                <c:pt idx="57">
                  <c:v>0.79493624995086065</c:v>
                </c:pt>
                <c:pt idx="58">
                  <c:v>0.80842869756916225</c:v>
                </c:pt>
                <c:pt idx="59">
                  <c:v>0.82030001121413954</c:v>
                </c:pt>
                <c:pt idx="60">
                  <c:v>0.81976215811370556</c:v>
                </c:pt>
                <c:pt idx="61">
                  <c:v>0.82293590031663943</c:v>
                </c:pt>
                <c:pt idx="62">
                  <c:v>0.82939235798692335</c:v>
                </c:pt>
                <c:pt idx="63">
                  <c:v>0.82034866436070442</c:v>
                </c:pt>
                <c:pt idx="64">
                  <c:v>0.83260151244247071</c:v>
                </c:pt>
                <c:pt idx="65">
                  <c:v>0.81639793335413846</c:v>
                </c:pt>
                <c:pt idx="66">
                  <c:v>0.80488107916222928</c:v>
                </c:pt>
                <c:pt idx="67">
                  <c:v>0.83567600252189767</c:v>
                </c:pt>
                <c:pt idx="68">
                  <c:v>0.82494794003692473</c:v>
                </c:pt>
                <c:pt idx="69">
                  <c:v>0.79595295195620563</c:v>
                </c:pt>
                <c:pt idx="70">
                  <c:v>0.80291388366056637</c:v>
                </c:pt>
                <c:pt idx="71">
                  <c:v>0.80322331585433848</c:v>
                </c:pt>
                <c:pt idx="72">
                  <c:v>0.78964739597888123</c:v>
                </c:pt>
                <c:pt idx="73">
                  <c:v>0.81045525549873643</c:v>
                </c:pt>
                <c:pt idx="74">
                  <c:v>0.81293265549268146</c:v>
                </c:pt>
                <c:pt idx="75">
                  <c:v>0.81277942095047184</c:v>
                </c:pt>
                <c:pt idx="76">
                  <c:v>0.80837711953166036</c:v>
                </c:pt>
                <c:pt idx="77">
                  <c:v>0.79971389950562588</c:v>
                </c:pt>
                <c:pt idx="78">
                  <c:v>0.79475465829038461</c:v>
                </c:pt>
                <c:pt idx="79">
                  <c:v>0.83574661799995276</c:v>
                </c:pt>
                <c:pt idx="80">
                  <c:v>0.85238710112597749</c:v>
                </c:pt>
                <c:pt idx="81">
                  <c:v>0.88034359487182556</c:v>
                </c:pt>
                <c:pt idx="82">
                  <c:v>0.88002773925104028</c:v>
                </c:pt>
                <c:pt idx="83">
                  <c:v>0.8738709743454437</c:v>
                </c:pt>
                <c:pt idx="84">
                  <c:v>0.85564916785520706</c:v>
                </c:pt>
                <c:pt idx="85">
                  <c:v>0.84131938008988427</c:v>
                </c:pt>
                <c:pt idx="86">
                  <c:v>0.84155565811190292</c:v>
                </c:pt>
                <c:pt idx="87">
                  <c:v>0.84014828335323422</c:v>
                </c:pt>
                <c:pt idx="88">
                  <c:v>0.84173775109513971</c:v>
                </c:pt>
                <c:pt idx="89" formatCode="0.00%">
                  <c:v>0.83972718550506031</c:v>
                </c:pt>
                <c:pt idx="90" formatCode="0.00%">
                  <c:v>0.83747534191173434</c:v>
                </c:pt>
                <c:pt idx="91" formatCode="0.00%">
                  <c:v>0.82795018673870413</c:v>
                </c:pt>
                <c:pt idx="92" formatCode="0.00%">
                  <c:v>0.82872555481827181</c:v>
                </c:pt>
                <c:pt idx="93" formatCode="0.00%">
                  <c:v>0.83492157569828518</c:v>
                </c:pt>
                <c:pt idx="94" formatCode="0.00%">
                  <c:v>0.81028624954355666</c:v>
                </c:pt>
                <c:pt idx="95" formatCode="0.00%">
                  <c:v>0.80805378541942208</c:v>
                </c:pt>
                <c:pt idx="96" formatCode="0.00%">
                  <c:v>0.84185626388699164</c:v>
                </c:pt>
                <c:pt idx="97" formatCode="0.00%">
                  <c:v>0.86961773566143141</c:v>
                </c:pt>
                <c:pt idx="98" formatCode="0.00%">
                  <c:v>0.88336613240719941</c:v>
                </c:pt>
                <c:pt idx="99" formatCode="0.00%">
                  <c:v>0.8883221141859885</c:v>
                </c:pt>
                <c:pt idx="100" formatCode="0.00%">
                  <c:v>0.89780010005201705</c:v>
                </c:pt>
                <c:pt idx="101" formatCode="0.00%">
                  <c:v>0.89463683570186803</c:v>
                </c:pt>
                <c:pt idx="102" formatCode="0.00%">
                  <c:v>0.88423790423665083</c:v>
                </c:pt>
                <c:pt idx="103" formatCode="0.00%">
                  <c:v>0.85469479663770931</c:v>
                </c:pt>
                <c:pt idx="104" formatCode="0.00%">
                  <c:v>0.90118920222466725</c:v>
                </c:pt>
                <c:pt idx="105" formatCode="0.00%">
                  <c:v>0.89365387084751813</c:v>
                </c:pt>
                <c:pt idx="106" formatCode="0.00%">
                  <c:v>0.89912320199101092</c:v>
                </c:pt>
                <c:pt idx="107" formatCode="0.00%">
                  <c:v>0.88183945887544535</c:v>
                </c:pt>
                <c:pt idx="108" formatCode="0.00%">
                  <c:v>0.86448322429232605</c:v>
                </c:pt>
                <c:pt idx="109" formatCode="0.00%">
                  <c:v>0.82264932673495228</c:v>
                </c:pt>
                <c:pt idx="110" formatCode="0.00%">
                  <c:v>0.77711898946566749</c:v>
                </c:pt>
                <c:pt idx="111" formatCode="0.00%">
                  <c:v>0.81363410643199641</c:v>
                </c:pt>
                <c:pt idx="112" formatCode="0.00%">
                  <c:v>0.7835138808413149</c:v>
                </c:pt>
                <c:pt idx="113" formatCode="0.00%">
                  <c:v>0.85813783202550697</c:v>
                </c:pt>
                <c:pt idx="114" formatCode="0.00%">
                  <c:v>0.86719572284162783</c:v>
                </c:pt>
                <c:pt idx="115" formatCode="0.00%">
                  <c:v>0.83149492986373308</c:v>
                </c:pt>
                <c:pt idx="116" formatCode="0.00%">
                  <c:v>0.83078177544648846</c:v>
                </c:pt>
                <c:pt idx="117" formatCode="0.00%">
                  <c:v>0.83287294182759775</c:v>
                </c:pt>
                <c:pt idx="118" formatCode="0.00%">
                  <c:v>0.85554988606096871</c:v>
                </c:pt>
                <c:pt idx="119" formatCode="0.00%">
                  <c:v>0.85409480584972264</c:v>
                </c:pt>
                <c:pt idx="120" formatCode="0.00%">
                  <c:v>0.84914126255985067</c:v>
                </c:pt>
                <c:pt idx="121" formatCode="0.00%">
                  <c:v>0.8567686797022821</c:v>
                </c:pt>
                <c:pt idx="122" formatCode="0.00%">
                  <c:v>0.86921532146126812</c:v>
                </c:pt>
                <c:pt idx="123" formatCode="0.00%">
                  <c:v>0.84841849851237761</c:v>
                </c:pt>
                <c:pt idx="124" formatCode="0.00%">
                  <c:v>0.8258966881201395</c:v>
                </c:pt>
                <c:pt idx="125" formatCode="0.00%">
                  <c:v>0.83675709099999995</c:v>
                </c:pt>
                <c:pt idx="126" formatCode="0.00%">
                  <c:v>0.83856604169459326</c:v>
                </c:pt>
                <c:pt idx="127" formatCode="0.00%">
                  <c:v>0.82872188499999999</c:v>
                </c:pt>
                <c:pt idx="128" formatCode="0.00%">
                  <c:v>0.83712458999999995</c:v>
                </c:pt>
                <c:pt idx="129" formatCode="0.00%">
                  <c:v>0.84860315900000005</c:v>
                </c:pt>
                <c:pt idx="130" formatCode="0.00%">
                  <c:v>0.85543806600000005</c:v>
                </c:pt>
                <c:pt idx="131" formatCode="0.00%">
                  <c:v>0.86463309899999996</c:v>
                </c:pt>
                <c:pt idx="132" formatCode="0.00%">
                  <c:v>0.84607878999999997</c:v>
                </c:pt>
                <c:pt idx="133" formatCode="0.00%">
                  <c:v>0.83879105689545097</c:v>
                </c:pt>
                <c:pt idx="134" formatCode="0.00%">
                  <c:v>0.84808918200000005</c:v>
                </c:pt>
                <c:pt idx="135" formatCode="0.00%">
                  <c:v>0.84790913300000004</c:v>
                </c:pt>
                <c:pt idx="136" formatCode="0.00%">
                  <c:v>0.83132983299999996</c:v>
                </c:pt>
                <c:pt idx="137" formatCode="0.00%">
                  <c:v>0.86259093600000003</c:v>
                </c:pt>
                <c:pt idx="138" formatCode="0.00%">
                  <c:v>0.84738255699999998</c:v>
                </c:pt>
                <c:pt idx="139" formatCode="0.00%">
                  <c:v>0.81320094499999995</c:v>
                </c:pt>
                <c:pt idx="140" formatCode="0.00%">
                  <c:v>0.83964046599999997</c:v>
                </c:pt>
                <c:pt idx="141" formatCode="0.00%">
                  <c:v>0.85108404500000001</c:v>
                </c:pt>
                <c:pt idx="142" formatCode="0.00%">
                  <c:v>0.84590166600000005</c:v>
                </c:pt>
                <c:pt idx="143" formatCode="0.00%">
                  <c:v>0.85072478250000005</c:v>
                </c:pt>
                <c:pt idx="144" formatCode="0.00%">
                  <c:v>0.8546690763</c:v>
                </c:pt>
                <c:pt idx="145" formatCode="0.00%">
                  <c:v>0.85818298550000005</c:v>
                </c:pt>
                <c:pt idx="146" formatCode="0.00%">
                  <c:v>0.86103407870000004</c:v>
                </c:pt>
                <c:pt idx="147" formatCode="0.00%">
                  <c:v>0.84998607429999995</c:v>
                </c:pt>
                <c:pt idx="148" formatCode="0.00%">
                  <c:v>0.84314883380000005</c:v>
                </c:pt>
                <c:pt idx="149" formatCode="0.00%">
                  <c:v>0.87465386351073859</c:v>
                </c:pt>
                <c:pt idx="150" formatCode="0.00%">
                  <c:v>0.87191254348696889</c:v>
                </c:pt>
                <c:pt idx="151" formatCode="0.00%">
                  <c:v>0.83855334324802266</c:v>
                </c:pt>
                <c:pt idx="152" formatCode="0.00%">
                  <c:v>0.83683766480835087</c:v>
                </c:pt>
                <c:pt idx="153" formatCode="0.00%">
                  <c:v>0.83597113515384069</c:v>
                </c:pt>
                <c:pt idx="154" formatCode="0.00%">
                  <c:v>0.84275408266424245</c:v>
                </c:pt>
                <c:pt idx="155" formatCode="0.00%">
                  <c:v>0.84667890668956736</c:v>
                </c:pt>
                <c:pt idx="156" formatCode="0.00%">
                  <c:v>0.83263658679195229</c:v>
                </c:pt>
                <c:pt idx="157" formatCode="0.00%">
                  <c:v>0.81499376471443508</c:v>
                </c:pt>
                <c:pt idx="158" formatCode="0.00%">
                  <c:v>0.82944698081278534</c:v>
                </c:pt>
                <c:pt idx="159" formatCode="0.00%">
                  <c:v>0.81904490841448296</c:v>
                </c:pt>
                <c:pt idx="160" formatCode="0.00%">
                  <c:v>0.80893057429412052</c:v>
                </c:pt>
              </c:numCache>
            </c:numRef>
          </c:val>
          <c:smooth val="0"/>
          <c:extLst>
            <c:ext xmlns:c16="http://schemas.microsoft.com/office/drawing/2014/chart" uri="{C3380CC4-5D6E-409C-BE32-E72D297353CC}">
              <c16:uniqueId val="{00000006-14D7-42B8-8DA7-0CD9E9775350}"/>
            </c:ext>
          </c:extLst>
        </c:ser>
        <c:ser>
          <c:idx val="3"/>
          <c:order val="3"/>
          <c:tx>
            <c:strRef>
              <c:f>'G7'!$F$4</c:f>
              <c:strCache>
                <c:ptCount val="1"/>
                <c:pt idx="0">
                  <c:v>U5 Metbus</c:v>
                </c:pt>
              </c:strCache>
            </c:strRef>
          </c:tx>
          <c:cat>
            <c:strRef>
              <c:f>('G7'!$B$5:$B$93,'G7'!$B$96:$B$167)</c:f>
              <c:strCache>
                <c:ptCount val="161"/>
                <c:pt idx="0">
                  <c:v>jun-12</c:v>
                </c:pt>
                <c:pt idx="1">
                  <c:v>jul-12</c:v>
                </c:pt>
                <c:pt idx="2">
                  <c:v>ago-12</c:v>
                </c:pt>
                <c:pt idx="3">
                  <c:v>sept-12</c:v>
                </c:pt>
                <c:pt idx="4">
                  <c:v>oct-12</c:v>
                </c:pt>
                <c:pt idx="5">
                  <c:v>nov-12</c:v>
                </c:pt>
                <c:pt idx="6">
                  <c:v>dic-12</c:v>
                </c:pt>
                <c:pt idx="7">
                  <c:v>ene-13</c:v>
                </c:pt>
                <c:pt idx="8">
                  <c:v>feb-13</c:v>
                </c:pt>
                <c:pt idx="9">
                  <c:v>mar-13</c:v>
                </c:pt>
                <c:pt idx="10">
                  <c:v>abr-13</c:v>
                </c:pt>
                <c:pt idx="11">
                  <c:v>may-13</c:v>
                </c:pt>
                <c:pt idx="12">
                  <c:v>jun-13</c:v>
                </c:pt>
                <c:pt idx="13">
                  <c:v>jul-13</c:v>
                </c:pt>
                <c:pt idx="14">
                  <c:v>ago-13</c:v>
                </c:pt>
                <c:pt idx="15">
                  <c:v>sept-13</c:v>
                </c:pt>
                <c:pt idx="16">
                  <c:v>oct-13</c:v>
                </c:pt>
                <c:pt idx="17">
                  <c:v>nov-13</c:v>
                </c:pt>
                <c:pt idx="18">
                  <c:v>dic-13</c:v>
                </c:pt>
                <c:pt idx="19">
                  <c:v>ene-14</c:v>
                </c:pt>
                <c:pt idx="20">
                  <c:v>feb-14</c:v>
                </c:pt>
                <c:pt idx="21">
                  <c:v>mar-14</c:v>
                </c:pt>
                <c:pt idx="22">
                  <c:v>abr-14</c:v>
                </c:pt>
                <c:pt idx="23">
                  <c:v>may-14</c:v>
                </c:pt>
                <c:pt idx="24">
                  <c:v>jun-14</c:v>
                </c:pt>
                <c:pt idx="25">
                  <c:v>jul-14</c:v>
                </c:pt>
                <c:pt idx="26">
                  <c:v>ago-14</c:v>
                </c:pt>
                <c:pt idx="27">
                  <c:v>sept-14</c:v>
                </c:pt>
                <c:pt idx="28">
                  <c:v>oct-14</c:v>
                </c:pt>
                <c:pt idx="29">
                  <c:v>nov-14</c:v>
                </c:pt>
                <c:pt idx="30">
                  <c:v>dic-14</c:v>
                </c:pt>
                <c:pt idx="31">
                  <c:v>ene-15</c:v>
                </c:pt>
                <c:pt idx="32">
                  <c:v>feb-15</c:v>
                </c:pt>
                <c:pt idx="33">
                  <c:v>mar-15</c:v>
                </c:pt>
                <c:pt idx="34">
                  <c:v>abr-15</c:v>
                </c:pt>
                <c:pt idx="35">
                  <c:v>may-15</c:v>
                </c:pt>
                <c:pt idx="36">
                  <c:v>jun-15</c:v>
                </c:pt>
                <c:pt idx="37">
                  <c:v>jul-15</c:v>
                </c:pt>
                <c:pt idx="38">
                  <c:v>ago-15</c:v>
                </c:pt>
                <c:pt idx="39">
                  <c:v>sept-15</c:v>
                </c:pt>
                <c:pt idx="40">
                  <c:v>oct-15</c:v>
                </c:pt>
                <c:pt idx="41">
                  <c:v>nov-15</c:v>
                </c:pt>
                <c:pt idx="42">
                  <c:v>dic-15</c:v>
                </c:pt>
                <c:pt idx="43">
                  <c:v>ene-16</c:v>
                </c:pt>
                <c:pt idx="44">
                  <c:v>feb-16</c:v>
                </c:pt>
                <c:pt idx="45">
                  <c:v>mar-16</c:v>
                </c:pt>
                <c:pt idx="46">
                  <c:v>abr-16</c:v>
                </c:pt>
                <c:pt idx="47">
                  <c:v>may-16</c:v>
                </c:pt>
                <c:pt idx="48">
                  <c:v>jun-16</c:v>
                </c:pt>
                <c:pt idx="49">
                  <c:v>jul-16</c:v>
                </c:pt>
                <c:pt idx="50">
                  <c:v>ago-16</c:v>
                </c:pt>
                <c:pt idx="51">
                  <c:v>sept-16</c:v>
                </c:pt>
                <c:pt idx="52">
                  <c:v>oct-16</c:v>
                </c:pt>
                <c:pt idx="53">
                  <c:v>nov-16</c:v>
                </c:pt>
                <c:pt idx="54">
                  <c:v>dic-16</c:v>
                </c:pt>
                <c:pt idx="55">
                  <c:v>ene-17</c:v>
                </c:pt>
                <c:pt idx="56">
                  <c:v>feb-17</c:v>
                </c:pt>
                <c:pt idx="57">
                  <c:v>mar-17</c:v>
                </c:pt>
                <c:pt idx="58">
                  <c:v>abr-17</c:v>
                </c:pt>
                <c:pt idx="59">
                  <c:v>may-17</c:v>
                </c:pt>
                <c:pt idx="60">
                  <c:v>jun-17</c:v>
                </c:pt>
                <c:pt idx="61">
                  <c:v>jul-17</c:v>
                </c:pt>
                <c:pt idx="62">
                  <c:v>ago-17</c:v>
                </c:pt>
                <c:pt idx="63">
                  <c:v>sept-17</c:v>
                </c:pt>
                <c:pt idx="64">
                  <c:v>oct-17</c:v>
                </c:pt>
                <c:pt idx="65">
                  <c:v>nov-17</c:v>
                </c:pt>
                <c:pt idx="66">
                  <c:v>dic-17</c:v>
                </c:pt>
                <c:pt idx="67">
                  <c:v>ene-18</c:v>
                </c:pt>
                <c:pt idx="68">
                  <c:v>feb-18</c:v>
                </c:pt>
                <c:pt idx="69">
                  <c:v>mar-18</c:v>
                </c:pt>
                <c:pt idx="70">
                  <c:v>abr-18</c:v>
                </c:pt>
                <c:pt idx="71">
                  <c:v>may-18</c:v>
                </c:pt>
                <c:pt idx="72">
                  <c:v>jun-18</c:v>
                </c:pt>
                <c:pt idx="73">
                  <c:v>jul-18</c:v>
                </c:pt>
                <c:pt idx="74">
                  <c:v>ago-18</c:v>
                </c:pt>
                <c:pt idx="75">
                  <c:v>sept-18</c:v>
                </c:pt>
                <c:pt idx="76">
                  <c:v>oct-18</c:v>
                </c:pt>
                <c:pt idx="77">
                  <c:v>nov-18</c:v>
                </c:pt>
                <c:pt idx="78">
                  <c:v>dic-18</c:v>
                </c:pt>
                <c:pt idx="79">
                  <c:v>ene-19</c:v>
                </c:pt>
                <c:pt idx="80">
                  <c:v>feb-19</c:v>
                </c:pt>
                <c:pt idx="81">
                  <c:v>mar-19</c:v>
                </c:pt>
                <c:pt idx="82">
                  <c:v>abr-19</c:v>
                </c:pt>
                <c:pt idx="83">
                  <c:v>may-19</c:v>
                </c:pt>
                <c:pt idx="84">
                  <c:v>jun-19</c:v>
                </c:pt>
                <c:pt idx="85">
                  <c:v>jul-19</c:v>
                </c:pt>
                <c:pt idx="86">
                  <c:v>ago-19</c:v>
                </c:pt>
                <c:pt idx="87">
                  <c:v>sept-19</c:v>
                </c:pt>
                <c:pt idx="88">
                  <c:v>oct-19</c:v>
                </c:pt>
                <c:pt idx="89">
                  <c:v>ene-20</c:v>
                </c:pt>
                <c:pt idx="90">
                  <c:v>feb-20</c:v>
                </c:pt>
                <c:pt idx="91">
                  <c:v>mar-20</c:v>
                </c:pt>
                <c:pt idx="92">
                  <c:v>abr-20</c:v>
                </c:pt>
                <c:pt idx="93">
                  <c:v>may-20</c:v>
                </c:pt>
                <c:pt idx="94">
                  <c:v>jun-20</c:v>
                </c:pt>
                <c:pt idx="95">
                  <c:v>jul-20</c:v>
                </c:pt>
                <c:pt idx="96">
                  <c:v>ago-20</c:v>
                </c:pt>
                <c:pt idx="97">
                  <c:v>sept-20</c:v>
                </c:pt>
                <c:pt idx="98">
                  <c:v>oct-20</c:v>
                </c:pt>
                <c:pt idx="99">
                  <c:v>nov-20</c:v>
                </c:pt>
                <c:pt idx="100">
                  <c:v>dic-20</c:v>
                </c:pt>
                <c:pt idx="101">
                  <c:v>ene-21</c:v>
                </c:pt>
                <c:pt idx="102">
                  <c:v>feb-21</c:v>
                </c:pt>
                <c:pt idx="103">
                  <c:v>mar-21</c:v>
                </c:pt>
                <c:pt idx="104">
                  <c:v>abr-21</c:v>
                </c:pt>
                <c:pt idx="105">
                  <c:v>may-21</c:v>
                </c:pt>
                <c:pt idx="106">
                  <c:v>jun-21</c:v>
                </c:pt>
                <c:pt idx="107">
                  <c:v>jul-21</c:v>
                </c:pt>
                <c:pt idx="108">
                  <c:v>ago-21</c:v>
                </c:pt>
                <c:pt idx="109">
                  <c:v>sept-21</c:v>
                </c:pt>
                <c:pt idx="110">
                  <c:v>oct-21</c:v>
                </c:pt>
                <c:pt idx="111">
                  <c:v>nov-21</c:v>
                </c:pt>
                <c:pt idx="112">
                  <c:v>dic-21</c:v>
                </c:pt>
                <c:pt idx="113">
                  <c:v>ene-22</c:v>
                </c:pt>
                <c:pt idx="114">
                  <c:v>feb-22</c:v>
                </c:pt>
                <c:pt idx="115">
                  <c:v>mar-22</c:v>
                </c:pt>
                <c:pt idx="116">
                  <c:v>abr-22</c:v>
                </c:pt>
                <c:pt idx="117">
                  <c:v>may-22</c:v>
                </c:pt>
                <c:pt idx="118">
                  <c:v>jun-22</c:v>
                </c:pt>
                <c:pt idx="119">
                  <c:v>jul-22</c:v>
                </c:pt>
                <c:pt idx="120">
                  <c:v>ago-22</c:v>
                </c:pt>
                <c:pt idx="121">
                  <c:v>sept-22</c:v>
                </c:pt>
                <c:pt idx="122">
                  <c:v>oct-22</c:v>
                </c:pt>
                <c:pt idx="123">
                  <c:v>nov-22</c:v>
                </c:pt>
                <c:pt idx="124">
                  <c:v>dic-22</c:v>
                </c:pt>
                <c:pt idx="125">
                  <c:v>ene-23</c:v>
                </c:pt>
                <c:pt idx="126">
                  <c:v>feb-23</c:v>
                </c:pt>
                <c:pt idx="127">
                  <c:v>mar-23</c:v>
                </c:pt>
                <c:pt idx="128">
                  <c:v>abr-23</c:v>
                </c:pt>
                <c:pt idx="129">
                  <c:v>may-23 (2)</c:v>
                </c:pt>
                <c:pt idx="130">
                  <c:v>jun-23 (2)</c:v>
                </c:pt>
                <c:pt idx="131">
                  <c:v>jul-23 (2)</c:v>
                </c:pt>
                <c:pt idx="132">
                  <c:v>ago-23 (2)</c:v>
                </c:pt>
                <c:pt idx="133">
                  <c:v>sep-23 (2)</c:v>
                </c:pt>
                <c:pt idx="134">
                  <c:v>oct-23 (2)</c:v>
                </c:pt>
                <c:pt idx="135">
                  <c:v>nov-23 (2)</c:v>
                </c:pt>
                <c:pt idx="136">
                  <c:v>dic-23 (2)</c:v>
                </c:pt>
                <c:pt idx="137">
                  <c:v>ene-24</c:v>
                </c:pt>
                <c:pt idx="138">
                  <c:v>feb-24</c:v>
                </c:pt>
                <c:pt idx="139">
                  <c:v>mar-24</c:v>
                </c:pt>
                <c:pt idx="140">
                  <c:v>abr-24</c:v>
                </c:pt>
                <c:pt idx="141">
                  <c:v>may-24</c:v>
                </c:pt>
                <c:pt idx="142">
                  <c:v>jun-24</c:v>
                </c:pt>
                <c:pt idx="143">
                  <c:v>jul-24</c:v>
                </c:pt>
                <c:pt idx="144">
                  <c:v>ago-24</c:v>
                </c:pt>
                <c:pt idx="145">
                  <c:v>sept-24</c:v>
                </c:pt>
                <c:pt idx="146">
                  <c:v>oct-24</c:v>
                </c:pt>
                <c:pt idx="147">
                  <c:v>nov-24</c:v>
                </c:pt>
                <c:pt idx="148">
                  <c:v>dic-24</c:v>
                </c:pt>
                <c:pt idx="149">
                  <c:v>ene-25</c:v>
                </c:pt>
                <c:pt idx="150">
                  <c:v>feb-25</c:v>
                </c:pt>
                <c:pt idx="151">
                  <c:v>mar-25</c:v>
                </c:pt>
                <c:pt idx="152">
                  <c:v>abr-25</c:v>
                </c:pt>
                <c:pt idx="153">
                  <c:v>may-25</c:v>
                </c:pt>
                <c:pt idx="154">
                  <c:v>jun-25</c:v>
                </c:pt>
                <c:pt idx="155">
                  <c:v>jul-25</c:v>
                </c:pt>
                <c:pt idx="156">
                  <c:v>ago-25</c:v>
                </c:pt>
                <c:pt idx="157">
                  <c:v>sept-25</c:v>
                </c:pt>
                <c:pt idx="158">
                  <c:v>oct-25</c:v>
                </c:pt>
                <c:pt idx="159">
                  <c:v>nov-25</c:v>
                </c:pt>
                <c:pt idx="160">
                  <c:v>dic-25</c:v>
                </c:pt>
              </c:strCache>
            </c:strRef>
          </c:cat>
          <c:val>
            <c:numRef>
              <c:f>('G7'!$F$5:$F$93,'G7'!$F$96:$F$167)</c:f>
              <c:numCache>
                <c:formatCode>0.0%</c:formatCode>
                <c:ptCount val="161"/>
                <c:pt idx="0">
                  <c:v>0.89439999999999997</c:v>
                </c:pt>
                <c:pt idx="1">
                  <c:v>0.87180000000000002</c:v>
                </c:pt>
                <c:pt idx="2">
                  <c:v>0.87697166699999995</c:v>
                </c:pt>
                <c:pt idx="3">
                  <c:v>0.87447238199999999</c:v>
                </c:pt>
                <c:pt idx="4">
                  <c:v>0.87143346499999996</c:v>
                </c:pt>
                <c:pt idx="5">
                  <c:v>0.87686647399999995</c:v>
                </c:pt>
                <c:pt idx="6">
                  <c:v>0.87909999999999999</c:v>
                </c:pt>
                <c:pt idx="7">
                  <c:v>0.87088176399999995</c:v>
                </c:pt>
                <c:pt idx="8">
                  <c:v>0.88997406548664404</c:v>
                </c:pt>
                <c:pt idx="9">
                  <c:v>0.88305325031711424</c:v>
                </c:pt>
                <c:pt idx="10">
                  <c:v>0.88505972695098856</c:v>
                </c:pt>
                <c:pt idx="11">
                  <c:v>0.87964206003677536</c:v>
                </c:pt>
                <c:pt idx="12">
                  <c:v>0.88237146560146007</c:v>
                </c:pt>
                <c:pt idx="13">
                  <c:v>0.88654683426824443</c:v>
                </c:pt>
                <c:pt idx="14">
                  <c:v>0.89197335769747788</c:v>
                </c:pt>
                <c:pt idx="15">
                  <c:v>0.885854465459742</c:v>
                </c:pt>
                <c:pt idx="16">
                  <c:v>0.88899017664149071</c:v>
                </c:pt>
                <c:pt idx="17">
                  <c:v>0.88113508818618091</c:v>
                </c:pt>
                <c:pt idx="18">
                  <c:v>0.87468744043944668</c:v>
                </c:pt>
                <c:pt idx="19">
                  <c:v>0.86672499575201289</c:v>
                </c:pt>
                <c:pt idx="20">
                  <c:v>0.87311297243223085</c:v>
                </c:pt>
                <c:pt idx="21">
                  <c:v>0.87829703139217474</c:v>
                </c:pt>
                <c:pt idx="22">
                  <c:v>0.87536944889968715</c:v>
                </c:pt>
                <c:pt idx="23">
                  <c:v>0.87155748469797278</c:v>
                </c:pt>
                <c:pt idx="24">
                  <c:v>0.86926938948737165</c:v>
                </c:pt>
                <c:pt idx="25">
                  <c:v>0.87735226683581002</c:v>
                </c:pt>
                <c:pt idx="26">
                  <c:v>0.86685378810701186</c:v>
                </c:pt>
                <c:pt idx="27">
                  <c:v>0.85908476775695586</c:v>
                </c:pt>
                <c:pt idx="28">
                  <c:v>0.85643439860779991</c:v>
                </c:pt>
                <c:pt idx="29">
                  <c:v>0.85883929259573255</c:v>
                </c:pt>
                <c:pt idx="30">
                  <c:v>0.85667509305519618</c:v>
                </c:pt>
                <c:pt idx="31">
                  <c:v>0.84485274902614615</c:v>
                </c:pt>
                <c:pt idx="32">
                  <c:v>0.85321463343862036</c:v>
                </c:pt>
                <c:pt idx="33">
                  <c:v>0.86027068772172344</c:v>
                </c:pt>
                <c:pt idx="34">
                  <c:v>0.85952147795203082</c:v>
                </c:pt>
                <c:pt idx="35">
                  <c:v>0.8660847261294059</c:v>
                </c:pt>
                <c:pt idx="36">
                  <c:v>0.85678958688907358</c:v>
                </c:pt>
                <c:pt idx="37">
                  <c:v>0.86382048533037425</c:v>
                </c:pt>
                <c:pt idx="38">
                  <c:v>0.85678947330965916</c:v>
                </c:pt>
                <c:pt idx="39">
                  <c:v>0.85088419268319515</c:v>
                </c:pt>
                <c:pt idx="40">
                  <c:v>0.85172851412318129</c:v>
                </c:pt>
                <c:pt idx="41">
                  <c:v>0.85227296252591478</c:v>
                </c:pt>
                <c:pt idx="42">
                  <c:v>0.8501667542316742</c:v>
                </c:pt>
                <c:pt idx="43">
                  <c:v>0.8545819219713634</c:v>
                </c:pt>
                <c:pt idx="44">
                  <c:v>0.85463370377205861</c:v>
                </c:pt>
                <c:pt idx="45">
                  <c:v>0.84156836287357406</c:v>
                </c:pt>
                <c:pt idx="46">
                  <c:v>0.84232936314397922</c:v>
                </c:pt>
                <c:pt idx="47">
                  <c:v>0.84727112283735484</c:v>
                </c:pt>
                <c:pt idx="48">
                  <c:v>0.85101197430573861</c:v>
                </c:pt>
                <c:pt idx="49">
                  <c:v>0.85572366168661362</c:v>
                </c:pt>
                <c:pt idx="50">
                  <c:v>0.85082517577207983</c:v>
                </c:pt>
                <c:pt idx="51">
                  <c:v>0.84710359277746961</c:v>
                </c:pt>
                <c:pt idx="52">
                  <c:v>0.85596295321982241</c:v>
                </c:pt>
                <c:pt idx="53">
                  <c:v>0.84606821280725242</c:v>
                </c:pt>
                <c:pt idx="54">
                  <c:v>0.84223784102408494</c:v>
                </c:pt>
                <c:pt idx="55">
                  <c:v>0.86176869128046019</c:v>
                </c:pt>
                <c:pt idx="56">
                  <c:v>0.8814276262877544</c:v>
                </c:pt>
                <c:pt idx="57">
                  <c:v>0.86777707244683044</c:v>
                </c:pt>
                <c:pt idx="58">
                  <c:v>0.87107560722807054</c:v>
                </c:pt>
                <c:pt idx="59">
                  <c:v>0.8683045059897806</c:v>
                </c:pt>
                <c:pt idx="60">
                  <c:v>0.87034713953082699</c:v>
                </c:pt>
                <c:pt idx="61">
                  <c:v>0.87238334298021858</c:v>
                </c:pt>
                <c:pt idx="62">
                  <c:v>0.87332061858977161</c:v>
                </c:pt>
                <c:pt idx="63">
                  <c:v>0.87064662083649791</c:v>
                </c:pt>
                <c:pt idx="64">
                  <c:v>0.88271328456189402</c:v>
                </c:pt>
                <c:pt idx="65">
                  <c:v>0.87496560058389272</c:v>
                </c:pt>
                <c:pt idx="66">
                  <c:v>0.88542896345420496</c:v>
                </c:pt>
                <c:pt idx="67">
                  <c:v>0.88197421592666314</c:v>
                </c:pt>
                <c:pt idx="68">
                  <c:v>0.88141752360885262</c:v>
                </c:pt>
                <c:pt idx="69">
                  <c:v>0.87223236394527082</c:v>
                </c:pt>
                <c:pt idx="70">
                  <c:v>0.87115095617199678</c:v>
                </c:pt>
                <c:pt idx="71">
                  <c:v>0.8745965875876851</c:v>
                </c:pt>
                <c:pt idx="72">
                  <c:v>0.87508642825160599</c:v>
                </c:pt>
                <c:pt idx="73">
                  <c:v>0.88050852185766393</c:v>
                </c:pt>
                <c:pt idx="74">
                  <c:v>0.87388929937188731</c:v>
                </c:pt>
                <c:pt idx="75">
                  <c:v>0.87779459933758874</c:v>
                </c:pt>
                <c:pt idx="76">
                  <c:v>0.87410496827537187</c:v>
                </c:pt>
                <c:pt idx="77">
                  <c:v>0.87275606670722405</c:v>
                </c:pt>
                <c:pt idx="78">
                  <c:v>0.86648988119521819</c:v>
                </c:pt>
                <c:pt idx="79">
                  <c:v>0.86747713188011222</c:v>
                </c:pt>
                <c:pt idx="80">
                  <c:v>0.88110648778111167</c:v>
                </c:pt>
                <c:pt idx="81">
                  <c:v>0.84799765214375289</c:v>
                </c:pt>
                <c:pt idx="82">
                  <c:v>0.85827129780069533</c:v>
                </c:pt>
                <c:pt idx="83">
                  <c:v>0.86297570224698728</c:v>
                </c:pt>
                <c:pt idx="84">
                  <c:v>0.86726099215460439</c:v>
                </c:pt>
                <c:pt idx="85">
                  <c:v>0.86797371430225656</c:v>
                </c:pt>
                <c:pt idx="86">
                  <c:v>0.86996191613065466</c:v>
                </c:pt>
                <c:pt idx="87">
                  <c:v>0.87082708979583257</c:v>
                </c:pt>
                <c:pt idx="88">
                  <c:v>0.86401679054872815</c:v>
                </c:pt>
                <c:pt idx="89" formatCode="0.00%">
                  <c:v>0.85905421178583929</c:v>
                </c:pt>
                <c:pt idx="90" formatCode="0.00%">
                  <c:v>0.86509007262670901</c:v>
                </c:pt>
                <c:pt idx="91" formatCode="0.00%">
                  <c:v>0.85190950882873717</c:v>
                </c:pt>
                <c:pt idx="92" formatCode="0.00%">
                  <c:v>0.87550142779439766</c:v>
                </c:pt>
                <c:pt idx="93" formatCode="0.00%">
                  <c:v>0.86369267782661974</c:v>
                </c:pt>
                <c:pt idx="94" formatCode="0.00%">
                  <c:v>0.86049018593259508</c:v>
                </c:pt>
                <c:pt idx="95" formatCode="0.00%">
                  <c:v>0.85400250550395473</c:v>
                </c:pt>
                <c:pt idx="96" formatCode="0.00%">
                  <c:v>0.85240118560145284</c:v>
                </c:pt>
                <c:pt idx="97" formatCode="0.00%">
                  <c:v>0.83915810210931108</c:v>
                </c:pt>
                <c:pt idx="98" formatCode="0.00%">
                  <c:v>0.83889206158612084</c:v>
                </c:pt>
                <c:pt idx="99" formatCode="0.00%">
                  <c:v>0.84072243370010546</c:v>
                </c:pt>
                <c:pt idx="100" formatCode="0.00%">
                  <c:v>0.85065030043983747</c:v>
                </c:pt>
                <c:pt idx="101" formatCode="0.00%">
                  <c:v>0.85233294548008742</c:v>
                </c:pt>
                <c:pt idx="102" formatCode="0.00%">
                  <c:v>0.84817330772065003</c:v>
                </c:pt>
                <c:pt idx="103" formatCode="0.00%">
                  <c:v>0.85053629292689525</c:v>
                </c:pt>
                <c:pt idx="104" formatCode="0.00%">
                  <c:v>0.85503382018245688</c:v>
                </c:pt>
                <c:pt idx="105" formatCode="0.00%">
                  <c:v>0.8524010947169598</c:v>
                </c:pt>
                <c:pt idx="106" formatCode="0.00%">
                  <c:v>0.8605023487118737</c:v>
                </c:pt>
                <c:pt idx="107" formatCode="0.00%">
                  <c:v>0.83901746543535216</c:v>
                </c:pt>
                <c:pt idx="108" formatCode="0.00%">
                  <c:v>0.8494260558987492</c:v>
                </c:pt>
                <c:pt idx="109" formatCode="0.00%">
                  <c:v>0.85228669943511115</c:v>
                </c:pt>
                <c:pt idx="110" formatCode="0.00%">
                  <c:v>0.8435921043103537</c:v>
                </c:pt>
                <c:pt idx="111" formatCode="0.00%">
                  <c:v>0.83707136622469758</c:v>
                </c:pt>
                <c:pt idx="112" formatCode="0.00%">
                  <c:v>0.80783252282402374</c:v>
                </c:pt>
                <c:pt idx="113" formatCode="0.00%">
                  <c:v>0.84361063162150196</c:v>
                </c:pt>
                <c:pt idx="114" formatCode="0.00%">
                  <c:v>0.84278426826005526</c:v>
                </c:pt>
                <c:pt idx="115" formatCode="0.00%">
                  <c:v>0.80733902359025356</c:v>
                </c:pt>
                <c:pt idx="116" formatCode="0.00%">
                  <c:v>0.82931881779438954</c:v>
                </c:pt>
                <c:pt idx="117" formatCode="0.00%">
                  <c:v>0.82942179162188501</c:v>
                </c:pt>
                <c:pt idx="118" formatCode="0.00%">
                  <c:v>0.8392268896925339</c:v>
                </c:pt>
                <c:pt idx="119" formatCode="0.00%">
                  <c:v>0.8400463876069264</c:v>
                </c:pt>
                <c:pt idx="120" formatCode="0.00%">
                  <c:v>0.84642027666976427</c:v>
                </c:pt>
                <c:pt idx="121" formatCode="0.00%">
                  <c:v>0.84011874948599408</c:v>
                </c:pt>
                <c:pt idx="122" formatCode="0.00%">
                  <c:v>0.84873632194147175</c:v>
                </c:pt>
                <c:pt idx="123" formatCode="0.00%">
                  <c:v>0.84833735514836517</c:v>
                </c:pt>
                <c:pt idx="124" formatCode="0.00%">
                  <c:v>0.83926044761698493</c:v>
                </c:pt>
                <c:pt idx="125" formatCode="0.00%">
                  <c:v>0.848299735</c:v>
                </c:pt>
                <c:pt idx="126" formatCode="0.00%">
                  <c:v>0.85864908399999995</c:v>
                </c:pt>
                <c:pt idx="127" formatCode="0.00%">
                  <c:v>0.84855492399999999</c:v>
                </c:pt>
                <c:pt idx="128" formatCode="0.00%">
                  <c:v>0.84912971699999995</c:v>
                </c:pt>
                <c:pt idx="129" formatCode="0.00%">
                  <c:v>0.84599712900000001</c:v>
                </c:pt>
                <c:pt idx="130" formatCode="0.00%">
                  <c:v>0.85133781799999997</c:v>
                </c:pt>
                <c:pt idx="131" formatCode="0.00%">
                  <c:v>0.85406676800000003</c:v>
                </c:pt>
                <c:pt idx="132" formatCode="0.00%">
                  <c:v>0.84908004599999998</c:v>
                </c:pt>
                <c:pt idx="133" formatCode="0.00%">
                  <c:v>0.84118062000000005</c:v>
                </c:pt>
                <c:pt idx="134" formatCode="0.00%">
                  <c:v>0.84294088</c:v>
                </c:pt>
                <c:pt idx="135" formatCode="0.00%">
                  <c:v>0.83944183299999997</c:v>
                </c:pt>
                <c:pt idx="136" formatCode="0.00%">
                  <c:v>0.83114946599999995</c:v>
                </c:pt>
                <c:pt idx="137" formatCode="0.00%">
                  <c:v>0.861246819</c:v>
                </c:pt>
                <c:pt idx="138" formatCode="0.00%">
                  <c:v>0.86200058000000002</c:v>
                </c:pt>
                <c:pt idx="139" formatCode="0.00%">
                  <c:v>0.84867093299999996</c:v>
                </c:pt>
                <c:pt idx="140" formatCode="0.00%">
                  <c:v>0.84921292000000004</c:v>
                </c:pt>
                <c:pt idx="141" formatCode="0.00%">
                  <c:v>0.85451195400000002</c:v>
                </c:pt>
                <c:pt idx="142" formatCode="0.00%">
                  <c:v>0.85171960199999996</c:v>
                </c:pt>
                <c:pt idx="143" formatCode="0.00%">
                  <c:v>0.8555977776</c:v>
                </c:pt>
                <c:pt idx="144" formatCode="0.00%">
                  <c:v>0.85229945110000005</c:v>
                </c:pt>
                <c:pt idx="145" formatCode="0.00%">
                  <c:v>0.85400756440000003</c:v>
                </c:pt>
                <c:pt idx="146" formatCode="0.00%">
                  <c:v>0.84914512740000003</c:v>
                </c:pt>
                <c:pt idx="147" formatCode="0.00%">
                  <c:v>0.84182378599999996</c:v>
                </c:pt>
                <c:pt idx="148" formatCode="0.00%">
                  <c:v>0.83519195999999996</c:v>
                </c:pt>
                <c:pt idx="149" formatCode="0.00%">
                  <c:v>0.86120574336150424</c:v>
                </c:pt>
                <c:pt idx="150" formatCode="0.00%">
                  <c:v>0.85041394731040765</c:v>
                </c:pt>
                <c:pt idx="151" formatCode="0.00%">
                  <c:v>0.83588196123365988</c:v>
                </c:pt>
                <c:pt idx="152" formatCode="0.00%">
                  <c:v>0.83397188994099503</c:v>
                </c:pt>
                <c:pt idx="153" formatCode="0.00%">
                  <c:v>0.83752680429501736</c:v>
                </c:pt>
                <c:pt idx="154" formatCode="0.00%">
                  <c:v>0.8424382619978309</c:v>
                </c:pt>
                <c:pt idx="155" formatCode="0.00%">
                  <c:v>0.83660871914404367</c:v>
                </c:pt>
                <c:pt idx="156" formatCode="0.00%">
                  <c:v>0.82617949740219099</c:v>
                </c:pt>
                <c:pt idx="157" formatCode="0.00%">
                  <c:v>0.84265709196842309</c:v>
                </c:pt>
                <c:pt idx="158" formatCode="0.00%">
                  <c:v>0.84631844332671413</c:v>
                </c:pt>
                <c:pt idx="159" formatCode="0.00%">
                  <c:v>0.84201089620925784</c:v>
                </c:pt>
                <c:pt idx="160" formatCode="0.00%">
                  <c:v>0.84431582383473103</c:v>
                </c:pt>
              </c:numCache>
            </c:numRef>
          </c:val>
          <c:smooth val="0"/>
          <c:extLst>
            <c:ext xmlns:c16="http://schemas.microsoft.com/office/drawing/2014/chart" uri="{C3380CC4-5D6E-409C-BE32-E72D297353CC}">
              <c16:uniqueId val="{00000008-14D7-42B8-8DA7-0CD9E9775350}"/>
            </c:ext>
          </c:extLst>
        </c:ser>
        <c:ser>
          <c:idx val="4"/>
          <c:order val="4"/>
          <c:tx>
            <c:strRef>
              <c:f>'G7'!$G$4</c:f>
              <c:strCache>
                <c:ptCount val="1"/>
                <c:pt idx="0">
                  <c:v>U6 Redbus</c:v>
                </c:pt>
              </c:strCache>
            </c:strRef>
          </c:tx>
          <c:cat>
            <c:strRef>
              <c:f>('G7'!$B$5:$B$93,'G7'!$B$96:$B$167)</c:f>
              <c:strCache>
                <c:ptCount val="161"/>
                <c:pt idx="0">
                  <c:v>jun-12</c:v>
                </c:pt>
                <c:pt idx="1">
                  <c:v>jul-12</c:v>
                </c:pt>
                <c:pt idx="2">
                  <c:v>ago-12</c:v>
                </c:pt>
                <c:pt idx="3">
                  <c:v>sept-12</c:v>
                </c:pt>
                <c:pt idx="4">
                  <c:v>oct-12</c:v>
                </c:pt>
                <c:pt idx="5">
                  <c:v>nov-12</c:v>
                </c:pt>
                <c:pt idx="6">
                  <c:v>dic-12</c:v>
                </c:pt>
                <c:pt idx="7">
                  <c:v>ene-13</c:v>
                </c:pt>
                <c:pt idx="8">
                  <c:v>feb-13</c:v>
                </c:pt>
                <c:pt idx="9">
                  <c:v>mar-13</c:v>
                </c:pt>
                <c:pt idx="10">
                  <c:v>abr-13</c:v>
                </c:pt>
                <c:pt idx="11">
                  <c:v>may-13</c:v>
                </c:pt>
                <c:pt idx="12">
                  <c:v>jun-13</c:v>
                </c:pt>
                <c:pt idx="13">
                  <c:v>jul-13</c:v>
                </c:pt>
                <c:pt idx="14">
                  <c:v>ago-13</c:v>
                </c:pt>
                <c:pt idx="15">
                  <c:v>sept-13</c:v>
                </c:pt>
                <c:pt idx="16">
                  <c:v>oct-13</c:v>
                </c:pt>
                <c:pt idx="17">
                  <c:v>nov-13</c:v>
                </c:pt>
                <c:pt idx="18">
                  <c:v>dic-13</c:v>
                </c:pt>
                <c:pt idx="19">
                  <c:v>ene-14</c:v>
                </c:pt>
                <c:pt idx="20">
                  <c:v>feb-14</c:v>
                </c:pt>
                <c:pt idx="21">
                  <c:v>mar-14</c:v>
                </c:pt>
                <c:pt idx="22">
                  <c:v>abr-14</c:v>
                </c:pt>
                <c:pt idx="23">
                  <c:v>may-14</c:v>
                </c:pt>
                <c:pt idx="24">
                  <c:v>jun-14</c:v>
                </c:pt>
                <c:pt idx="25">
                  <c:v>jul-14</c:v>
                </c:pt>
                <c:pt idx="26">
                  <c:v>ago-14</c:v>
                </c:pt>
                <c:pt idx="27">
                  <c:v>sept-14</c:v>
                </c:pt>
                <c:pt idx="28">
                  <c:v>oct-14</c:v>
                </c:pt>
                <c:pt idx="29">
                  <c:v>nov-14</c:v>
                </c:pt>
                <c:pt idx="30">
                  <c:v>dic-14</c:v>
                </c:pt>
                <c:pt idx="31">
                  <c:v>ene-15</c:v>
                </c:pt>
                <c:pt idx="32">
                  <c:v>feb-15</c:v>
                </c:pt>
                <c:pt idx="33">
                  <c:v>mar-15</c:v>
                </c:pt>
                <c:pt idx="34">
                  <c:v>abr-15</c:v>
                </c:pt>
                <c:pt idx="35">
                  <c:v>may-15</c:v>
                </c:pt>
                <c:pt idx="36">
                  <c:v>jun-15</c:v>
                </c:pt>
                <c:pt idx="37">
                  <c:v>jul-15</c:v>
                </c:pt>
                <c:pt idx="38">
                  <c:v>ago-15</c:v>
                </c:pt>
                <c:pt idx="39">
                  <c:v>sept-15</c:v>
                </c:pt>
                <c:pt idx="40">
                  <c:v>oct-15</c:v>
                </c:pt>
                <c:pt idx="41">
                  <c:v>nov-15</c:v>
                </c:pt>
                <c:pt idx="42">
                  <c:v>dic-15</c:v>
                </c:pt>
                <c:pt idx="43">
                  <c:v>ene-16</c:v>
                </c:pt>
                <c:pt idx="44">
                  <c:v>feb-16</c:v>
                </c:pt>
                <c:pt idx="45">
                  <c:v>mar-16</c:v>
                </c:pt>
                <c:pt idx="46">
                  <c:v>abr-16</c:v>
                </c:pt>
                <c:pt idx="47">
                  <c:v>may-16</c:v>
                </c:pt>
                <c:pt idx="48">
                  <c:v>jun-16</c:v>
                </c:pt>
                <c:pt idx="49">
                  <c:v>jul-16</c:v>
                </c:pt>
                <c:pt idx="50">
                  <c:v>ago-16</c:v>
                </c:pt>
                <c:pt idx="51">
                  <c:v>sept-16</c:v>
                </c:pt>
                <c:pt idx="52">
                  <c:v>oct-16</c:v>
                </c:pt>
                <c:pt idx="53">
                  <c:v>nov-16</c:v>
                </c:pt>
                <c:pt idx="54">
                  <c:v>dic-16</c:v>
                </c:pt>
                <c:pt idx="55">
                  <c:v>ene-17</c:v>
                </c:pt>
                <c:pt idx="56">
                  <c:v>feb-17</c:v>
                </c:pt>
                <c:pt idx="57">
                  <c:v>mar-17</c:v>
                </c:pt>
                <c:pt idx="58">
                  <c:v>abr-17</c:v>
                </c:pt>
                <c:pt idx="59">
                  <c:v>may-17</c:v>
                </c:pt>
                <c:pt idx="60">
                  <c:v>jun-17</c:v>
                </c:pt>
                <c:pt idx="61">
                  <c:v>jul-17</c:v>
                </c:pt>
                <c:pt idx="62">
                  <c:v>ago-17</c:v>
                </c:pt>
                <c:pt idx="63">
                  <c:v>sept-17</c:v>
                </c:pt>
                <c:pt idx="64">
                  <c:v>oct-17</c:v>
                </c:pt>
                <c:pt idx="65">
                  <c:v>nov-17</c:v>
                </c:pt>
                <c:pt idx="66">
                  <c:v>dic-17</c:v>
                </c:pt>
                <c:pt idx="67">
                  <c:v>ene-18</c:v>
                </c:pt>
                <c:pt idx="68">
                  <c:v>feb-18</c:v>
                </c:pt>
                <c:pt idx="69">
                  <c:v>mar-18</c:v>
                </c:pt>
                <c:pt idx="70">
                  <c:v>abr-18</c:v>
                </c:pt>
                <c:pt idx="71">
                  <c:v>may-18</c:v>
                </c:pt>
                <c:pt idx="72">
                  <c:v>jun-18</c:v>
                </c:pt>
                <c:pt idx="73">
                  <c:v>jul-18</c:v>
                </c:pt>
                <c:pt idx="74">
                  <c:v>ago-18</c:v>
                </c:pt>
                <c:pt idx="75">
                  <c:v>sept-18</c:v>
                </c:pt>
                <c:pt idx="76">
                  <c:v>oct-18</c:v>
                </c:pt>
                <c:pt idx="77">
                  <c:v>nov-18</c:v>
                </c:pt>
                <c:pt idx="78">
                  <c:v>dic-18</c:v>
                </c:pt>
                <c:pt idx="79">
                  <c:v>ene-19</c:v>
                </c:pt>
                <c:pt idx="80">
                  <c:v>feb-19</c:v>
                </c:pt>
                <c:pt idx="81">
                  <c:v>mar-19</c:v>
                </c:pt>
                <c:pt idx="82">
                  <c:v>abr-19</c:v>
                </c:pt>
                <c:pt idx="83">
                  <c:v>may-19</c:v>
                </c:pt>
                <c:pt idx="84">
                  <c:v>jun-19</c:v>
                </c:pt>
                <c:pt idx="85">
                  <c:v>jul-19</c:v>
                </c:pt>
                <c:pt idx="86">
                  <c:v>ago-19</c:v>
                </c:pt>
                <c:pt idx="87">
                  <c:v>sept-19</c:v>
                </c:pt>
                <c:pt idx="88">
                  <c:v>oct-19</c:v>
                </c:pt>
                <c:pt idx="89">
                  <c:v>ene-20</c:v>
                </c:pt>
                <c:pt idx="90">
                  <c:v>feb-20</c:v>
                </c:pt>
                <c:pt idx="91">
                  <c:v>mar-20</c:v>
                </c:pt>
                <c:pt idx="92">
                  <c:v>abr-20</c:v>
                </c:pt>
                <c:pt idx="93">
                  <c:v>may-20</c:v>
                </c:pt>
                <c:pt idx="94">
                  <c:v>jun-20</c:v>
                </c:pt>
                <c:pt idx="95">
                  <c:v>jul-20</c:v>
                </c:pt>
                <c:pt idx="96">
                  <c:v>ago-20</c:v>
                </c:pt>
                <c:pt idx="97">
                  <c:v>sept-20</c:v>
                </c:pt>
                <c:pt idx="98">
                  <c:v>oct-20</c:v>
                </c:pt>
                <c:pt idx="99">
                  <c:v>nov-20</c:v>
                </c:pt>
                <c:pt idx="100">
                  <c:v>dic-20</c:v>
                </c:pt>
                <c:pt idx="101">
                  <c:v>ene-21</c:v>
                </c:pt>
                <c:pt idx="102">
                  <c:v>feb-21</c:v>
                </c:pt>
                <c:pt idx="103">
                  <c:v>mar-21</c:v>
                </c:pt>
                <c:pt idx="104">
                  <c:v>abr-21</c:v>
                </c:pt>
                <c:pt idx="105">
                  <c:v>may-21</c:v>
                </c:pt>
                <c:pt idx="106">
                  <c:v>jun-21</c:v>
                </c:pt>
                <c:pt idx="107">
                  <c:v>jul-21</c:v>
                </c:pt>
                <c:pt idx="108">
                  <c:v>ago-21</c:v>
                </c:pt>
                <c:pt idx="109">
                  <c:v>sept-21</c:v>
                </c:pt>
                <c:pt idx="110">
                  <c:v>oct-21</c:v>
                </c:pt>
                <c:pt idx="111">
                  <c:v>nov-21</c:v>
                </c:pt>
                <c:pt idx="112">
                  <c:v>dic-21</c:v>
                </c:pt>
                <c:pt idx="113">
                  <c:v>ene-22</c:v>
                </c:pt>
                <c:pt idx="114">
                  <c:v>feb-22</c:v>
                </c:pt>
                <c:pt idx="115">
                  <c:v>mar-22</c:v>
                </c:pt>
                <c:pt idx="116">
                  <c:v>abr-22</c:v>
                </c:pt>
                <c:pt idx="117">
                  <c:v>may-22</c:v>
                </c:pt>
                <c:pt idx="118">
                  <c:v>jun-22</c:v>
                </c:pt>
                <c:pt idx="119">
                  <c:v>jul-22</c:v>
                </c:pt>
                <c:pt idx="120">
                  <c:v>ago-22</c:v>
                </c:pt>
                <c:pt idx="121">
                  <c:v>sept-22</c:v>
                </c:pt>
                <c:pt idx="122">
                  <c:v>oct-22</c:v>
                </c:pt>
                <c:pt idx="123">
                  <c:v>nov-22</c:v>
                </c:pt>
                <c:pt idx="124">
                  <c:v>dic-22</c:v>
                </c:pt>
                <c:pt idx="125">
                  <c:v>ene-23</c:v>
                </c:pt>
                <c:pt idx="126">
                  <c:v>feb-23</c:v>
                </c:pt>
                <c:pt idx="127">
                  <c:v>mar-23</c:v>
                </c:pt>
                <c:pt idx="128">
                  <c:v>abr-23</c:v>
                </c:pt>
                <c:pt idx="129">
                  <c:v>may-23 (2)</c:v>
                </c:pt>
                <c:pt idx="130">
                  <c:v>jun-23 (2)</c:v>
                </c:pt>
                <c:pt idx="131">
                  <c:v>jul-23 (2)</c:v>
                </c:pt>
                <c:pt idx="132">
                  <c:v>ago-23 (2)</c:v>
                </c:pt>
                <c:pt idx="133">
                  <c:v>sep-23 (2)</c:v>
                </c:pt>
                <c:pt idx="134">
                  <c:v>oct-23 (2)</c:v>
                </c:pt>
                <c:pt idx="135">
                  <c:v>nov-23 (2)</c:v>
                </c:pt>
                <c:pt idx="136">
                  <c:v>dic-23 (2)</c:v>
                </c:pt>
                <c:pt idx="137">
                  <c:v>ene-24</c:v>
                </c:pt>
                <c:pt idx="138">
                  <c:v>feb-24</c:v>
                </c:pt>
                <c:pt idx="139">
                  <c:v>mar-24</c:v>
                </c:pt>
                <c:pt idx="140">
                  <c:v>abr-24</c:v>
                </c:pt>
                <c:pt idx="141">
                  <c:v>may-24</c:v>
                </c:pt>
                <c:pt idx="142">
                  <c:v>jun-24</c:v>
                </c:pt>
                <c:pt idx="143">
                  <c:v>jul-24</c:v>
                </c:pt>
                <c:pt idx="144">
                  <c:v>ago-24</c:v>
                </c:pt>
                <c:pt idx="145">
                  <c:v>sept-24</c:v>
                </c:pt>
                <c:pt idx="146">
                  <c:v>oct-24</c:v>
                </c:pt>
                <c:pt idx="147">
                  <c:v>nov-24</c:v>
                </c:pt>
                <c:pt idx="148">
                  <c:v>dic-24</c:v>
                </c:pt>
                <c:pt idx="149">
                  <c:v>ene-25</c:v>
                </c:pt>
                <c:pt idx="150">
                  <c:v>feb-25</c:v>
                </c:pt>
                <c:pt idx="151">
                  <c:v>mar-25</c:v>
                </c:pt>
                <c:pt idx="152">
                  <c:v>abr-25</c:v>
                </c:pt>
                <c:pt idx="153">
                  <c:v>may-25</c:v>
                </c:pt>
                <c:pt idx="154">
                  <c:v>jun-25</c:v>
                </c:pt>
                <c:pt idx="155">
                  <c:v>jul-25</c:v>
                </c:pt>
                <c:pt idx="156">
                  <c:v>ago-25</c:v>
                </c:pt>
                <c:pt idx="157">
                  <c:v>sept-25</c:v>
                </c:pt>
                <c:pt idx="158">
                  <c:v>oct-25</c:v>
                </c:pt>
                <c:pt idx="159">
                  <c:v>nov-25</c:v>
                </c:pt>
                <c:pt idx="160">
                  <c:v>dic-25</c:v>
                </c:pt>
              </c:strCache>
            </c:strRef>
          </c:cat>
          <c:val>
            <c:numRef>
              <c:f>('G7'!$G$5:$G$93,'G7'!$G$96:$G$167)</c:f>
              <c:numCache>
                <c:formatCode>0.0%</c:formatCode>
                <c:ptCount val="161"/>
                <c:pt idx="0">
                  <c:v>0.86550000000000005</c:v>
                </c:pt>
                <c:pt idx="1">
                  <c:v>0.85640000000000005</c:v>
                </c:pt>
                <c:pt idx="2">
                  <c:v>0.83895546799999998</c:v>
                </c:pt>
                <c:pt idx="3">
                  <c:v>0.84255390799999996</c:v>
                </c:pt>
                <c:pt idx="4">
                  <c:v>0.83917185599999999</c:v>
                </c:pt>
                <c:pt idx="5">
                  <c:v>0.82972170999999995</c:v>
                </c:pt>
                <c:pt idx="6">
                  <c:v>0.8367</c:v>
                </c:pt>
                <c:pt idx="7">
                  <c:v>0.82538072299999998</c:v>
                </c:pt>
                <c:pt idx="8">
                  <c:v>0.85743087932022699</c:v>
                </c:pt>
                <c:pt idx="9">
                  <c:v>0.83837513756728244</c:v>
                </c:pt>
                <c:pt idx="10">
                  <c:v>0.83689377136445475</c:v>
                </c:pt>
                <c:pt idx="11">
                  <c:v>0.84848695935468177</c:v>
                </c:pt>
                <c:pt idx="12">
                  <c:v>0.84618212464856579</c:v>
                </c:pt>
                <c:pt idx="13">
                  <c:v>0.84978310395406176</c:v>
                </c:pt>
                <c:pt idx="14">
                  <c:v>0.84832325470851733</c:v>
                </c:pt>
                <c:pt idx="15">
                  <c:v>0.84827670567402735</c:v>
                </c:pt>
                <c:pt idx="16">
                  <c:v>0.83352113926673232</c:v>
                </c:pt>
                <c:pt idx="17">
                  <c:v>0.83098797503060251</c:v>
                </c:pt>
                <c:pt idx="18">
                  <c:v>0.83131673278820273</c:v>
                </c:pt>
                <c:pt idx="19">
                  <c:v>0.82208013483258036</c:v>
                </c:pt>
                <c:pt idx="20">
                  <c:v>0.81552542062999478</c:v>
                </c:pt>
                <c:pt idx="21">
                  <c:v>0.8067026916205372</c:v>
                </c:pt>
                <c:pt idx="22">
                  <c:v>0.81640160837991138</c:v>
                </c:pt>
                <c:pt idx="23">
                  <c:v>0.82610709911605418</c:v>
                </c:pt>
                <c:pt idx="24">
                  <c:v>0.81619679168772397</c:v>
                </c:pt>
                <c:pt idx="25">
                  <c:v>0.83616266172263931</c:v>
                </c:pt>
                <c:pt idx="26">
                  <c:v>0.83647643572702557</c:v>
                </c:pt>
                <c:pt idx="27">
                  <c:v>0.84010244377704835</c:v>
                </c:pt>
                <c:pt idx="28">
                  <c:v>0.82916937168519544</c:v>
                </c:pt>
                <c:pt idx="29">
                  <c:v>0.82633540110784931</c:v>
                </c:pt>
                <c:pt idx="30">
                  <c:v>0.81471029473174106</c:v>
                </c:pt>
                <c:pt idx="31">
                  <c:v>0.83055146767768895</c:v>
                </c:pt>
                <c:pt idx="32">
                  <c:v>0.82397614362709748</c:v>
                </c:pt>
                <c:pt idx="33">
                  <c:v>0.80062353728889801</c:v>
                </c:pt>
                <c:pt idx="34">
                  <c:v>0.80738754049035255</c:v>
                </c:pt>
                <c:pt idx="35">
                  <c:v>0.81117619033095045</c:v>
                </c:pt>
                <c:pt idx="36">
                  <c:v>0.81036294771323603</c:v>
                </c:pt>
                <c:pt idx="37">
                  <c:v>0.81576648741736113</c:v>
                </c:pt>
                <c:pt idx="38">
                  <c:v>0.80699146976350178</c:v>
                </c:pt>
                <c:pt idx="39">
                  <c:v>0.80229044945097416</c:v>
                </c:pt>
                <c:pt idx="40">
                  <c:v>0.80933451025466796</c:v>
                </c:pt>
                <c:pt idx="41">
                  <c:v>0.81319750128937218</c:v>
                </c:pt>
                <c:pt idx="42">
                  <c:v>0.818089678821035</c:v>
                </c:pt>
                <c:pt idx="43">
                  <c:v>0.83667412933941454</c:v>
                </c:pt>
                <c:pt idx="44">
                  <c:v>0.8133461749448303</c:v>
                </c:pt>
                <c:pt idx="45">
                  <c:v>0.80115205270407652</c:v>
                </c:pt>
                <c:pt idx="46">
                  <c:v>0.79769988262069569</c:v>
                </c:pt>
                <c:pt idx="47">
                  <c:v>0.80780556917417512</c:v>
                </c:pt>
                <c:pt idx="48">
                  <c:v>0.81881541367654231</c:v>
                </c:pt>
                <c:pt idx="49">
                  <c:v>0.82170719335306697</c:v>
                </c:pt>
                <c:pt idx="50">
                  <c:v>0.82226182360803213</c:v>
                </c:pt>
                <c:pt idx="51">
                  <c:v>0.81518842140510606</c:v>
                </c:pt>
                <c:pt idx="52">
                  <c:v>0.81236790624234956</c:v>
                </c:pt>
                <c:pt idx="53">
                  <c:v>0.80906385947168691</c:v>
                </c:pt>
                <c:pt idx="54">
                  <c:v>0.80207968598414314</c:v>
                </c:pt>
                <c:pt idx="55">
                  <c:v>0.81920321967205856</c:v>
                </c:pt>
                <c:pt idx="56">
                  <c:v>0.82262345538340276</c:v>
                </c:pt>
                <c:pt idx="57">
                  <c:v>0.81430237186339427</c:v>
                </c:pt>
                <c:pt idx="58">
                  <c:v>0.82403534918380184</c:v>
                </c:pt>
                <c:pt idx="59">
                  <c:v>0.83147512957763026</c:v>
                </c:pt>
                <c:pt idx="60">
                  <c:v>0.83351458285599322</c:v>
                </c:pt>
                <c:pt idx="61">
                  <c:v>0.84909438163405315</c:v>
                </c:pt>
                <c:pt idx="62">
                  <c:v>0.85612674620832629</c:v>
                </c:pt>
                <c:pt idx="63">
                  <c:v>0.85615985894798707</c:v>
                </c:pt>
                <c:pt idx="64">
                  <c:v>0.85472277693964582</c:v>
                </c:pt>
                <c:pt idx="65">
                  <c:v>0.84483469014786505</c:v>
                </c:pt>
                <c:pt idx="66">
                  <c:v>0.84352661024507081</c:v>
                </c:pt>
                <c:pt idx="67">
                  <c:v>0.85348862536302028</c:v>
                </c:pt>
                <c:pt idx="68">
                  <c:v>0.85125978861126195</c:v>
                </c:pt>
                <c:pt idx="69">
                  <c:v>0.82927500654326225</c:v>
                </c:pt>
                <c:pt idx="70">
                  <c:v>0.82327734152752097</c:v>
                </c:pt>
                <c:pt idx="71">
                  <c:v>0.82817813217240266</c:v>
                </c:pt>
                <c:pt idx="72">
                  <c:v>0.82110922996088509</c:v>
                </c:pt>
                <c:pt idx="73">
                  <c:v>0.83189478525372484</c:v>
                </c:pt>
                <c:pt idx="74">
                  <c:v>0.82866029489109339</c:v>
                </c:pt>
                <c:pt idx="75">
                  <c:v>0.83008490636170085</c:v>
                </c:pt>
                <c:pt idx="76">
                  <c:v>0.83178732011492029</c:v>
                </c:pt>
                <c:pt idx="77">
                  <c:v>0.83806059937215027</c:v>
                </c:pt>
                <c:pt idx="78">
                  <c:v>0.84366160369413068</c:v>
                </c:pt>
                <c:pt idx="79">
                  <c:v>0.84340750540368414</c:v>
                </c:pt>
                <c:pt idx="80">
                  <c:v>0.84595413054710378</c:v>
                </c:pt>
                <c:pt idx="81">
                  <c:v>0.83475316060411064</c:v>
                </c:pt>
                <c:pt idx="82">
                  <c:v>0.83970976020238108</c:v>
                </c:pt>
                <c:pt idx="83">
                  <c:v>0.84747003587125525</c:v>
                </c:pt>
                <c:pt idx="84">
                  <c:v>0.84832214267257955</c:v>
                </c:pt>
                <c:pt idx="85">
                  <c:v>0.85338813372961186</c:v>
                </c:pt>
                <c:pt idx="86">
                  <c:v>0.84433662925635078</c:v>
                </c:pt>
                <c:pt idx="87">
                  <c:v>0.85276743030027802</c:v>
                </c:pt>
                <c:pt idx="88">
                  <c:v>0.84479250553409346</c:v>
                </c:pt>
                <c:pt idx="89" formatCode="0.00%">
                  <c:v>0.85661698689172205</c:v>
                </c:pt>
                <c:pt idx="90" formatCode="0.00%">
                  <c:v>0.86617808055616752</c:v>
                </c:pt>
                <c:pt idx="91" formatCode="0.00%">
                  <c:v>0.85577649645670095</c:v>
                </c:pt>
                <c:pt idx="92" formatCode="0.00%">
                  <c:v>0.88029610050488016</c:v>
                </c:pt>
                <c:pt idx="93" formatCode="0.00%">
                  <c:v>0.89352296139974252</c:v>
                </c:pt>
                <c:pt idx="94" formatCode="0.00%">
                  <c:v>0.89916068604792609</c:v>
                </c:pt>
                <c:pt idx="95" formatCode="0.00%">
                  <c:v>0.90502245198294407</c:v>
                </c:pt>
                <c:pt idx="96" formatCode="0.00%">
                  <c:v>0.87545575935028785</c:v>
                </c:pt>
                <c:pt idx="97" formatCode="0.00%">
                  <c:v>0.86429127786277071</c:v>
                </c:pt>
                <c:pt idx="98" formatCode="0.00%">
                  <c:v>0.86475029745343668</c:v>
                </c:pt>
                <c:pt idx="99" formatCode="0.00%">
                  <c:v>0.86210889928409651</c:v>
                </c:pt>
                <c:pt idx="100" formatCode="0.00%">
                  <c:v>0.84778693131588134</c:v>
                </c:pt>
                <c:pt idx="101" formatCode="0.00%">
                  <c:v>0.8428574702033147</c:v>
                </c:pt>
                <c:pt idx="102" formatCode="0.00%">
                  <c:v>0.79948979982686896</c:v>
                </c:pt>
                <c:pt idx="103" formatCode="0.00%">
                  <c:v>0.83912472943524152</c:v>
                </c:pt>
                <c:pt idx="104" formatCode="0.00%">
                  <c:v>0.90188856089964742</c:v>
                </c:pt>
                <c:pt idx="105" formatCode="0.00%">
                  <c:v>0.87942036297802251</c:v>
                </c:pt>
                <c:pt idx="106" formatCode="0.00%">
                  <c:v>0.86894946211087787</c:v>
                </c:pt>
                <c:pt idx="107" formatCode="0.00%">
                  <c:v>0.83905458360534968</c:v>
                </c:pt>
                <c:pt idx="108" formatCode="0.00%">
                  <c:v>0.84596284802492716</c:v>
                </c:pt>
                <c:pt idx="109" formatCode="0.00%">
                  <c:v>0.82837401127439969</c:v>
                </c:pt>
                <c:pt idx="110" formatCode="0.00%">
                  <c:v>0.83121363113697344</c:v>
                </c:pt>
                <c:pt idx="111" formatCode="0.00%">
                  <c:v>0.80763295677895919</c:v>
                </c:pt>
                <c:pt idx="112" formatCode="0.00%">
                  <c:v>0.76139235320672749</c:v>
                </c:pt>
                <c:pt idx="113" formatCode="0.00%">
                  <c:v>0.79458713319130925</c:v>
                </c:pt>
                <c:pt idx="114" formatCode="0.00%">
                  <c:v>0.80890980801841084</c:v>
                </c:pt>
                <c:pt idx="115" formatCode="0.00%">
                  <c:v>0.78581709852965032</c:v>
                </c:pt>
                <c:pt idx="116" formatCode="0.00%">
                  <c:v>0.80444285614003741</c:v>
                </c:pt>
                <c:pt idx="117" formatCode="0.00%">
                  <c:v>0.81675740159575227</c:v>
                </c:pt>
                <c:pt idx="118" formatCode="0.00%">
                  <c:v>0.83502368498666779</c:v>
                </c:pt>
                <c:pt idx="119" formatCode="0.00%">
                  <c:v>0.82984982715018896</c:v>
                </c:pt>
                <c:pt idx="120" formatCode="0.00%">
                  <c:v>0.82573323919630515</c:v>
                </c:pt>
                <c:pt idx="121" formatCode="0.00%">
                  <c:v>0.82677213971013042</c:v>
                </c:pt>
                <c:pt idx="122" formatCode="0.00%">
                  <c:v>0.83231621994926475</c:v>
                </c:pt>
                <c:pt idx="123" formatCode="0.00%">
                  <c:v>0.82510635775815333</c:v>
                </c:pt>
                <c:pt idx="124" formatCode="0.00%">
                  <c:v>0.80925660520967446</c:v>
                </c:pt>
                <c:pt idx="125" formatCode="0.00%">
                  <c:v>0.81531231199999998</c:v>
                </c:pt>
                <c:pt idx="126" formatCode="0.00%">
                  <c:v>0.74879666499999997</c:v>
                </c:pt>
                <c:pt idx="127" formatCode="0.00%">
                  <c:v>0.77479287299999999</c:v>
                </c:pt>
                <c:pt idx="128" formatCode="0.00%">
                  <c:v>0.74719535000000004</c:v>
                </c:pt>
              </c:numCache>
            </c:numRef>
          </c:val>
          <c:smooth val="0"/>
          <c:extLst>
            <c:ext xmlns:c16="http://schemas.microsoft.com/office/drawing/2014/chart" uri="{C3380CC4-5D6E-409C-BE32-E72D297353CC}">
              <c16:uniqueId val="{0000000A-14D7-42B8-8DA7-0CD9E9775350}"/>
            </c:ext>
          </c:extLst>
        </c:ser>
        <c:ser>
          <c:idx val="5"/>
          <c:order val="5"/>
          <c:tx>
            <c:strRef>
              <c:f>'G7'!$H$4</c:f>
              <c:strCache>
                <c:ptCount val="1"/>
                <c:pt idx="0">
                  <c:v>U7 STP</c:v>
                </c:pt>
              </c:strCache>
            </c:strRef>
          </c:tx>
          <c:cat>
            <c:strRef>
              <c:f>('G7'!$B$5:$B$93,'G7'!$B$96:$B$167)</c:f>
              <c:strCache>
                <c:ptCount val="161"/>
                <c:pt idx="0">
                  <c:v>jun-12</c:v>
                </c:pt>
                <c:pt idx="1">
                  <c:v>jul-12</c:v>
                </c:pt>
                <c:pt idx="2">
                  <c:v>ago-12</c:v>
                </c:pt>
                <c:pt idx="3">
                  <c:v>sept-12</c:v>
                </c:pt>
                <c:pt idx="4">
                  <c:v>oct-12</c:v>
                </c:pt>
                <c:pt idx="5">
                  <c:v>nov-12</c:v>
                </c:pt>
                <c:pt idx="6">
                  <c:v>dic-12</c:v>
                </c:pt>
                <c:pt idx="7">
                  <c:v>ene-13</c:v>
                </c:pt>
                <c:pt idx="8">
                  <c:v>feb-13</c:v>
                </c:pt>
                <c:pt idx="9">
                  <c:v>mar-13</c:v>
                </c:pt>
                <c:pt idx="10">
                  <c:v>abr-13</c:v>
                </c:pt>
                <c:pt idx="11">
                  <c:v>may-13</c:v>
                </c:pt>
                <c:pt idx="12">
                  <c:v>jun-13</c:v>
                </c:pt>
                <c:pt idx="13">
                  <c:v>jul-13</c:v>
                </c:pt>
                <c:pt idx="14">
                  <c:v>ago-13</c:v>
                </c:pt>
                <c:pt idx="15">
                  <c:v>sept-13</c:v>
                </c:pt>
                <c:pt idx="16">
                  <c:v>oct-13</c:v>
                </c:pt>
                <c:pt idx="17">
                  <c:v>nov-13</c:v>
                </c:pt>
                <c:pt idx="18">
                  <c:v>dic-13</c:v>
                </c:pt>
                <c:pt idx="19">
                  <c:v>ene-14</c:v>
                </c:pt>
                <c:pt idx="20">
                  <c:v>feb-14</c:v>
                </c:pt>
                <c:pt idx="21">
                  <c:v>mar-14</c:v>
                </c:pt>
                <c:pt idx="22">
                  <c:v>abr-14</c:v>
                </c:pt>
                <c:pt idx="23">
                  <c:v>may-14</c:v>
                </c:pt>
                <c:pt idx="24">
                  <c:v>jun-14</c:v>
                </c:pt>
                <c:pt idx="25">
                  <c:v>jul-14</c:v>
                </c:pt>
                <c:pt idx="26">
                  <c:v>ago-14</c:v>
                </c:pt>
                <c:pt idx="27">
                  <c:v>sept-14</c:v>
                </c:pt>
                <c:pt idx="28">
                  <c:v>oct-14</c:v>
                </c:pt>
                <c:pt idx="29">
                  <c:v>nov-14</c:v>
                </c:pt>
                <c:pt idx="30">
                  <c:v>dic-14</c:v>
                </c:pt>
                <c:pt idx="31">
                  <c:v>ene-15</c:v>
                </c:pt>
                <c:pt idx="32">
                  <c:v>feb-15</c:v>
                </c:pt>
                <c:pt idx="33">
                  <c:v>mar-15</c:v>
                </c:pt>
                <c:pt idx="34">
                  <c:v>abr-15</c:v>
                </c:pt>
                <c:pt idx="35">
                  <c:v>may-15</c:v>
                </c:pt>
                <c:pt idx="36">
                  <c:v>jun-15</c:v>
                </c:pt>
                <c:pt idx="37">
                  <c:v>jul-15</c:v>
                </c:pt>
                <c:pt idx="38">
                  <c:v>ago-15</c:v>
                </c:pt>
                <c:pt idx="39">
                  <c:v>sept-15</c:v>
                </c:pt>
                <c:pt idx="40">
                  <c:v>oct-15</c:v>
                </c:pt>
                <c:pt idx="41">
                  <c:v>nov-15</c:v>
                </c:pt>
                <c:pt idx="42">
                  <c:v>dic-15</c:v>
                </c:pt>
                <c:pt idx="43">
                  <c:v>ene-16</c:v>
                </c:pt>
                <c:pt idx="44">
                  <c:v>feb-16</c:v>
                </c:pt>
                <c:pt idx="45">
                  <c:v>mar-16</c:v>
                </c:pt>
                <c:pt idx="46">
                  <c:v>abr-16</c:v>
                </c:pt>
                <c:pt idx="47">
                  <c:v>may-16</c:v>
                </c:pt>
                <c:pt idx="48">
                  <c:v>jun-16</c:v>
                </c:pt>
                <c:pt idx="49">
                  <c:v>jul-16</c:v>
                </c:pt>
                <c:pt idx="50">
                  <c:v>ago-16</c:v>
                </c:pt>
                <c:pt idx="51">
                  <c:v>sept-16</c:v>
                </c:pt>
                <c:pt idx="52">
                  <c:v>oct-16</c:v>
                </c:pt>
                <c:pt idx="53">
                  <c:v>nov-16</c:v>
                </c:pt>
                <c:pt idx="54">
                  <c:v>dic-16</c:v>
                </c:pt>
                <c:pt idx="55">
                  <c:v>ene-17</c:v>
                </c:pt>
                <c:pt idx="56">
                  <c:v>feb-17</c:v>
                </c:pt>
                <c:pt idx="57">
                  <c:v>mar-17</c:v>
                </c:pt>
                <c:pt idx="58">
                  <c:v>abr-17</c:v>
                </c:pt>
                <c:pt idx="59">
                  <c:v>may-17</c:v>
                </c:pt>
                <c:pt idx="60">
                  <c:v>jun-17</c:v>
                </c:pt>
                <c:pt idx="61">
                  <c:v>jul-17</c:v>
                </c:pt>
                <c:pt idx="62">
                  <c:v>ago-17</c:v>
                </c:pt>
                <c:pt idx="63">
                  <c:v>sept-17</c:v>
                </c:pt>
                <c:pt idx="64">
                  <c:v>oct-17</c:v>
                </c:pt>
                <c:pt idx="65">
                  <c:v>nov-17</c:v>
                </c:pt>
                <c:pt idx="66">
                  <c:v>dic-17</c:v>
                </c:pt>
                <c:pt idx="67">
                  <c:v>ene-18</c:v>
                </c:pt>
                <c:pt idx="68">
                  <c:v>feb-18</c:v>
                </c:pt>
                <c:pt idx="69">
                  <c:v>mar-18</c:v>
                </c:pt>
                <c:pt idx="70">
                  <c:v>abr-18</c:v>
                </c:pt>
                <c:pt idx="71">
                  <c:v>may-18</c:v>
                </c:pt>
                <c:pt idx="72">
                  <c:v>jun-18</c:v>
                </c:pt>
                <c:pt idx="73">
                  <c:v>jul-18</c:v>
                </c:pt>
                <c:pt idx="74">
                  <c:v>ago-18</c:v>
                </c:pt>
                <c:pt idx="75">
                  <c:v>sept-18</c:v>
                </c:pt>
                <c:pt idx="76">
                  <c:v>oct-18</c:v>
                </c:pt>
                <c:pt idx="77">
                  <c:v>nov-18</c:v>
                </c:pt>
                <c:pt idx="78">
                  <c:v>dic-18</c:v>
                </c:pt>
                <c:pt idx="79">
                  <c:v>ene-19</c:v>
                </c:pt>
                <c:pt idx="80">
                  <c:v>feb-19</c:v>
                </c:pt>
                <c:pt idx="81">
                  <c:v>mar-19</c:v>
                </c:pt>
                <c:pt idx="82">
                  <c:v>abr-19</c:v>
                </c:pt>
                <c:pt idx="83">
                  <c:v>may-19</c:v>
                </c:pt>
                <c:pt idx="84">
                  <c:v>jun-19</c:v>
                </c:pt>
                <c:pt idx="85">
                  <c:v>jul-19</c:v>
                </c:pt>
                <c:pt idx="86">
                  <c:v>ago-19</c:v>
                </c:pt>
                <c:pt idx="87">
                  <c:v>sept-19</c:v>
                </c:pt>
                <c:pt idx="88">
                  <c:v>oct-19</c:v>
                </c:pt>
                <c:pt idx="89">
                  <c:v>ene-20</c:v>
                </c:pt>
                <c:pt idx="90">
                  <c:v>feb-20</c:v>
                </c:pt>
                <c:pt idx="91">
                  <c:v>mar-20</c:v>
                </c:pt>
                <c:pt idx="92">
                  <c:v>abr-20</c:v>
                </c:pt>
                <c:pt idx="93">
                  <c:v>may-20</c:v>
                </c:pt>
                <c:pt idx="94">
                  <c:v>jun-20</c:v>
                </c:pt>
                <c:pt idx="95">
                  <c:v>jul-20</c:v>
                </c:pt>
                <c:pt idx="96">
                  <c:v>ago-20</c:v>
                </c:pt>
                <c:pt idx="97">
                  <c:v>sept-20</c:v>
                </c:pt>
                <c:pt idx="98">
                  <c:v>oct-20</c:v>
                </c:pt>
                <c:pt idx="99">
                  <c:v>nov-20</c:v>
                </c:pt>
                <c:pt idx="100">
                  <c:v>dic-20</c:v>
                </c:pt>
                <c:pt idx="101">
                  <c:v>ene-21</c:v>
                </c:pt>
                <c:pt idx="102">
                  <c:v>feb-21</c:v>
                </c:pt>
                <c:pt idx="103">
                  <c:v>mar-21</c:v>
                </c:pt>
                <c:pt idx="104">
                  <c:v>abr-21</c:v>
                </c:pt>
                <c:pt idx="105">
                  <c:v>may-21</c:v>
                </c:pt>
                <c:pt idx="106">
                  <c:v>jun-21</c:v>
                </c:pt>
                <c:pt idx="107">
                  <c:v>jul-21</c:v>
                </c:pt>
                <c:pt idx="108">
                  <c:v>ago-21</c:v>
                </c:pt>
                <c:pt idx="109">
                  <c:v>sept-21</c:v>
                </c:pt>
                <c:pt idx="110">
                  <c:v>oct-21</c:v>
                </c:pt>
                <c:pt idx="111">
                  <c:v>nov-21</c:v>
                </c:pt>
                <c:pt idx="112">
                  <c:v>dic-21</c:v>
                </c:pt>
                <c:pt idx="113">
                  <c:v>ene-22</c:v>
                </c:pt>
                <c:pt idx="114">
                  <c:v>feb-22</c:v>
                </c:pt>
                <c:pt idx="115">
                  <c:v>mar-22</c:v>
                </c:pt>
                <c:pt idx="116">
                  <c:v>abr-22</c:v>
                </c:pt>
                <c:pt idx="117">
                  <c:v>may-22</c:v>
                </c:pt>
                <c:pt idx="118">
                  <c:v>jun-22</c:v>
                </c:pt>
                <c:pt idx="119">
                  <c:v>jul-22</c:v>
                </c:pt>
                <c:pt idx="120">
                  <c:v>ago-22</c:v>
                </c:pt>
                <c:pt idx="121">
                  <c:v>sept-22</c:v>
                </c:pt>
                <c:pt idx="122">
                  <c:v>oct-22</c:v>
                </c:pt>
                <c:pt idx="123">
                  <c:v>nov-22</c:v>
                </c:pt>
                <c:pt idx="124">
                  <c:v>dic-22</c:v>
                </c:pt>
                <c:pt idx="125">
                  <c:v>ene-23</c:v>
                </c:pt>
                <c:pt idx="126">
                  <c:v>feb-23</c:v>
                </c:pt>
                <c:pt idx="127">
                  <c:v>mar-23</c:v>
                </c:pt>
                <c:pt idx="128">
                  <c:v>abr-23</c:v>
                </c:pt>
                <c:pt idx="129">
                  <c:v>may-23 (2)</c:v>
                </c:pt>
                <c:pt idx="130">
                  <c:v>jun-23 (2)</c:v>
                </c:pt>
                <c:pt idx="131">
                  <c:v>jul-23 (2)</c:v>
                </c:pt>
                <c:pt idx="132">
                  <c:v>ago-23 (2)</c:v>
                </c:pt>
                <c:pt idx="133">
                  <c:v>sep-23 (2)</c:v>
                </c:pt>
                <c:pt idx="134">
                  <c:v>oct-23 (2)</c:v>
                </c:pt>
                <c:pt idx="135">
                  <c:v>nov-23 (2)</c:v>
                </c:pt>
                <c:pt idx="136">
                  <c:v>dic-23 (2)</c:v>
                </c:pt>
                <c:pt idx="137">
                  <c:v>ene-24</c:v>
                </c:pt>
                <c:pt idx="138">
                  <c:v>feb-24</c:v>
                </c:pt>
                <c:pt idx="139">
                  <c:v>mar-24</c:v>
                </c:pt>
                <c:pt idx="140">
                  <c:v>abr-24</c:v>
                </c:pt>
                <c:pt idx="141">
                  <c:v>may-24</c:v>
                </c:pt>
                <c:pt idx="142">
                  <c:v>jun-24</c:v>
                </c:pt>
                <c:pt idx="143">
                  <c:v>jul-24</c:v>
                </c:pt>
                <c:pt idx="144">
                  <c:v>ago-24</c:v>
                </c:pt>
                <c:pt idx="145">
                  <c:v>sept-24</c:v>
                </c:pt>
                <c:pt idx="146">
                  <c:v>oct-24</c:v>
                </c:pt>
                <c:pt idx="147">
                  <c:v>nov-24</c:v>
                </c:pt>
                <c:pt idx="148">
                  <c:v>dic-24</c:v>
                </c:pt>
                <c:pt idx="149">
                  <c:v>ene-25</c:v>
                </c:pt>
                <c:pt idx="150">
                  <c:v>feb-25</c:v>
                </c:pt>
                <c:pt idx="151">
                  <c:v>mar-25</c:v>
                </c:pt>
                <c:pt idx="152">
                  <c:v>abr-25</c:v>
                </c:pt>
                <c:pt idx="153">
                  <c:v>may-25</c:v>
                </c:pt>
                <c:pt idx="154">
                  <c:v>jun-25</c:v>
                </c:pt>
                <c:pt idx="155">
                  <c:v>jul-25</c:v>
                </c:pt>
                <c:pt idx="156">
                  <c:v>ago-25</c:v>
                </c:pt>
                <c:pt idx="157">
                  <c:v>sept-25</c:v>
                </c:pt>
                <c:pt idx="158">
                  <c:v>oct-25</c:v>
                </c:pt>
                <c:pt idx="159">
                  <c:v>nov-25</c:v>
                </c:pt>
                <c:pt idx="160">
                  <c:v>dic-25</c:v>
                </c:pt>
              </c:strCache>
            </c:strRef>
          </c:cat>
          <c:val>
            <c:numRef>
              <c:f>('G7'!$H$5:$H$93,'G7'!$H$96:$H$167)</c:f>
              <c:numCache>
                <c:formatCode>0.0%</c:formatCode>
                <c:ptCount val="161"/>
                <c:pt idx="0">
                  <c:v>0.79890000000000005</c:v>
                </c:pt>
                <c:pt idx="1">
                  <c:v>0.82389999999999997</c:v>
                </c:pt>
                <c:pt idx="2">
                  <c:v>0.80769453199999997</c:v>
                </c:pt>
                <c:pt idx="3">
                  <c:v>0.80075027300000001</c:v>
                </c:pt>
                <c:pt idx="4">
                  <c:v>0.83317680500000002</c:v>
                </c:pt>
                <c:pt idx="5">
                  <c:v>0.84693095500000004</c:v>
                </c:pt>
                <c:pt idx="6">
                  <c:v>0.84770000000000001</c:v>
                </c:pt>
                <c:pt idx="7">
                  <c:v>0.902583998</c:v>
                </c:pt>
                <c:pt idx="8">
                  <c:v>0.89490282969052504</c:v>
                </c:pt>
                <c:pt idx="9">
                  <c:v>0.89224741163240773</c:v>
                </c:pt>
                <c:pt idx="10">
                  <c:v>0.8927907231156329</c:v>
                </c:pt>
                <c:pt idx="11">
                  <c:v>0.89193078466260711</c:v>
                </c:pt>
                <c:pt idx="12">
                  <c:v>0.90443303861770752</c:v>
                </c:pt>
                <c:pt idx="13">
                  <c:v>0.92578507867178428</c:v>
                </c:pt>
                <c:pt idx="14">
                  <c:v>0.92148216072024003</c:v>
                </c:pt>
                <c:pt idx="15">
                  <c:v>0.91505511733961198</c:v>
                </c:pt>
                <c:pt idx="16">
                  <c:v>0.91603736765621757</c:v>
                </c:pt>
                <c:pt idx="17">
                  <c:v>0.9068935637691119</c:v>
                </c:pt>
                <c:pt idx="18">
                  <c:v>0.89027986236973267</c:v>
                </c:pt>
                <c:pt idx="19">
                  <c:v>0.89804255063518079</c:v>
                </c:pt>
                <c:pt idx="20">
                  <c:v>0.90124398570721009</c:v>
                </c:pt>
                <c:pt idx="21">
                  <c:v>0.86934276568130697</c:v>
                </c:pt>
                <c:pt idx="22">
                  <c:v>0.87035290704000579</c:v>
                </c:pt>
                <c:pt idx="23">
                  <c:v>0.87269701458481974</c:v>
                </c:pt>
                <c:pt idx="24">
                  <c:v>0.88086420846843971</c:v>
                </c:pt>
                <c:pt idx="25">
                  <c:v>0.88658910684088021</c:v>
                </c:pt>
                <c:pt idx="26">
                  <c:v>0.88253721880555291</c:v>
                </c:pt>
                <c:pt idx="27">
                  <c:v>0.87522728325842181</c:v>
                </c:pt>
                <c:pt idx="28">
                  <c:v>0.85553003152583995</c:v>
                </c:pt>
                <c:pt idx="29">
                  <c:v>0.86110655094467603</c:v>
                </c:pt>
                <c:pt idx="30">
                  <c:v>0.85774115151472585</c:v>
                </c:pt>
                <c:pt idx="31">
                  <c:v>0.87125288389338251</c:v>
                </c:pt>
                <c:pt idx="32">
                  <c:v>0.89089822082968906</c:v>
                </c:pt>
                <c:pt idx="33">
                  <c:v>0.8592987958140117</c:v>
                </c:pt>
                <c:pt idx="34">
                  <c:v>0.86332578134286153</c:v>
                </c:pt>
                <c:pt idx="35">
                  <c:v>0.87363295396685381</c:v>
                </c:pt>
                <c:pt idx="36">
                  <c:v>0.88047081514392234</c:v>
                </c:pt>
                <c:pt idx="37">
                  <c:v>0.87305817928655294</c:v>
                </c:pt>
                <c:pt idx="38">
                  <c:v>0.86554781974052963</c:v>
                </c:pt>
                <c:pt idx="39">
                  <c:v>0.86852507780557187</c:v>
                </c:pt>
                <c:pt idx="40">
                  <c:v>0.87261507184901066</c:v>
                </c:pt>
                <c:pt idx="41">
                  <c:v>0.87116162861535784</c:v>
                </c:pt>
                <c:pt idx="42">
                  <c:v>0.85516759015670329</c:v>
                </c:pt>
                <c:pt idx="43">
                  <c:v>0.87630305162756639</c:v>
                </c:pt>
                <c:pt idx="44">
                  <c:v>0.87268976313696756</c:v>
                </c:pt>
                <c:pt idx="45">
                  <c:v>0.84723734556994046</c:v>
                </c:pt>
                <c:pt idx="46">
                  <c:v>0.86042577770443107</c:v>
                </c:pt>
                <c:pt idx="47">
                  <c:v>0.87114857859802219</c:v>
                </c:pt>
                <c:pt idx="48">
                  <c:v>0.87123230641132388</c:v>
                </c:pt>
                <c:pt idx="49">
                  <c:v>0.86942281579713399</c:v>
                </c:pt>
                <c:pt idx="50">
                  <c:v>0.87297328216488301</c:v>
                </c:pt>
                <c:pt idx="51">
                  <c:v>0.87221250764909142</c:v>
                </c:pt>
                <c:pt idx="52">
                  <c:v>0.86744652107062359</c:v>
                </c:pt>
                <c:pt idx="53">
                  <c:v>0.86467160229536466</c:v>
                </c:pt>
                <c:pt idx="54">
                  <c:v>0.85292483766384575</c:v>
                </c:pt>
                <c:pt idx="55">
                  <c:v>0.87478268760014932</c:v>
                </c:pt>
                <c:pt idx="56">
                  <c:v>0.87254868469896452</c:v>
                </c:pt>
                <c:pt idx="57">
                  <c:v>0.85413811290590447</c:v>
                </c:pt>
                <c:pt idx="58">
                  <c:v>0.87033051093864955</c:v>
                </c:pt>
                <c:pt idx="59">
                  <c:v>0.88067172264355364</c:v>
                </c:pt>
                <c:pt idx="60">
                  <c:v>0.89293169638185255</c:v>
                </c:pt>
                <c:pt idx="61">
                  <c:v>0.89276421201051082</c:v>
                </c:pt>
                <c:pt idx="62">
                  <c:v>0.89910497075440765</c:v>
                </c:pt>
                <c:pt idx="63">
                  <c:v>0.90234715013188671</c:v>
                </c:pt>
                <c:pt idx="64">
                  <c:v>0.90714966082481319</c:v>
                </c:pt>
                <c:pt idx="65">
                  <c:v>0.90189518768793764</c:v>
                </c:pt>
                <c:pt idx="66">
                  <c:v>0.88699082634518345</c:v>
                </c:pt>
                <c:pt idx="67">
                  <c:v>0.90927283392457392</c:v>
                </c:pt>
                <c:pt idx="68">
                  <c:v>0.91151667034765016</c:v>
                </c:pt>
                <c:pt idx="69">
                  <c:v>0.89813205380730565</c:v>
                </c:pt>
                <c:pt idx="70">
                  <c:v>0.89650608026059087</c:v>
                </c:pt>
                <c:pt idx="71">
                  <c:v>0.89796100427648273</c:v>
                </c:pt>
                <c:pt idx="72">
                  <c:v>0.89502001317227176</c:v>
                </c:pt>
                <c:pt idx="73">
                  <c:v>0.89797957641783044</c:v>
                </c:pt>
                <c:pt idx="74">
                  <c:v>0.89494782871993206</c:v>
                </c:pt>
                <c:pt idx="75">
                  <c:v>0.9063924614520853</c:v>
                </c:pt>
                <c:pt idx="76">
                  <c:v>0.91226314898333005</c:v>
                </c:pt>
                <c:pt idx="77">
                  <c:v>0.9012028891600844</c:v>
                </c:pt>
                <c:pt idx="78">
                  <c:v>0.90687455569004938</c:v>
                </c:pt>
                <c:pt idx="79">
                  <c:v>0.91122553685240659</c:v>
                </c:pt>
                <c:pt idx="80">
                  <c:v>0.90987839006315008</c:v>
                </c:pt>
                <c:pt idx="81">
                  <c:v>0.89332463416242847</c:v>
                </c:pt>
                <c:pt idx="82">
                  <c:v>0.89347112781871307</c:v>
                </c:pt>
                <c:pt idx="83">
                  <c:v>0.90012794222627379</c:v>
                </c:pt>
                <c:pt idx="84">
                  <c:v>0.90074612679403099</c:v>
                </c:pt>
                <c:pt idx="85">
                  <c:v>0.89811272765312422</c:v>
                </c:pt>
                <c:pt idx="86">
                  <c:v>0.89506060959137612</c:v>
                </c:pt>
                <c:pt idx="87">
                  <c:v>0.89901287329962998</c:v>
                </c:pt>
                <c:pt idx="88">
                  <c:v>0.89558718884549426</c:v>
                </c:pt>
                <c:pt idx="89" formatCode="0.00%">
                  <c:v>0.89640189920371927</c:v>
                </c:pt>
                <c:pt idx="90" formatCode="0.00%">
                  <c:v>0.90419772097320605</c:v>
                </c:pt>
                <c:pt idx="91" formatCode="0.00%">
                  <c:v>0.89387118838182189</c:v>
                </c:pt>
                <c:pt idx="92" formatCode="0.00%">
                  <c:v>0.91901627771779748</c:v>
                </c:pt>
                <c:pt idx="93" formatCode="0.00%">
                  <c:v>0.91178952212932418</c:v>
                </c:pt>
                <c:pt idx="94" formatCode="0.00%">
                  <c:v>0.8609483773832417</c:v>
                </c:pt>
                <c:pt idx="95" formatCode="0.00%">
                  <c:v>0.89677271743195108</c:v>
                </c:pt>
                <c:pt idx="96" formatCode="0.00%">
                  <c:v>0.89237719117697512</c:v>
                </c:pt>
                <c:pt idx="97" formatCode="0.00%">
                  <c:v>0.88254425825475591</c:v>
                </c:pt>
                <c:pt idx="98" formatCode="0.00%">
                  <c:v>0.88275748628919082</c:v>
                </c:pt>
                <c:pt idx="99" formatCode="0.00%">
                  <c:v>0.88711635907933961</c:v>
                </c:pt>
                <c:pt idx="100" formatCode="0.00%">
                  <c:v>0.87646697721445854</c:v>
                </c:pt>
                <c:pt idx="101" formatCode="0.00%">
                  <c:v>0.87919329458235651</c:v>
                </c:pt>
                <c:pt idx="102" formatCode="0.00%">
                  <c:v>0.85934878773961176</c:v>
                </c:pt>
                <c:pt idx="103" formatCode="0.00%">
                  <c:v>0.86764528574873401</c:v>
                </c:pt>
                <c:pt idx="104" formatCode="0.00%">
                  <c:v>0.90269708686797556</c:v>
                </c:pt>
                <c:pt idx="105" formatCode="0.00%">
                  <c:v>0.88771268248072166</c:v>
                </c:pt>
                <c:pt idx="106" formatCode="0.00%">
                  <c:v>0.87484000363892556</c:v>
                </c:pt>
                <c:pt idx="107" formatCode="0.00%">
                  <c:v>0.84053005459826413</c:v>
                </c:pt>
                <c:pt idx="108" formatCode="0.00%">
                  <c:v>0.81845714951350468</c:v>
                </c:pt>
                <c:pt idx="109" formatCode="0.00%">
                  <c:v>0.77960818019345424</c:v>
                </c:pt>
                <c:pt idx="110" formatCode="0.00%">
                  <c:v>0.76006961357843117</c:v>
                </c:pt>
                <c:pt idx="111" formatCode="0.00%">
                  <c:v>0.74186647453089072</c:v>
                </c:pt>
                <c:pt idx="112" formatCode="0.00%">
                  <c:v>0.73626310518142812</c:v>
                </c:pt>
                <c:pt idx="113" formatCode="0.00%">
                  <c:v>0.77702885074918837</c:v>
                </c:pt>
                <c:pt idx="114" formatCode="0.00%">
                  <c:v>0.77571719548676055</c:v>
                </c:pt>
                <c:pt idx="115" formatCode="0.00%">
                  <c:v>0.75819322189985294</c:v>
                </c:pt>
                <c:pt idx="116" formatCode="0.00%">
                  <c:v>0.7731702638554746</c:v>
                </c:pt>
                <c:pt idx="117" formatCode="0.00%">
                  <c:v>0.78373868344330211</c:v>
                </c:pt>
                <c:pt idx="118" formatCode="0.00%">
                  <c:v>0.79413859475930959</c:v>
                </c:pt>
                <c:pt idx="119" formatCode="0.00%">
                  <c:v>0.79951759754274931</c:v>
                </c:pt>
                <c:pt idx="120" formatCode="0.00%">
                  <c:v>0.81856583976861541</c:v>
                </c:pt>
                <c:pt idx="121" formatCode="0.00%">
                  <c:v>0.80619198309919782</c:v>
                </c:pt>
                <c:pt idx="122" formatCode="0.00%">
                  <c:v>0.81051251205208263</c:v>
                </c:pt>
                <c:pt idx="123" formatCode="0.00%">
                  <c:v>0.79750786554065245</c:v>
                </c:pt>
                <c:pt idx="124" formatCode="0.00%">
                  <c:v>0.80209075839637456</c:v>
                </c:pt>
                <c:pt idx="125" formatCode="0.00%">
                  <c:v>0.83198676400000005</c:v>
                </c:pt>
                <c:pt idx="126" formatCode="0.00%">
                  <c:v>0.79017274800000004</c:v>
                </c:pt>
                <c:pt idx="127" formatCode="0.00%">
                  <c:v>0.74684682899999999</c:v>
                </c:pt>
                <c:pt idx="128" formatCode="0.00%">
                  <c:v>0.79197660199999997</c:v>
                </c:pt>
                <c:pt idx="129" formatCode="0.00%">
                  <c:v>0.79694775799999995</c:v>
                </c:pt>
                <c:pt idx="130" formatCode="0.00%">
                  <c:v>0.82490439599999998</c:v>
                </c:pt>
                <c:pt idx="131" formatCode="0.00%">
                  <c:v>0.823914539</c:v>
                </c:pt>
                <c:pt idx="132" formatCode="0.00%">
                  <c:v>0.827071098</c:v>
                </c:pt>
                <c:pt idx="133" formatCode="0.00%">
                  <c:v>0.82416143900000005</c:v>
                </c:pt>
                <c:pt idx="134" formatCode="0.00%">
                  <c:v>0.82262883899999995</c:v>
                </c:pt>
                <c:pt idx="135" formatCode="0.00%">
                  <c:v>0.81552777200000004</c:v>
                </c:pt>
                <c:pt idx="136" formatCode="0.00%">
                  <c:v>0.81595251400000002</c:v>
                </c:pt>
                <c:pt idx="137" formatCode="0.00%">
                  <c:v>0.82356991899999998</c:v>
                </c:pt>
                <c:pt idx="138" formatCode="0.00%">
                  <c:v>0.818949013</c:v>
                </c:pt>
                <c:pt idx="139" formatCode="0.00%">
                  <c:v>0.80606417200000002</c:v>
                </c:pt>
                <c:pt idx="140" formatCode="0.00%">
                  <c:v>0.81961974400000004</c:v>
                </c:pt>
                <c:pt idx="141" formatCode="0.00%">
                  <c:v>0.82314174299999998</c:v>
                </c:pt>
                <c:pt idx="142" formatCode="0.00%">
                  <c:v>0.82324333500000002</c:v>
                </c:pt>
                <c:pt idx="143" formatCode="0.00%">
                  <c:v>0.8257821648</c:v>
                </c:pt>
                <c:pt idx="144" formatCode="0.00%">
                  <c:v>0.82056277960000001</c:v>
                </c:pt>
                <c:pt idx="145" formatCode="0.00%">
                  <c:v>0.83003726259999999</c:v>
                </c:pt>
                <c:pt idx="146" formatCode="0.00%">
                  <c:v>0.82447200909999996</c:v>
                </c:pt>
                <c:pt idx="147" formatCode="0.00%">
                  <c:v>0.8005877978</c:v>
                </c:pt>
                <c:pt idx="148" formatCode="0.00%">
                  <c:v>0.80255688010000004</c:v>
                </c:pt>
                <c:pt idx="149" formatCode="0.00%">
                  <c:v>0.80990013832191898</c:v>
                </c:pt>
                <c:pt idx="150" formatCode="0.00%">
                  <c:v>0.78468859135462499</c:v>
                </c:pt>
                <c:pt idx="151" formatCode="0.00%">
                  <c:v>0.772152133580705</c:v>
                </c:pt>
                <c:pt idx="152" formatCode="0.00%">
                  <c:v>0.74921385452291878</c:v>
                </c:pt>
                <c:pt idx="153" formatCode="0.00%">
                  <c:v>0.62366714808100054</c:v>
                </c:pt>
              </c:numCache>
            </c:numRef>
          </c:val>
          <c:smooth val="0"/>
          <c:extLst>
            <c:ext xmlns:c16="http://schemas.microsoft.com/office/drawing/2014/chart" uri="{C3380CC4-5D6E-409C-BE32-E72D297353CC}">
              <c16:uniqueId val="{0000000C-14D7-42B8-8DA7-0CD9E9775350}"/>
            </c:ext>
          </c:extLst>
        </c:ser>
        <c:dLbls>
          <c:showLegendKey val="0"/>
          <c:showVal val="0"/>
          <c:showCatName val="0"/>
          <c:showSerName val="0"/>
          <c:showPercent val="0"/>
          <c:showBubbleSize val="0"/>
        </c:dLbls>
        <c:marker val="1"/>
        <c:smooth val="0"/>
        <c:axId val="187003264"/>
        <c:axId val="187005184"/>
      </c:lineChart>
      <c:catAx>
        <c:axId val="187003264"/>
        <c:scaling>
          <c:orientation val="minMax"/>
        </c:scaling>
        <c:delete val="0"/>
        <c:axPos val="b"/>
        <c:majorGridlines>
          <c:spPr>
            <a:ln>
              <a:solidFill>
                <a:sysClr val="window" lastClr="FFFFFF">
                  <a:lumMod val="75000"/>
                </a:sysClr>
              </a:solidFill>
            </a:ln>
          </c:spPr>
        </c:majorGridlines>
        <c:numFmt formatCode="General" sourceLinked="1"/>
        <c:majorTickMark val="out"/>
        <c:minorTickMark val="none"/>
        <c:tickLblPos val="nextTo"/>
        <c:txPr>
          <a:bodyPr rot="-5400000" vert="horz"/>
          <a:lstStyle/>
          <a:p>
            <a:pPr>
              <a:defRPr sz="800"/>
            </a:pPr>
            <a:endParaRPr lang="es-419"/>
          </a:p>
        </c:txPr>
        <c:crossAx val="187005184"/>
        <c:crosses val="autoZero"/>
        <c:auto val="1"/>
        <c:lblAlgn val="ctr"/>
        <c:lblOffset val="100"/>
        <c:noMultiLvlLbl val="1"/>
      </c:catAx>
      <c:valAx>
        <c:axId val="187005184"/>
        <c:scaling>
          <c:orientation val="minMax"/>
          <c:max val="1"/>
          <c:min val="0.70000000000000162"/>
        </c:scaling>
        <c:delete val="0"/>
        <c:axPos val="l"/>
        <c:majorGridlines>
          <c:spPr>
            <a:ln>
              <a:solidFill>
                <a:sysClr val="window" lastClr="FFFFFF">
                  <a:lumMod val="75000"/>
                </a:sysClr>
              </a:solidFill>
            </a:ln>
          </c:spPr>
        </c:majorGridlines>
        <c:numFmt formatCode="0%" sourceLinked="0"/>
        <c:majorTickMark val="out"/>
        <c:minorTickMark val="none"/>
        <c:tickLblPos val="nextTo"/>
        <c:crossAx val="187003264"/>
        <c:crossesAt val="1"/>
        <c:crossBetween val="between"/>
      </c:valAx>
    </c:plotArea>
    <c:legend>
      <c:legendPos val="b"/>
      <c:overlay val="0"/>
    </c:legend>
    <c:plotVisOnly val="1"/>
    <c:dispBlanksAs val="gap"/>
    <c:showDLblsOverMax val="0"/>
  </c:chart>
  <c:printSettings>
    <c:headerFooter/>
    <c:pageMargins b="0.75000000000000178" l="0.70000000000000162" r="0.70000000000000162" t="0.75000000000000178"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'G8'!$C$4</c:f>
              <c:strCache>
                <c:ptCount val="1"/>
                <c:pt idx="0">
                  <c:v>ICT</c:v>
                </c:pt>
              </c:strCache>
            </c:strRef>
          </c:tx>
          <c:marker>
            <c:symbol val="none"/>
          </c:marker>
          <c:cat>
            <c:strRef>
              <c:extLst>
                <c:ext xmlns:c15="http://schemas.microsoft.com/office/drawing/2012/chart" uri="{02D57815-91ED-43cb-92C2-25804820EDAC}">
                  <c15:fullRef>
                    <c15:sqref>'G8'!$B$5:$B$167</c15:sqref>
                  </c15:fullRef>
                </c:ext>
              </c:extLst>
              <c:f>'G8'!$B$36:$B$167</c:f>
              <c:strCache>
                <c:ptCount val="132"/>
                <c:pt idx="0">
                  <c:v>ene-15</c:v>
                </c:pt>
                <c:pt idx="1">
                  <c:v>feb-15</c:v>
                </c:pt>
                <c:pt idx="2">
                  <c:v>mar-15</c:v>
                </c:pt>
                <c:pt idx="3">
                  <c:v>abr-15</c:v>
                </c:pt>
                <c:pt idx="4">
                  <c:v>may-15</c:v>
                </c:pt>
                <c:pt idx="5">
                  <c:v>jun-15</c:v>
                </c:pt>
                <c:pt idx="6">
                  <c:v>jul-15</c:v>
                </c:pt>
                <c:pt idx="7">
                  <c:v>ago-15</c:v>
                </c:pt>
                <c:pt idx="8">
                  <c:v>sept-15</c:v>
                </c:pt>
                <c:pt idx="9">
                  <c:v>oct-15</c:v>
                </c:pt>
                <c:pt idx="10">
                  <c:v>nov-15</c:v>
                </c:pt>
                <c:pt idx="11">
                  <c:v>dic-15</c:v>
                </c:pt>
                <c:pt idx="12">
                  <c:v>ene-16</c:v>
                </c:pt>
                <c:pt idx="13">
                  <c:v>feb-16</c:v>
                </c:pt>
                <c:pt idx="14">
                  <c:v>mar-16</c:v>
                </c:pt>
                <c:pt idx="15">
                  <c:v>abr-16</c:v>
                </c:pt>
                <c:pt idx="16">
                  <c:v>may-16</c:v>
                </c:pt>
                <c:pt idx="17">
                  <c:v>jun-16</c:v>
                </c:pt>
                <c:pt idx="18">
                  <c:v>jul-16</c:v>
                </c:pt>
                <c:pt idx="19">
                  <c:v>ago-16</c:v>
                </c:pt>
                <c:pt idx="20">
                  <c:v>sept-16</c:v>
                </c:pt>
                <c:pt idx="21">
                  <c:v>oct-16</c:v>
                </c:pt>
                <c:pt idx="22">
                  <c:v>nov-16</c:v>
                </c:pt>
                <c:pt idx="23">
                  <c:v>dic-16</c:v>
                </c:pt>
                <c:pt idx="24">
                  <c:v>ene-17</c:v>
                </c:pt>
                <c:pt idx="25">
                  <c:v>feb-17</c:v>
                </c:pt>
                <c:pt idx="26">
                  <c:v>mar-17</c:v>
                </c:pt>
                <c:pt idx="27">
                  <c:v>abr-17</c:v>
                </c:pt>
                <c:pt idx="28">
                  <c:v>may-17</c:v>
                </c:pt>
                <c:pt idx="29">
                  <c:v>jun-17</c:v>
                </c:pt>
                <c:pt idx="30">
                  <c:v>jul-17</c:v>
                </c:pt>
                <c:pt idx="31">
                  <c:v>ago-17</c:v>
                </c:pt>
                <c:pt idx="32">
                  <c:v>sept-17</c:v>
                </c:pt>
                <c:pt idx="33">
                  <c:v>oct-17</c:v>
                </c:pt>
                <c:pt idx="34">
                  <c:v>nov-17</c:v>
                </c:pt>
                <c:pt idx="35">
                  <c:v>dic-17</c:v>
                </c:pt>
                <c:pt idx="36">
                  <c:v>ene-18</c:v>
                </c:pt>
                <c:pt idx="37">
                  <c:v>feb-18</c:v>
                </c:pt>
                <c:pt idx="38">
                  <c:v>mar-18</c:v>
                </c:pt>
                <c:pt idx="39">
                  <c:v>abr-18</c:v>
                </c:pt>
                <c:pt idx="40">
                  <c:v>may-18</c:v>
                </c:pt>
                <c:pt idx="41">
                  <c:v>jun-18</c:v>
                </c:pt>
                <c:pt idx="42">
                  <c:v>jul-18</c:v>
                </c:pt>
                <c:pt idx="43">
                  <c:v>ago-18</c:v>
                </c:pt>
                <c:pt idx="44">
                  <c:v>sept-18</c:v>
                </c:pt>
                <c:pt idx="45">
                  <c:v>oct-18</c:v>
                </c:pt>
                <c:pt idx="46">
                  <c:v>nov-18</c:v>
                </c:pt>
                <c:pt idx="47">
                  <c:v>dic-18</c:v>
                </c:pt>
                <c:pt idx="48">
                  <c:v>ene-19</c:v>
                </c:pt>
                <c:pt idx="49">
                  <c:v>feb-19</c:v>
                </c:pt>
                <c:pt idx="50">
                  <c:v>mar-19</c:v>
                </c:pt>
                <c:pt idx="51">
                  <c:v>abr-19</c:v>
                </c:pt>
                <c:pt idx="52">
                  <c:v>may-19</c:v>
                </c:pt>
                <c:pt idx="53">
                  <c:v>jun-19</c:v>
                </c:pt>
                <c:pt idx="54">
                  <c:v>jul-19</c:v>
                </c:pt>
                <c:pt idx="55">
                  <c:v>ago-19</c:v>
                </c:pt>
                <c:pt idx="56">
                  <c:v>sept-19</c:v>
                </c:pt>
                <c:pt idx="57">
                  <c:v>oct-19</c:v>
                </c:pt>
                <c:pt idx="58">
                  <c:v>nov-19 (1)</c:v>
                </c:pt>
                <c:pt idx="59">
                  <c:v>dic-19 (1)</c:v>
                </c:pt>
                <c:pt idx="60">
                  <c:v>ene-20</c:v>
                </c:pt>
                <c:pt idx="61">
                  <c:v>feb-20</c:v>
                </c:pt>
                <c:pt idx="62">
                  <c:v>mar-20</c:v>
                </c:pt>
                <c:pt idx="63">
                  <c:v>abr-20</c:v>
                </c:pt>
                <c:pt idx="64">
                  <c:v>may-20</c:v>
                </c:pt>
                <c:pt idx="65">
                  <c:v>jun-20</c:v>
                </c:pt>
                <c:pt idx="66">
                  <c:v>jul-20</c:v>
                </c:pt>
                <c:pt idx="67">
                  <c:v>ago-20</c:v>
                </c:pt>
                <c:pt idx="68">
                  <c:v>sept-20</c:v>
                </c:pt>
                <c:pt idx="69">
                  <c:v>oct-20</c:v>
                </c:pt>
                <c:pt idx="70">
                  <c:v>nov-20</c:v>
                </c:pt>
                <c:pt idx="71">
                  <c:v>dic-20</c:v>
                </c:pt>
                <c:pt idx="72">
                  <c:v>ene-21</c:v>
                </c:pt>
                <c:pt idx="73">
                  <c:v>feb-21</c:v>
                </c:pt>
                <c:pt idx="74">
                  <c:v>mar-21</c:v>
                </c:pt>
                <c:pt idx="75">
                  <c:v>abr-21</c:v>
                </c:pt>
                <c:pt idx="76">
                  <c:v>may-21</c:v>
                </c:pt>
                <c:pt idx="77">
                  <c:v>jun-21</c:v>
                </c:pt>
                <c:pt idx="78">
                  <c:v>jul-21</c:v>
                </c:pt>
                <c:pt idx="79">
                  <c:v>ago-21</c:v>
                </c:pt>
                <c:pt idx="80">
                  <c:v>sept-21</c:v>
                </c:pt>
                <c:pt idx="81">
                  <c:v>oct-21</c:v>
                </c:pt>
                <c:pt idx="82">
                  <c:v>nov-21</c:v>
                </c:pt>
                <c:pt idx="83">
                  <c:v>dic-21</c:v>
                </c:pt>
                <c:pt idx="84">
                  <c:v>ene-22</c:v>
                </c:pt>
                <c:pt idx="85">
                  <c:v>feb-22</c:v>
                </c:pt>
                <c:pt idx="86">
                  <c:v>mar-22</c:v>
                </c:pt>
                <c:pt idx="87">
                  <c:v>abr-22</c:v>
                </c:pt>
                <c:pt idx="88">
                  <c:v>may-22</c:v>
                </c:pt>
                <c:pt idx="89">
                  <c:v>jun-22</c:v>
                </c:pt>
                <c:pt idx="90">
                  <c:v>jul-22</c:v>
                </c:pt>
                <c:pt idx="91">
                  <c:v>ago-22</c:v>
                </c:pt>
                <c:pt idx="92">
                  <c:v>sept-22</c:v>
                </c:pt>
                <c:pt idx="93">
                  <c:v>oct-22</c:v>
                </c:pt>
                <c:pt idx="94">
                  <c:v>nov-22</c:v>
                </c:pt>
                <c:pt idx="95">
                  <c:v>dic-22</c:v>
                </c:pt>
                <c:pt idx="96">
                  <c:v>ene-23</c:v>
                </c:pt>
                <c:pt idx="97">
                  <c:v>feb-23</c:v>
                </c:pt>
                <c:pt idx="98">
                  <c:v>mar-23</c:v>
                </c:pt>
                <c:pt idx="99">
                  <c:v>abr-23</c:v>
                </c:pt>
                <c:pt idx="100">
                  <c:v>may-23</c:v>
                </c:pt>
                <c:pt idx="101">
                  <c:v>jun-23</c:v>
                </c:pt>
                <c:pt idx="102">
                  <c:v>jul-23</c:v>
                </c:pt>
                <c:pt idx="103">
                  <c:v>ago-23</c:v>
                </c:pt>
                <c:pt idx="104">
                  <c:v>sept-23</c:v>
                </c:pt>
                <c:pt idx="105">
                  <c:v>oct-23</c:v>
                </c:pt>
                <c:pt idx="106">
                  <c:v>nov-23</c:v>
                </c:pt>
                <c:pt idx="107">
                  <c:v>dic-23</c:v>
                </c:pt>
                <c:pt idx="108">
                  <c:v>ene-24</c:v>
                </c:pt>
                <c:pt idx="109">
                  <c:v>feb-24</c:v>
                </c:pt>
                <c:pt idx="110">
                  <c:v>mar-24</c:v>
                </c:pt>
                <c:pt idx="111">
                  <c:v>abr-24</c:v>
                </c:pt>
                <c:pt idx="112">
                  <c:v>may-24</c:v>
                </c:pt>
                <c:pt idx="113">
                  <c:v>jun-24</c:v>
                </c:pt>
                <c:pt idx="114">
                  <c:v>jul-24</c:v>
                </c:pt>
                <c:pt idx="115">
                  <c:v>ago-24</c:v>
                </c:pt>
                <c:pt idx="116">
                  <c:v>sept-24</c:v>
                </c:pt>
                <c:pt idx="117">
                  <c:v>oct-24</c:v>
                </c:pt>
                <c:pt idx="118">
                  <c:v>nov-24</c:v>
                </c:pt>
                <c:pt idx="119">
                  <c:v>dic-24</c:v>
                </c:pt>
                <c:pt idx="120">
                  <c:v>ene-25</c:v>
                </c:pt>
                <c:pt idx="121">
                  <c:v>feb-25</c:v>
                </c:pt>
                <c:pt idx="122">
                  <c:v>mar-25</c:v>
                </c:pt>
                <c:pt idx="123">
                  <c:v>abr-25</c:v>
                </c:pt>
                <c:pt idx="124">
                  <c:v>may-25</c:v>
                </c:pt>
                <c:pt idx="125">
                  <c:v>jun-25</c:v>
                </c:pt>
                <c:pt idx="126">
                  <c:v>jul-25</c:v>
                </c:pt>
                <c:pt idx="127">
                  <c:v>ago-25</c:v>
                </c:pt>
                <c:pt idx="128">
                  <c:v>sept-25</c:v>
                </c:pt>
                <c:pt idx="129">
                  <c:v>oct-25</c:v>
                </c:pt>
                <c:pt idx="130">
                  <c:v>nov-25</c:v>
                </c:pt>
                <c:pt idx="131">
                  <c:v>dic-25</c:v>
                </c:pt>
              </c:strCache>
            </c:strRef>
          </c:cat>
          <c:val>
            <c:numRef>
              <c:extLst>
                <c:ext xmlns:c15="http://schemas.microsoft.com/office/drawing/2012/chart" uri="{02D57815-91ED-43cb-92C2-25804820EDAC}">
                  <c15:fullRef>
                    <c15:sqref>'G8'!$C$5:$C$167</c15:sqref>
                  </c15:fullRef>
                </c:ext>
              </c:extLst>
              <c:f>'G8'!$C$36:$C$167</c:f>
              <c:numCache>
                <c:formatCode>0.0%</c:formatCode>
                <c:ptCount val="132"/>
                <c:pt idx="0">
                  <c:v>0.96778138228361377</c:v>
                </c:pt>
                <c:pt idx="1">
                  <c:v>0.97426265805223289</c:v>
                </c:pt>
                <c:pt idx="2">
                  <c:v>0.95565452501078563</c:v>
                </c:pt>
                <c:pt idx="3">
                  <c:v>0.95925234313894059</c:v>
                </c:pt>
                <c:pt idx="4">
                  <c:v>0.9672134105187844</c:v>
                </c:pt>
                <c:pt idx="5">
                  <c:v>0.95928755727236636</c:v>
                </c:pt>
                <c:pt idx="6">
                  <c:v>0.9529003072415172</c:v>
                </c:pt>
                <c:pt idx="7">
                  <c:v>0.94645308255673644</c:v>
                </c:pt>
                <c:pt idx="8">
                  <c:v>0.93894260587127898</c:v>
                </c:pt>
                <c:pt idx="9">
                  <c:v>0.95289604086054214</c:v>
                </c:pt>
                <c:pt idx="10">
                  <c:v>0.95848324723116385</c:v>
                </c:pt>
                <c:pt idx="11">
                  <c:v>0.94670768087256707</c:v>
                </c:pt>
                <c:pt idx="12">
                  <c:v>0.98085629810665165</c:v>
                </c:pt>
                <c:pt idx="13">
                  <c:v>0.9753654802241486</c:v>
                </c:pt>
                <c:pt idx="14">
                  <c:v>0.94365076023490446</c:v>
                </c:pt>
                <c:pt idx="15">
                  <c:v>0.95101753761598595</c:v>
                </c:pt>
                <c:pt idx="16">
                  <c:v>0.96480115074878436</c:v>
                </c:pt>
                <c:pt idx="17">
                  <c:v>0.96130602022452438</c:v>
                </c:pt>
                <c:pt idx="18">
                  <c:v>0.95904085493169866</c:v>
                </c:pt>
                <c:pt idx="19">
                  <c:v>0.95545307036463856</c:v>
                </c:pt>
                <c:pt idx="20">
                  <c:v>0.9514845832001283</c:v>
                </c:pt>
                <c:pt idx="21">
                  <c:v>0.96470091760138676</c:v>
                </c:pt>
                <c:pt idx="22">
                  <c:v>0.96567566186820242</c:v>
                </c:pt>
                <c:pt idx="23">
                  <c:v>0.95008656832408422</c:v>
                </c:pt>
                <c:pt idx="24">
                  <c:v>0.98109793350171959</c:v>
                </c:pt>
                <c:pt idx="25">
                  <c:v>0.97707309703567791</c:v>
                </c:pt>
                <c:pt idx="26">
                  <c:v>0.96093239002878195</c:v>
                </c:pt>
                <c:pt idx="27">
                  <c:v>0.96988257252241861</c:v>
                </c:pt>
                <c:pt idx="28">
                  <c:v>0.97205193560838588</c:v>
                </c:pt>
                <c:pt idx="29">
                  <c:v>0.97173735838138686</c:v>
                </c:pt>
                <c:pt idx="30">
                  <c:v>0.9760133759885985</c:v>
                </c:pt>
                <c:pt idx="31">
                  <c:v>0.98149984810843527</c:v>
                </c:pt>
                <c:pt idx="32">
                  <c:v>0.97403179132881146</c:v>
                </c:pt>
                <c:pt idx="33">
                  <c:v>0.98149981457053515</c:v>
                </c:pt>
                <c:pt idx="34">
                  <c:v>0.97843207067560389</c:v>
                </c:pt>
                <c:pt idx="35">
                  <c:v>0.97050318520003442</c:v>
                </c:pt>
                <c:pt idx="36">
                  <c:v>0.98484968964226227</c:v>
                </c:pt>
                <c:pt idx="37">
                  <c:v>0.98006033056236563</c:v>
                </c:pt>
                <c:pt idx="38">
                  <c:v>0.96635533243574945</c:v>
                </c:pt>
                <c:pt idx="39">
                  <c:v>0.96986357858231997</c:v>
                </c:pt>
                <c:pt idx="40">
                  <c:v>0.97237505642710864</c:v>
                </c:pt>
                <c:pt idx="41">
                  <c:v>0.96093979988131439</c:v>
                </c:pt>
                <c:pt idx="42">
                  <c:v>0.96724007036108073</c:v>
                </c:pt>
                <c:pt idx="43">
                  <c:v>0.96848438361441735</c:v>
                </c:pt>
                <c:pt idx="44">
                  <c:v>0.96448045964109441</c:v>
                </c:pt>
                <c:pt idx="45">
                  <c:v>0.95656793146006902</c:v>
                </c:pt>
                <c:pt idx="46">
                  <c:v>0.95006101244285546</c:v>
                </c:pt>
                <c:pt idx="47">
                  <c:v>0.94774292877793287</c:v>
                </c:pt>
                <c:pt idx="48">
                  <c:v>0.97399829567490248</c:v>
                </c:pt>
                <c:pt idx="49">
                  <c:v>0.97783373002119622</c:v>
                </c:pt>
                <c:pt idx="50">
                  <c:v>0.98576259329379023</c:v>
                </c:pt>
                <c:pt idx="51">
                  <c:v>0.98600048674619734</c:v>
                </c:pt>
                <c:pt idx="52">
                  <c:v>0.98688750438674833</c:v>
                </c:pt>
                <c:pt idx="53">
                  <c:v>0.98075075945608459</c:v>
                </c:pt>
                <c:pt idx="54">
                  <c:v>0.98544819586308119</c:v>
                </c:pt>
                <c:pt idx="55">
                  <c:v>0.98497900977878883</c:v>
                </c:pt>
                <c:pt idx="56">
                  <c:v>0.9868813141793743</c:v>
                </c:pt>
                <c:pt idx="57">
                  <c:v>0.98146528946504796</c:v>
                </c:pt>
                <c:pt idx="60">
                  <c:v>0.98751647984200208</c:v>
                </c:pt>
                <c:pt idx="61">
                  <c:v>0.98834938829834462</c:v>
                </c:pt>
                <c:pt idx="62">
                  <c:v>0.97977273558401567</c:v>
                </c:pt>
                <c:pt idx="63">
                  <c:v>0.98498767644210439</c:v>
                </c:pt>
                <c:pt idx="64">
                  <c:v>0.9863046274859335</c:v>
                </c:pt>
                <c:pt idx="65">
                  <c:v>0.96225433500738333</c:v>
                </c:pt>
                <c:pt idx="66">
                  <c:v>0.95646345025495927</c:v>
                </c:pt>
                <c:pt idx="67">
                  <c:v>0.96945471101720704</c:v>
                </c:pt>
                <c:pt idx="68">
                  <c:v>0.97725372283573464</c:v>
                </c:pt>
                <c:pt idx="69">
                  <c:v>0.97933129132027974</c:v>
                </c:pt>
                <c:pt idx="70">
                  <c:v>0.98101460453418776</c:v>
                </c:pt>
                <c:pt idx="71">
                  <c:v>0.97525560416723234</c:v>
                </c:pt>
                <c:pt idx="72">
                  <c:v>0.98396724698498039</c:v>
                </c:pt>
                <c:pt idx="73">
                  <c:v>0.97661906752262395</c:v>
                </c:pt>
                <c:pt idx="74">
                  <c:v>0.97694597169497788</c:v>
                </c:pt>
                <c:pt idx="75">
                  <c:v>0.99289842515258231</c:v>
                </c:pt>
                <c:pt idx="76">
                  <c:v>0.98488262454503506</c:v>
                </c:pt>
                <c:pt idx="77">
                  <c:v>0.98616513010683116</c:v>
                </c:pt>
                <c:pt idx="78">
                  <c:v>0.96805662805341741</c:v>
                </c:pt>
                <c:pt idx="79">
                  <c:v>0.96316310105415504</c:v>
                </c:pt>
                <c:pt idx="80">
                  <c:v>0.92989863249304416</c:v>
                </c:pt>
                <c:pt idx="81">
                  <c:v>0.91492814138241452</c:v>
                </c:pt>
                <c:pt idx="82">
                  <c:v>0.90826671598462883</c:v>
                </c:pt>
                <c:pt idx="83">
                  <c:v>0.87818018572853918</c:v>
                </c:pt>
                <c:pt idx="84">
                  <c:v>0.94175268424594727</c:v>
                </c:pt>
                <c:pt idx="85">
                  <c:v>0.93982714798020384</c:v>
                </c:pt>
                <c:pt idx="86">
                  <c:v>0.89270337969516789</c:v>
                </c:pt>
                <c:pt idx="87">
                  <c:v>0.91604151997667094</c:v>
                </c:pt>
                <c:pt idx="88">
                  <c:v>0.92121923413019724</c:v>
                </c:pt>
                <c:pt idx="89">
                  <c:v>0.946465049853216</c:v>
                </c:pt>
                <c:pt idx="90">
                  <c:v>0.94904624653570646</c:v>
                </c:pt>
                <c:pt idx="91">
                  <c:v>0.95533735441520307</c:v>
                </c:pt>
                <c:pt idx="92">
                  <c:v>0.94318518427343967</c:v>
                </c:pt>
                <c:pt idx="93">
                  <c:v>0.9578763889773555</c:v>
                </c:pt>
                <c:pt idx="94">
                  <c:v>0.95562812042737555</c:v>
                </c:pt>
                <c:pt idx="95">
                  <c:v>0.94597847313359429</c:v>
                </c:pt>
                <c:pt idx="96">
                  <c:v>0.97481261299999999</c:v>
                </c:pt>
                <c:pt idx="97">
                  <c:v>0.97054258500000001</c:v>
                </c:pt>
                <c:pt idx="98">
                  <c:v>0.94944161400000004</c:v>
                </c:pt>
                <c:pt idx="99">
                  <c:v>0.96014360099999996</c:v>
                </c:pt>
                <c:pt idx="100">
                  <c:v>0.96093147899999998</c:v>
                </c:pt>
                <c:pt idx="101">
                  <c:v>0.97408211700000003</c:v>
                </c:pt>
                <c:pt idx="102">
                  <c:v>0.97604115700000005</c:v>
                </c:pt>
                <c:pt idx="103">
                  <c:v>0.97608624799999999</c:v>
                </c:pt>
                <c:pt idx="104">
                  <c:v>0.97024834500000001</c:v>
                </c:pt>
                <c:pt idx="105">
                  <c:v>0.97844758300000001</c:v>
                </c:pt>
                <c:pt idx="106">
                  <c:v>0.97692010799999995</c:v>
                </c:pt>
                <c:pt idx="107">
                  <c:v>0.97262459300000004</c:v>
                </c:pt>
                <c:pt idx="108">
                  <c:v>0.98800715699999997</c:v>
                </c:pt>
                <c:pt idx="109">
                  <c:v>0.98356473099999997</c:v>
                </c:pt>
                <c:pt idx="110">
                  <c:v>0.96839691999999999</c:v>
                </c:pt>
                <c:pt idx="111">
                  <c:v>0.97495037600000001</c:v>
                </c:pt>
                <c:pt idx="112">
                  <c:v>0.97090926399999999</c:v>
                </c:pt>
                <c:pt idx="113">
                  <c:v>0.97744870399999995</c:v>
                </c:pt>
                <c:pt idx="114">
                  <c:v>0.97988654399999997</c:v>
                </c:pt>
                <c:pt idx="115">
                  <c:v>0.97909859099999996</c:v>
                </c:pt>
                <c:pt idx="116">
                  <c:v>0.97638133400000005</c:v>
                </c:pt>
                <c:pt idx="117">
                  <c:v>0.97104437200000004</c:v>
                </c:pt>
                <c:pt idx="118">
                  <c:v>0.96774748399999999</c:v>
                </c:pt>
                <c:pt idx="119">
                  <c:v>0.94610768099999998</c:v>
                </c:pt>
                <c:pt idx="120">
                  <c:v>0.98180692458569929</c:v>
                </c:pt>
                <c:pt idx="121">
                  <c:v>0.97064561047774733</c:v>
                </c:pt>
                <c:pt idx="122">
                  <c:v>0.95787885104531934</c:v>
                </c:pt>
                <c:pt idx="123">
                  <c:v>0.9520147924474015</c:v>
                </c:pt>
                <c:pt idx="124">
                  <c:v>0.90193585126903419</c:v>
                </c:pt>
                <c:pt idx="125">
                  <c:v>0.96907716214638839</c:v>
                </c:pt>
                <c:pt idx="126">
                  <c:v>0.96970000623072472</c:v>
                </c:pt>
                <c:pt idx="127">
                  <c:v>0.9602878357521184</c:v>
                </c:pt>
                <c:pt idx="128">
                  <c:v>0.96005679826643198</c:v>
                </c:pt>
                <c:pt idx="129">
                  <c:v>0.96304223049783122</c:v>
                </c:pt>
                <c:pt idx="130">
                  <c:v>0.96451227235254189</c:v>
                </c:pt>
                <c:pt idx="131">
                  <c:v>0.95928306540359132</c:v>
                </c:pt>
              </c:numCache>
            </c:numRef>
          </c:val>
          <c:smooth val="0"/>
          <c:extLst>
            <c:ext xmlns:c16="http://schemas.microsoft.com/office/drawing/2014/chart" uri="{C3380CC4-5D6E-409C-BE32-E72D297353CC}">
              <c16:uniqueId val="{00000002-557A-470E-B15D-3BAB5608651F}"/>
            </c:ext>
          </c:extLst>
        </c:ser>
        <c:dLbls>
          <c:showLegendKey val="0"/>
          <c:showVal val="0"/>
          <c:showCatName val="0"/>
          <c:showSerName val="0"/>
          <c:showPercent val="0"/>
          <c:showBubbleSize val="0"/>
        </c:dLbls>
        <c:smooth val="0"/>
        <c:axId val="187252096"/>
        <c:axId val="187254272"/>
      </c:lineChart>
      <c:catAx>
        <c:axId val="187252096"/>
        <c:scaling>
          <c:orientation val="minMax"/>
        </c:scaling>
        <c:delete val="0"/>
        <c:axPos val="b"/>
        <c:numFmt formatCode="General" sourceLinked="1"/>
        <c:majorTickMark val="none"/>
        <c:minorTickMark val="none"/>
        <c:tickLblPos val="nextTo"/>
        <c:txPr>
          <a:bodyPr rot="-5400000" vert="horz"/>
          <a:lstStyle/>
          <a:p>
            <a:pPr>
              <a:defRPr sz="800"/>
            </a:pPr>
            <a:endParaRPr lang="es-419"/>
          </a:p>
        </c:txPr>
        <c:crossAx val="187254272"/>
        <c:crosses val="autoZero"/>
        <c:auto val="1"/>
        <c:lblAlgn val="ctr"/>
        <c:lblOffset val="100"/>
        <c:noMultiLvlLbl val="1"/>
      </c:catAx>
      <c:valAx>
        <c:axId val="187254272"/>
        <c:scaling>
          <c:orientation val="minMax"/>
          <c:max val="1"/>
          <c:min val="0.8"/>
        </c:scaling>
        <c:delete val="0"/>
        <c:axPos val="l"/>
        <c:majorGridlines>
          <c:spPr>
            <a:ln>
              <a:solidFill>
                <a:schemeClr val="bg1">
                  <a:lumMod val="65000"/>
                </a:schemeClr>
              </a:solidFill>
            </a:ln>
          </c:spPr>
        </c:majorGridlines>
        <c:numFmt formatCode="0%" sourceLinked="0"/>
        <c:majorTickMark val="none"/>
        <c:minorTickMark val="none"/>
        <c:tickLblPos val="nextTo"/>
        <c:spPr>
          <a:ln w="9525">
            <a:noFill/>
          </a:ln>
        </c:spPr>
        <c:crossAx val="187252096"/>
        <c:crosses val="autoZero"/>
        <c:crossBetween val="between"/>
      </c:valAx>
    </c:plotArea>
    <c:legend>
      <c:legendPos val="b"/>
      <c:overlay val="0"/>
    </c:legend>
    <c:plotVisOnly val="1"/>
    <c:dispBlanksAs val="gap"/>
    <c:showDLblsOverMax val="0"/>
  </c:chart>
  <c:printSettings>
    <c:headerFooter/>
    <c:pageMargins b="0.75000000000000178" l="0.70000000000000162" r="0.70000000000000162" t="0.75000000000000178"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0"/>
          <c:tx>
            <c:strRef>
              <c:f>'G9'!$C$4</c:f>
              <c:strCache>
                <c:ptCount val="1"/>
                <c:pt idx="0">
                  <c:v>U2 Subus</c:v>
                </c:pt>
              </c:strCache>
            </c:strRef>
          </c:tx>
          <c:marker>
            <c:symbol val="circle"/>
            <c:size val="5"/>
            <c:spPr>
              <a:solidFill>
                <a:srgbClr val="003399"/>
              </a:solidFill>
              <a:ln>
                <a:noFill/>
              </a:ln>
            </c:spPr>
          </c:marker>
          <c:cat>
            <c:numRef>
              <c:f>'G9'!$B$5:$B$28</c:f>
              <c:numCache>
                <c:formatCode>mmm\-yy</c:formatCode>
                <c:ptCount val="24"/>
                <c:pt idx="0">
                  <c:v>45292</c:v>
                </c:pt>
                <c:pt idx="1">
                  <c:v>45323</c:v>
                </c:pt>
                <c:pt idx="2">
                  <c:v>45352</c:v>
                </c:pt>
                <c:pt idx="3">
                  <c:v>45383</c:v>
                </c:pt>
                <c:pt idx="4">
                  <c:v>45413</c:v>
                </c:pt>
                <c:pt idx="5">
                  <c:v>45444</c:v>
                </c:pt>
                <c:pt idx="6">
                  <c:v>45474</c:v>
                </c:pt>
                <c:pt idx="7">
                  <c:v>45505</c:v>
                </c:pt>
                <c:pt idx="8">
                  <c:v>45536</c:v>
                </c:pt>
                <c:pt idx="9">
                  <c:v>45566</c:v>
                </c:pt>
                <c:pt idx="10">
                  <c:v>45597</c:v>
                </c:pt>
                <c:pt idx="11">
                  <c:v>45627</c:v>
                </c:pt>
                <c:pt idx="12">
                  <c:v>45658</c:v>
                </c:pt>
                <c:pt idx="13">
                  <c:v>45689</c:v>
                </c:pt>
                <c:pt idx="14">
                  <c:v>45717</c:v>
                </c:pt>
                <c:pt idx="15">
                  <c:v>45748</c:v>
                </c:pt>
                <c:pt idx="16">
                  <c:v>45778</c:v>
                </c:pt>
                <c:pt idx="17">
                  <c:v>45809</c:v>
                </c:pt>
                <c:pt idx="18">
                  <c:v>45839</c:v>
                </c:pt>
                <c:pt idx="19">
                  <c:v>45870</c:v>
                </c:pt>
                <c:pt idx="20">
                  <c:v>45901</c:v>
                </c:pt>
                <c:pt idx="21">
                  <c:v>45931</c:v>
                </c:pt>
                <c:pt idx="22">
                  <c:v>45962</c:v>
                </c:pt>
                <c:pt idx="23">
                  <c:v>45992</c:v>
                </c:pt>
              </c:numCache>
            </c:numRef>
          </c:cat>
          <c:val>
            <c:numRef>
              <c:f>'G9'!$C$5:$C$28</c:f>
              <c:numCache>
                <c:formatCode>0.0%</c:formatCode>
                <c:ptCount val="24"/>
                <c:pt idx="0">
                  <c:v>0.99705505800000005</c:v>
                </c:pt>
                <c:pt idx="1">
                  <c:v>0.99728047900000005</c:v>
                </c:pt>
                <c:pt idx="2">
                  <c:v>0.989529993</c:v>
                </c:pt>
                <c:pt idx="3">
                  <c:v>0.99069274799999996</c:v>
                </c:pt>
                <c:pt idx="4">
                  <c:v>0.98799413899999999</c:v>
                </c:pt>
                <c:pt idx="5">
                  <c:v>0.99003722900000002</c:v>
                </c:pt>
                <c:pt idx="6">
                  <c:v>0.98879086400000005</c:v>
                </c:pt>
                <c:pt idx="7">
                  <c:v>0.98977637500000004</c:v>
                </c:pt>
                <c:pt idx="8">
                  <c:v>0.98106501800000001</c:v>
                </c:pt>
                <c:pt idx="9">
                  <c:v>0.98254978599999998</c:v>
                </c:pt>
                <c:pt idx="10">
                  <c:v>0.98119755600000003</c:v>
                </c:pt>
                <c:pt idx="11">
                  <c:v>0.95185855699999999</c:v>
                </c:pt>
                <c:pt idx="12">
                  <c:v>0.99250546870524214</c:v>
                </c:pt>
                <c:pt idx="13">
                  <c:v>0.99308186314296631</c:v>
                </c:pt>
                <c:pt idx="14">
                  <c:v>0.97491882684179132</c:v>
                </c:pt>
                <c:pt idx="15">
                  <c:v>0.97857685066910272</c:v>
                </c:pt>
                <c:pt idx="16">
                  <c:v>0.97417901362082082</c:v>
                </c:pt>
                <c:pt idx="17">
                  <c:v>0.97296207698516124</c:v>
                </c:pt>
                <c:pt idx="18">
                  <c:v>0.96762823196922898</c:v>
                </c:pt>
                <c:pt idx="19">
                  <c:v>0.96056205610149881</c:v>
                </c:pt>
                <c:pt idx="20">
                  <c:v>0.9720046915544549</c:v>
                </c:pt>
                <c:pt idx="21">
                  <c:v>0.96663550003349485</c:v>
                </c:pt>
                <c:pt idx="22">
                  <c:v>0.98219607043866841</c:v>
                </c:pt>
                <c:pt idx="23">
                  <c:v>0.98706620957572411</c:v>
                </c:pt>
              </c:numCache>
            </c:numRef>
          </c:val>
          <c:smooth val="0"/>
          <c:extLst>
            <c:ext xmlns:c16="http://schemas.microsoft.com/office/drawing/2014/chart" uri="{C3380CC4-5D6E-409C-BE32-E72D297353CC}">
              <c16:uniqueId val="{00000001-8FF0-48BC-A3A9-50B310486BF2}"/>
            </c:ext>
          </c:extLst>
        </c:ser>
        <c:ser>
          <c:idx val="2"/>
          <c:order val="1"/>
          <c:tx>
            <c:strRef>
              <c:f>'G9'!$D$4</c:f>
              <c:strCache>
                <c:ptCount val="1"/>
                <c:pt idx="0">
                  <c:v>U3 Vule</c:v>
                </c:pt>
              </c:strCache>
            </c:strRef>
          </c:tx>
          <c:marker>
            <c:symbol val="circle"/>
            <c:size val="5"/>
            <c:spPr>
              <a:solidFill>
                <a:srgbClr val="00B050"/>
              </a:solidFill>
              <a:ln>
                <a:noFill/>
              </a:ln>
            </c:spPr>
          </c:marker>
          <c:cat>
            <c:numRef>
              <c:f>'G9'!$B$5:$B$28</c:f>
              <c:numCache>
                <c:formatCode>mmm\-yy</c:formatCode>
                <c:ptCount val="24"/>
                <c:pt idx="0">
                  <c:v>45292</c:v>
                </c:pt>
                <c:pt idx="1">
                  <c:v>45323</c:v>
                </c:pt>
                <c:pt idx="2">
                  <c:v>45352</c:v>
                </c:pt>
                <c:pt idx="3">
                  <c:v>45383</c:v>
                </c:pt>
                <c:pt idx="4">
                  <c:v>45413</c:v>
                </c:pt>
                <c:pt idx="5">
                  <c:v>45444</c:v>
                </c:pt>
                <c:pt idx="6">
                  <c:v>45474</c:v>
                </c:pt>
                <c:pt idx="7">
                  <c:v>45505</c:v>
                </c:pt>
                <c:pt idx="8">
                  <c:v>45536</c:v>
                </c:pt>
                <c:pt idx="9">
                  <c:v>45566</c:v>
                </c:pt>
                <c:pt idx="10">
                  <c:v>45597</c:v>
                </c:pt>
                <c:pt idx="11">
                  <c:v>45627</c:v>
                </c:pt>
                <c:pt idx="12">
                  <c:v>45658</c:v>
                </c:pt>
                <c:pt idx="13">
                  <c:v>45689</c:v>
                </c:pt>
                <c:pt idx="14">
                  <c:v>45717</c:v>
                </c:pt>
                <c:pt idx="15">
                  <c:v>45748</c:v>
                </c:pt>
                <c:pt idx="16">
                  <c:v>45778</c:v>
                </c:pt>
                <c:pt idx="17">
                  <c:v>45809</c:v>
                </c:pt>
                <c:pt idx="18">
                  <c:v>45839</c:v>
                </c:pt>
                <c:pt idx="19">
                  <c:v>45870</c:v>
                </c:pt>
                <c:pt idx="20">
                  <c:v>45901</c:v>
                </c:pt>
                <c:pt idx="21">
                  <c:v>45931</c:v>
                </c:pt>
                <c:pt idx="22">
                  <c:v>45962</c:v>
                </c:pt>
                <c:pt idx="23">
                  <c:v>45992</c:v>
                </c:pt>
              </c:numCache>
            </c:numRef>
          </c:cat>
          <c:val>
            <c:numRef>
              <c:f>'G9'!$D$5:$D$28</c:f>
              <c:numCache>
                <c:formatCode>0.00%</c:formatCode>
                <c:ptCount val="24"/>
                <c:pt idx="0">
                  <c:v>0.98180837799999998</c:v>
                </c:pt>
                <c:pt idx="1">
                  <c:v>0.98096568900000003</c:v>
                </c:pt>
                <c:pt idx="2">
                  <c:v>0.96843406600000004</c:v>
                </c:pt>
                <c:pt idx="3">
                  <c:v>0.97085079399999996</c:v>
                </c:pt>
                <c:pt idx="4">
                  <c:v>0.95493273199999995</c:v>
                </c:pt>
                <c:pt idx="5">
                  <c:v>0.96213116099999996</c:v>
                </c:pt>
                <c:pt idx="6">
                  <c:v>0.97184382599999997</c:v>
                </c:pt>
                <c:pt idx="7">
                  <c:v>0.96912677700000005</c:v>
                </c:pt>
                <c:pt idx="8">
                  <c:v>0.95538145699999999</c:v>
                </c:pt>
                <c:pt idx="9">
                  <c:v>0.94632254400000004</c:v>
                </c:pt>
                <c:pt idx="10">
                  <c:v>0.94173084299999998</c:v>
                </c:pt>
                <c:pt idx="11">
                  <c:v>0.92318599099999998</c:v>
                </c:pt>
                <c:pt idx="12">
                  <c:v>0.95752469935320117</c:v>
                </c:pt>
                <c:pt idx="13">
                  <c:v>0.93716678040460333</c:v>
                </c:pt>
                <c:pt idx="14">
                  <c:v>0.93783488686257876</c:v>
                </c:pt>
                <c:pt idx="15">
                  <c:v>0.95177417012574272</c:v>
                </c:pt>
                <c:pt idx="16">
                  <c:v>0.9481241063978233</c:v>
                </c:pt>
                <c:pt idx="17">
                  <c:v>0.94961321413524502</c:v>
                </c:pt>
                <c:pt idx="18">
                  <c:v>0.95668316589259472</c:v>
                </c:pt>
                <c:pt idx="19">
                  <c:v>0.95236559591532655</c:v>
                </c:pt>
                <c:pt idx="20">
                  <c:v>0.94453927412616689</c:v>
                </c:pt>
                <c:pt idx="21">
                  <c:v>0.94435988086953804</c:v>
                </c:pt>
                <c:pt idx="22">
                  <c:v>0.94166061632380027</c:v>
                </c:pt>
                <c:pt idx="23">
                  <c:v>0.93894411861959681</c:v>
                </c:pt>
              </c:numCache>
            </c:numRef>
          </c:val>
          <c:smooth val="0"/>
          <c:extLst>
            <c:ext xmlns:c16="http://schemas.microsoft.com/office/drawing/2014/chart" uri="{C3380CC4-5D6E-409C-BE32-E72D297353CC}">
              <c16:uniqueId val="{00000002-8FF0-48BC-A3A9-50B310486BF2}"/>
            </c:ext>
          </c:extLst>
        </c:ser>
        <c:ser>
          <c:idx val="3"/>
          <c:order val="2"/>
          <c:tx>
            <c:strRef>
              <c:f>'G9'!$E$4</c:f>
              <c:strCache>
                <c:ptCount val="1"/>
                <c:pt idx="0">
                  <c:v>U4 Express/VOY</c:v>
                </c:pt>
              </c:strCache>
            </c:strRef>
          </c:tx>
          <c:marker>
            <c:symbol val="circle"/>
            <c:size val="5"/>
            <c:spPr>
              <a:solidFill>
                <a:srgbClr val="FF6600"/>
              </a:solidFill>
              <a:ln>
                <a:noFill/>
              </a:ln>
            </c:spPr>
          </c:marker>
          <c:cat>
            <c:numRef>
              <c:f>'G9'!$B$5:$B$28</c:f>
              <c:numCache>
                <c:formatCode>mmm\-yy</c:formatCode>
                <c:ptCount val="24"/>
                <c:pt idx="0">
                  <c:v>45292</c:v>
                </c:pt>
                <c:pt idx="1">
                  <c:v>45323</c:v>
                </c:pt>
                <c:pt idx="2">
                  <c:v>45352</c:v>
                </c:pt>
                <c:pt idx="3">
                  <c:v>45383</c:v>
                </c:pt>
                <c:pt idx="4">
                  <c:v>45413</c:v>
                </c:pt>
                <c:pt idx="5">
                  <c:v>45444</c:v>
                </c:pt>
                <c:pt idx="6">
                  <c:v>45474</c:v>
                </c:pt>
                <c:pt idx="7">
                  <c:v>45505</c:v>
                </c:pt>
                <c:pt idx="8">
                  <c:v>45536</c:v>
                </c:pt>
                <c:pt idx="9">
                  <c:v>45566</c:v>
                </c:pt>
                <c:pt idx="10">
                  <c:v>45597</c:v>
                </c:pt>
                <c:pt idx="11">
                  <c:v>45627</c:v>
                </c:pt>
                <c:pt idx="12">
                  <c:v>45658</c:v>
                </c:pt>
                <c:pt idx="13">
                  <c:v>45689</c:v>
                </c:pt>
                <c:pt idx="14">
                  <c:v>45717</c:v>
                </c:pt>
                <c:pt idx="15">
                  <c:v>45748</c:v>
                </c:pt>
                <c:pt idx="16">
                  <c:v>45778</c:v>
                </c:pt>
                <c:pt idx="17">
                  <c:v>45809</c:v>
                </c:pt>
                <c:pt idx="18">
                  <c:v>45839</c:v>
                </c:pt>
                <c:pt idx="19">
                  <c:v>45870</c:v>
                </c:pt>
                <c:pt idx="20">
                  <c:v>45901</c:v>
                </c:pt>
                <c:pt idx="21">
                  <c:v>45931</c:v>
                </c:pt>
                <c:pt idx="22">
                  <c:v>45962</c:v>
                </c:pt>
                <c:pt idx="23">
                  <c:v>45992</c:v>
                </c:pt>
              </c:numCache>
            </c:numRef>
          </c:cat>
          <c:val>
            <c:numRef>
              <c:f>'G9'!$E$5:$E$28</c:f>
              <c:numCache>
                <c:formatCode>0.0%</c:formatCode>
                <c:ptCount val="24"/>
                <c:pt idx="0">
                  <c:v>0.99460572599999997</c:v>
                </c:pt>
                <c:pt idx="1">
                  <c:v>0.98119124999999996</c:v>
                </c:pt>
                <c:pt idx="2">
                  <c:v>0.95482661999999996</c:v>
                </c:pt>
                <c:pt idx="3">
                  <c:v>0.96936372000000004</c:v>
                </c:pt>
                <c:pt idx="4">
                  <c:v>0.97630463000000001</c:v>
                </c:pt>
                <c:pt idx="5">
                  <c:v>0.98418640599999996</c:v>
                </c:pt>
                <c:pt idx="6">
                  <c:v>0.98497482800000002</c:v>
                </c:pt>
                <c:pt idx="7">
                  <c:v>0.98316537100000001</c:v>
                </c:pt>
                <c:pt idx="8">
                  <c:v>0.98525246600000005</c:v>
                </c:pt>
                <c:pt idx="9">
                  <c:v>0.98154325799999997</c:v>
                </c:pt>
                <c:pt idx="10">
                  <c:v>0.97861742600000001</c:v>
                </c:pt>
                <c:pt idx="11">
                  <c:v>0.94943368500000003</c:v>
                </c:pt>
                <c:pt idx="12">
                  <c:v>0.99340349226781122</c:v>
                </c:pt>
                <c:pt idx="13">
                  <c:v>0.99134676659841747</c:v>
                </c:pt>
                <c:pt idx="14">
                  <c:v>0.97575749458594596</c:v>
                </c:pt>
                <c:pt idx="15">
                  <c:v>0.97758766881919934</c:v>
                </c:pt>
                <c:pt idx="16">
                  <c:v>0.9765307615529053</c:v>
                </c:pt>
                <c:pt idx="17">
                  <c:v>0.97475403697151319</c:v>
                </c:pt>
                <c:pt idx="18">
                  <c:v>0.97034270349302787</c:v>
                </c:pt>
                <c:pt idx="19">
                  <c:v>0.96551360422602328</c:v>
                </c:pt>
                <c:pt idx="20">
                  <c:v>0.94927824322605792</c:v>
                </c:pt>
                <c:pt idx="21">
                  <c:v>0.96512284680327054</c:v>
                </c:pt>
                <c:pt idx="22">
                  <c:v>0.96321211891921377</c:v>
                </c:pt>
                <c:pt idx="23">
                  <c:v>0.93783407513125061</c:v>
                </c:pt>
              </c:numCache>
            </c:numRef>
          </c:val>
          <c:smooth val="0"/>
          <c:extLst>
            <c:ext xmlns:c16="http://schemas.microsoft.com/office/drawing/2014/chart" uri="{C3380CC4-5D6E-409C-BE32-E72D297353CC}">
              <c16:uniqueId val="{00000003-8FF0-48BC-A3A9-50B310486BF2}"/>
            </c:ext>
          </c:extLst>
        </c:ser>
        <c:ser>
          <c:idx val="4"/>
          <c:order val="3"/>
          <c:tx>
            <c:strRef>
              <c:f>'G9'!$F$4</c:f>
              <c:strCache>
                <c:ptCount val="1"/>
                <c:pt idx="0">
                  <c:v>U5 Metbus</c:v>
                </c:pt>
              </c:strCache>
            </c:strRef>
          </c:tx>
          <c:marker>
            <c:symbol val="circle"/>
            <c:size val="5"/>
            <c:spPr>
              <a:solidFill>
                <a:srgbClr val="33CCCC"/>
              </a:solidFill>
              <a:ln>
                <a:noFill/>
              </a:ln>
            </c:spPr>
          </c:marker>
          <c:cat>
            <c:numRef>
              <c:f>'G9'!$B$5:$B$28</c:f>
              <c:numCache>
                <c:formatCode>mmm\-yy</c:formatCode>
                <c:ptCount val="24"/>
                <c:pt idx="0">
                  <c:v>45292</c:v>
                </c:pt>
                <c:pt idx="1">
                  <c:v>45323</c:v>
                </c:pt>
                <c:pt idx="2">
                  <c:v>45352</c:v>
                </c:pt>
                <c:pt idx="3">
                  <c:v>45383</c:v>
                </c:pt>
                <c:pt idx="4">
                  <c:v>45413</c:v>
                </c:pt>
                <c:pt idx="5">
                  <c:v>45444</c:v>
                </c:pt>
                <c:pt idx="6">
                  <c:v>45474</c:v>
                </c:pt>
                <c:pt idx="7">
                  <c:v>45505</c:v>
                </c:pt>
                <c:pt idx="8">
                  <c:v>45536</c:v>
                </c:pt>
                <c:pt idx="9">
                  <c:v>45566</c:v>
                </c:pt>
                <c:pt idx="10">
                  <c:v>45597</c:v>
                </c:pt>
                <c:pt idx="11">
                  <c:v>45627</c:v>
                </c:pt>
                <c:pt idx="12">
                  <c:v>45658</c:v>
                </c:pt>
                <c:pt idx="13">
                  <c:v>45689</c:v>
                </c:pt>
                <c:pt idx="14">
                  <c:v>45717</c:v>
                </c:pt>
                <c:pt idx="15">
                  <c:v>45748</c:v>
                </c:pt>
                <c:pt idx="16">
                  <c:v>45778</c:v>
                </c:pt>
                <c:pt idx="17">
                  <c:v>45809</c:v>
                </c:pt>
                <c:pt idx="18">
                  <c:v>45839</c:v>
                </c:pt>
                <c:pt idx="19">
                  <c:v>45870</c:v>
                </c:pt>
                <c:pt idx="20">
                  <c:v>45901</c:v>
                </c:pt>
                <c:pt idx="21">
                  <c:v>45931</c:v>
                </c:pt>
                <c:pt idx="22">
                  <c:v>45962</c:v>
                </c:pt>
                <c:pt idx="23">
                  <c:v>45992</c:v>
                </c:pt>
              </c:numCache>
            </c:numRef>
          </c:cat>
          <c:val>
            <c:numRef>
              <c:f>'G9'!$F$5:$F$28</c:f>
              <c:numCache>
                <c:formatCode>0.0%</c:formatCode>
                <c:ptCount val="24"/>
                <c:pt idx="0">
                  <c:v>0.99599880100000004</c:v>
                </c:pt>
                <c:pt idx="1">
                  <c:v>0.99653858100000003</c:v>
                </c:pt>
                <c:pt idx="2">
                  <c:v>0.98236957899999999</c:v>
                </c:pt>
                <c:pt idx="3">
                  <c:v>0.98287168800000002</c:v>
                </c:pt>
                <c:pt idx="4">
                  <c:v>0.98551281999999996</c:v>
                </c:pt>
                <c:pt idx="5">
                  <c:v>0.98596346000000001</c:v>
                </c:pt>
                <c:pt idx="6">
                  <c:v>0.98685146700000004</c:v>
                </c:pt>
                <c:pt idx="7">
                  <c:v>0.98702601499999998</c:v>
                </c:pt>
                <c:pt idx="8">
                  <c:v>0.98484213899999995</c:v>
                </c:pt>
                <c:pt idx="9">
                  <c:v>0.975173717</c:v>
                </c:pt>
                <c:pt idx="10">
                  <c:v>0.98065818500000002</c:v>
                </c:pt>
                <c:pt idx="11">
                  <c:v>0.96053904300000004</c:v>
                </c:pt>
                <c:pt idx="12">
                  <c:v>0.99429354130582759</c:v>
                </c:pt>
                <c:pt idx="13">
                  <c:v>0.98873740475000416</c:v>
                </c:pt>
                <c:pt idx="14">
                  <c:v>0.97889800769395907</c:v>
                </c:pt>
                <c:pt idx="15">
                  <c:v>0.97430282783326283</c:v>
                </c:pt>
                <c:pt idx="16">
                  <c:v>0.97351441325549404</c:v>
                </c:pt>
                <c:pt idx="17">
                  <c:v>0.97897932049363412</c:v>
                </c:pt>
                <c:pt idx="18">
                  <c:v>0.9841459235680472</c:v>
                </c:pt>
                <c:pt idx="19">
                  <c:v>0.96271008676562464</c:v>
                </c:pt>
                <c:pt idx="20">
                  <c:v>0.97440498415904897</c:v>
                </c:pt>
                <c:pt idx="21">
                  <c:v>0.97605069428502178</c:v>
                </c:pt>
                <c:pt idx="22">
                  <c:v>0.97098028372848511</c:v>
                </c:pt>
                <c:pt idx="23">
                  <c:v>0.97328785828779374</c:v>
                </c:pt>
              </c:numCache>
            </c:numRef>
          </c:val>
          <c:smooth val="0"/>
          <c:extLst>
            <c:ext xmlns:c16="http://schemas.microsoft.com/office/drawing/2014/chart" uri="{C3380CC4-5D6E-409C-BE32-E72D297353CC}">
              <c16:uniqueId val="{00000004-8FF0-48BC-A3A9-50B310486BF2}"/>
            </c:ext>
          </c:extLst>
        </c:ser>
        <c:ser>
          <c:idx val="6"/>
          <c:order val="4"/>
          <c:tx>
            <c:strRef>
              <c:f>'G9'!$G$4</c:f>
              <c:strCache>
                <c:ptCount val="1"/>
                <c:pt idx="0">
                  <c:v>U7 STP</c:v>
                </c:pt>
              </c:strCache>
            </c:strRef>
          </c:tx>
          <c:marker>
            <c:symbol val="circle"/>
            <c:size val="5"/>
            <c:spPr>
              <a:solidFill>
                <a:srgbClr val="FFFF00"/>
              </a:solidFill>
              <a:ln>
                <a:noFill/>
              </a:ln>
            </c:spPr>
          </c:marker>
          <c:cat>
            <c:numRef>
              <c:f>'G9'!$B$5:$B$28</c:f>
              <c:numCache>
                <c:formatCode>mmm\-yy</c:formatCode>
                <c:ptCount val="24"/>
                <c:pt idx="0">
                  <c:v>45292</c:v>
                </c:pt>
                <c:pt idx="1">
                  <c:v>45323</c:v>
                </c:pt>
                <c:pt idx="2">
                  <c:v>45352</c:v>
                </c:pt>
                <c:pt idx="3">
                  <c:v>45383</c:v>
                </c:pt>
                <c:pt idx="4">
                  <c:v>45413</c:v>
                </c:pt>
                <c:pt idx="5">
                  <c:v>45444</c:v>
                </c:pt>
                <c:pt idx="6">
                  <c:v>45474</c:v>
                </c:pt>
                <c:pt idx="7">
                  <c:v>45505</c:v>
                </c:pt>
                <c:pt idx="8">
                  <c:v>45536</c:v>
                </c:pt>
                <c:pt idx="9">
                  <c:v>45566</c:v>
                </c:pt>
                <c:pt idx="10">
                  <c:v>45597</c:v>
                </c:pt>
                <c:pt idx="11">
                  <c:v>45627</c:v>
                </c:pt>
                <c:pt idx="12">
                  <c:v>45658</c:v>
                </c:pt>
                <c:pt idx="13">
                  <c:v>45689</c:v>
                </c:pt>
                <c:pt idx="14">
                  <c:v>45717</c:v>
                </c:pt>
                <c:pt idx="15">
                  <c:v>45748</c:v>
                </c:pt>
                <c:pt idx="16">
                  <c:v>45778</c:v>
                </c:pt>
                <c:pt idx="17">
                  <c:v>45809</c:v>
                </c:pt>
                <c:pt idx="18">
                  <c:v>45839</c:v>
                </c:pt>
                <c:pt idx="19">
                  <c:v>45870</c:v>
                </c:pt>
                <c:pt idx="20">
                  <c:v>45901</c:v>
                </c:pt>
                <c:pt idx="21">
                  <c:v>45931</c:v>
                </c:pt>
                <c:pt idx="22">
                  <c:v>45962</c:v>
                </c:pt>
                <c:pt idx="23">
                  <c:v>45992</c:v>
                </c:pt>
              </c:numCache>
            </c:numRef>
          </c:cat>
          <c:val>
            <c:numRef>
              <c:f>'G9'!$G$5:$G$28</c:f>
              <c:numCache>
                <c:formatCode>0.0%</c:formatCode>
                <c:ptCount val="24"/>
                <c:pt idx="0">
                  <c:v>0.97056782500000005</c:v>
                </c:pt>
                <c:pt idx="1">
                  <c:v>0.96184765400000005</c:v>
                </c:pt>
                <c:pt idx="2">
                  <c:v>0.94682434199999999</c:v>
                </c:pt>
                <c:pt idx="3">
                  <c:v>0.96097292999999995</c:v>
                </c:pt>
                <c:pt idx="4">
                  <c:v>0.94980199799999998</c:v>
                </c:pt>
                <c:pt idx="5">
                  <c:v>0.96492526300000003</c:v>
                </c:pt>
                <c:pt idx="6">
                  <c:v>0.96697173700000005</c:v>
                </c:pt>
                <c:pt idx="7">
                  <c:v>0.96639841699999995</c:v>
                </c:pt>
                <c:pt idx="8">
                  <c:v>0.97536558799999995</c:v>
                </c:pt>
                <c:pt idx="9">
                  <c:v>0.96963255599999998</c:v>
                </c:pt>
                <c:pt idx="10">
                  <c:v>0.95653341199999997</c:v>
                </c:pt>
                <c:pt idx="11">
                  <c:v>0.94552112799999999</c:v>
                </c:pt>
                <c:pt idx="12">
                  <c:v>0.97130742129641423</c:v>
                </c:pt>
                <c:pt idx="13">
                  <c:v>0.94289523749274606</c:v>
                </c:pt>
                <c:pt idx="14">
                  <c:v>0.92198503924232189</c:v>
                </c:pt>
                <c:pt idx="15">
                  <c:v>0.87783244478970079</c:v>
                </c:pt>
                <c:pt idx="16">
                  <c:v>0.6373309615181284</c:v>
                </c:pt>
              </c:numCache>
            </c:numRef>
          </c:val>
          <c:smooth val="0"/>
          <c:extLst>
            <c:ext xmlns:c16="http://schemas.microsoft.com/office/drawing/2014/chart" uri="{C3380CC4-5D6E-409C-BE32-E72D297353CC}">
              <c16:uniqueId val="{00000006-8FF0-48BC-A3A9-50B310486BF2}"/>
            </c:ext>
          </c:extLst>
        </c:ser>
        <c:dLbls>
          <c:showLegendKey val="0"/>
          <c:showVal val="0"/>
          <c:showCatName val="0"/>
          <c:showSerName val="0"/>
          <c:showPercent val="0"/>
          <c:showBubbleSize val="0"/>
        </c:dLbls>
        <c:marker val="1"/>
        <c:smooth val="0"/>
        <c:axId val="187527168"/>
        <c:axId val="187529088"/>
      </c:lineChart>
      <c:dateAx>
        <c:axId val="187527168"/>
        <c:scaling>
          <c:orientation val="minMax"/>
        </c:scaling>
        <c:delete val="0"/>
        <c:axPos val="b"/>
        <c:numFmt formatCode="mmm\-yy" sourceLinked="1"/>
        <c:majorTickMark val="out"/>
        <c:minorTickMark val="none"/>
        <c:tickLblPos val="nextTo"/>
        <c:txPr>
          <a:bodyPr rot="-5400000" vert="horz"/>
          <a:lstStyle/>
          <a:p>
            <a:pPr>
              <a:defRPr sz="800"/>
            </a:pPr>
            <a:endParaRPr lang="es-419"/>
          </a:p>
        </c:txPr>
        <c:crossAx val="187529088"/>
        <c:crosses val="autoZero"/>
        <c:auto val="1"/>
        <c:lblOffset val="100"/>
        <c:baseTimeUnit val="months"/>
      </c:dateAx>
      <c:valAx>
        <c:axId val="187529088"/>
        <c:scaling>
          <c:orientation val="minMax"/>
          <c:max val="1"/>
          <c:min val="0.5"/>
        </c:scaling>
        <c:delete val="0"/>
        <c:axPos val="l"/>
        <c:majorGridlines>
          <c:spPr>
            <a:ln>
              <a:solidFill>
                <a:sysClr val="window" lastClr="FFFFFF">
                  <a:lumMod val="75000"/>
                </a:sysClr>
              </a:solidFill>
            </a:ln>
          </c:spPr>
        </c:majorGridlines>
        <c:numFmt formatCode="0%" sourceLinked="0"/>
        <c:majorTickMark val="out"/>
        <c:minorTickMark val="none"/>
        <c:tickLblPos val="nextTo"/>
        <c:crossAx val="187527168"/>
        <c:crosses val="autoZero"/>
        <c:crossBetween val="between"/>
      </c:valAx>
    </c:plotArea>
    <c:legend>
      <c:legendPos val="b"/>
      <c:layout>
        <c:manualLayout>
          <c:xMode val="edge"/>
          <c:yMode val="edge"/>
          <c:x val="0.11133710944920661"/>
          <c:y val="0.92789462449108728"/>
          <c:w val="0.77732578110158679"/>
          <c:h val="5.5682552737101772E-2"/>
        </c:manualLayout>
      </c:layout>
      <c:overlay val="0"/>
    </c:legend>
    <c:plotVisOnly val="1"/>
    <c:dispBlanksAs val="gap"/>
    <c:showDLblsOverMax val="0"/>
  </c:chart>
  <c:printSettings>
    <c:headerFooter/>
    <c:pageMargins b="0.75000000000000178" l="0.70000000000000162" r="0.70000000000000162" t="0.75000000000000178"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'G10'!$C$4</c:f>
              <c:strCache>
                <c:ptCount val="1"/>
                <c:pt idx="0">
                  <c:v>U8 Alfa</c:v>
                </c:pt>
              </c:strCache>
            </c:strRef>
          </c:tx>
          <c:cat>
            <c:strRef>
              <c:f>'G10'!$B$5:$B$41</c:f>
              <c:strCache>
                <c:ptCount val="37"/>
                <c:pt idx="0">
                  <c:v>dic-22 (1)</c:v>
                </c:pt>
                <c:pt idx="1">
                  <c:v>ene-23 (1)</c:v>
                </c:pt>
                <c:pt idx="2">
                  <c:v>feb-23 (1)</c:v>
                </c:pt>
                <c:pt idx="3">
                  <c:v>mar-23 (1)</c:v>
                </c:pt>
                <c:pt idx="4">
                  <c:v>abr-23 (1)</c:v>
                </c:pt>
                <c:pt idx="5">
                  <c:v>may-23 (1)</c:v>
                </c:pt>
                <c:pt idx="6">
                  <c:v>jun-23 (1)</c:v>
                </c:pt>
                <c:pt idx="7">
                  <c:v>jul-23 (1)</c:v>
                </c:pt>
                <c:pt idx="8">
                  <c:v>ago-23 (1)</c:v>
                </c:pt>
                <c:pt idx="9">
                  <c:v>sep-23 (1)</c:v>
                </c:pt>
                <c:pt idx="10">
                  <c:v>oct-23 (1)</c:v>
                </c:pt>
                <c:pt idx="11">
                  <c:v>nov-23 (1)</c:v>
                </c:pt>
                <c:pt idx="12">
                  <c:v>dic-23 (1)</c:v>
                </c:pt>
                <c:pt idx="13">
                  <c:v>ene-24 (1)</c:v>
                </c:pt>
                <c:pt idx="14">
                  <c:v>feb-24 (1)</c:v>
                </c:pt>
                <c:pt idx="15">
                  <c:v>mar-24 (1)</c:v>
                </c:pt>
                <c:pt idx="16">
                  <c:v>abr-24 (1)</c:v>
                </c:pt>
                <c:pt idx="17">
                  <c:v>may-24 (1)</c:v>
                </c:pt>
                <c:pt idx="18">
                  <c:v>jun-24 (1)</c:v>
                </c:pt>
                <c:pt idx="19">
                  <c:v>jul-24 (1)</c:v>
                </c:pt>
                <c:pt idx="20">
                  <c:v>ago-24 (1)</c:v>
                </c:pt>
                <c:pt idx="21">
                  <c:v>sep-24 (1)</c:v>
                </c:pt>
                <c:pt idx="22">
                  <c:v>oct-24 (1)</c:v>
                </c:pt>
                <c:pt idx="23">
                  <c:v>nov-24 (1)</c:v>
                </c:pt>
                <c:pt idx="24">
                  <c:v>dic-24 (1)</c:v>
                </c:pt>
                <c:pt idx="25">
                  <c:v>ene-25 (1)</c:v>
                </c:pt>
                <c:pt idx="26">
                  <c:v>feb-25 (1)</c:v>
                </c:pt>
                <c:pt idx="27">
                  <c:v>mar-25 (1)</c:v>
                </c:pt>
                <c:pt idx="28">
                  <c:v>abr-25 (1)</c:v>
                </c:pt>
                <c:pt idx="29">
                  <c:v>may-25 (1)</c:v>
                </c:pt>
                <c:pt idx="30">
                  <c:v>jun-25 (1)</c:v>
                </c:pt>
                <c:pt idx="31">
                  <c:v>jul-25 (1)</c:v>
                </c:pt>
                <c:pt idx="32">
                  <c:v>ago-25 (1)</c:v>
                </c:pt>
                <c:pt idx="33">
                  <c:v>sep-25 (1)</c:v>
                </c:pt>
                <c:pt idx="34">
                  <c:v>oct-25 (1)</c:v>
                </c:pt>
                <c:pt idx="35">
                  <c:v>nov-25 (1)</c:v>
                </c:pt>
                <c:pt idx="36">
                  <c:v>dic-25 (1)</c:v>
                </c:pt>
              </c:strCache>
            </c:strRef>
          </c:cat>
          <c:val>
            <c:numRef>
              <c:f>'G10'!$C$5:$C$41</c:f>
              <c:numCache>
                <c:formatCode>0.00%</c:formatCode>
                <c:ptCount val="37"/>
                <c:pt idx="0">
                  <c:v>0.91831399999999996</c:v>
                </c:pt>
                <c:pt idx="1">
                  <c:v>0.82738800000000001</c:v>
                </c:pt>
                <c:pt idx="2">
                  <c:v>0.849468</c:v>
                </c:pt>
                <c:pt idx="3">
                  <c:v>0.85660700000000001</c:v>
                </c:pt>
                <c:pt idx="4">
                  <c:v>0.85838800000000004</c:v>
                </c:pt>
                <c:pt idx="5">
                  <c:v>0.87718099999999999</c:v>
                </c:pt>
                <c:pt idx="6">
                  <c:v>0.87189000000000005</c:v>
                </c:pt>
                <c:pt idx="7">
                  <c:v>0.90074100000000001</c:v>
                </c:pt>
                <c:pt idx="8">
                  <c:v>0.87471699999999997</c:v>
                </c:pt>
                <c:pt idx="9">
                  <c:v>0.885347</c:v>
                </c:pt>
                <c:pt idx="10">
                  <c:v>0.89809099999999997</c:v>
                </c:pt>
                <c:pt idx="11">
                  <c:v>0.88776200000000005</c:v>
                </c:pt>
                <c:pt idx="12">
                  <c:v>0.86804300000000001</c:v>
                </c:pt>
                <c:pt idx="13">
                  <c:v>0.91039999999999999</c:v>
                </c:pt>
                <c:pt idx="14">
                  <c:v>0.89739999999999998</c:v>
                </c:pt>
                <c:pt idx="15">
                  <c:v>0.90469999999999995</c:v>
                </c:pt>
                <c:pt idx="16">
                  <c:v>0.9204</c:v>
                </c:pt>
                <c:pt idx="17">
                  <c:v>0.90820000000000001</c:v>
                </c:pt>
                <c:pt idx="18">
                  <c:v>0.90129999999999999</c:v>
                </c:pt>
                <c:pt idx="19">
                  <c:v>0.91320000000000001</c:v>
                </c:pt>
                <c:pt idx="20">
                  <c:v>0.90549999999999997</c:v>
                </c:pt>
                <c:pt idx="21">
                  <c:v>0.91710000000000003</c:v>
                </c:pt>
                <c:pt idx="22">
                  <c:v>0.88439999999999996</c:v>
                </c:pt>
                <c:pt idx="23">
                  <c:v>0.9002</c:v>
                </c:pt>
                <c:pt idx="24">
                  <c:v>0.91449999999999998</c:v>
                </c:pt>
                <c:pt idx="25">
                  <c:v>0.95645967063150195</c:v>
                </c:pt>
                <c:pt idx="26">
                  <c:v>0.94384718128284373</c:v>
                </c:pt>
                <c:pt idx="27">
                  <c:v>0.94124593115608401</c:v>
                </c:pt>
                <c:pt idx="28">
                  <c:v>0.94391752512416782</c:v>
                </c:pt>
                <c:pt idx="29">
                  <c:v>0.93832606542913521</c:v>
                </c:pt>
                <c:pt idx="30">
                  <c:v>0.93696785837132779</c:v>
                </c:pt>
                <c:pt idx="31">
                  <c:v>0.92423430435851828</c:v>
                </c:pt>
                <c:pt idx="32">
                  <c:v>0.92366403084632698</c:v>
                </c:pt>
                <c:pt idx="33">
                  <c:v>0.900121368131657</c:v>
                </c:pt>
                <c:pt idx="34">
                  <c:v>0.87858117567296123</c:v>
                </c:pt>
                <c:pt idx="35">
                  <c:v>0.83537193498557427</c:v>
                </c:pt>
                <c:pt idx="36">
                  <c:v>0.82472938379564265</c:v>
                </c:pt>
              </c:numCache>
            </c:numRef>
          </c:val>
          <c:smooth val="0"/>
          <c:extLst>
            <c:ext xmlns:c16="http://schemas.microsoft.com/office/drawing/2014/chart" uri="{C3380CC4-5D6E-409C-BE32-E72D297353CC}">
              <c16:uniqueId val="{00000002-38A1-4A15-9969-5B00C3EB0BAC}"/>
            </c:ext>
          </c:extLst>
        </c:ser>
        <c:ser>
          <c:idx val="1"/>
          <c:order val="1"/>
          <c:tx>
            <c:strRef>
              <c:f>'G10'!$D$4</c:f>
              <c:strCache>
                <c:ptCount val="1"/>
                <c:pt idx="0">
                  <c:v>U9 Omega</c:v>
                </c:pt>
              </c:strCache>
            </c:strRef>
          </c:tx>
          <c:cat>
            <c:strRef>
              <c:f>'G10'!$B$5:$B$41</c:f>
              <c:strCache>
                <c:ptCount val="37"/>
                <c:pt idx="0">
                  <c:v>dic-22 (1)</c:v>
                </c:pt>
                <c:pt idx="1">
                  <c:v>ene-23 (1)</c:v>
                </c:pt>
                <c:pt idx="2">
                  <c:v>feb-23 (1)</c:v>
                </c:pt>
                <c:pt idx="3">
                  <c:v>mar-23 (1)</c:v>
                </c:pt>
                <c:pt idx="4">
                  <c:v>abr-23 (1)</c:v>
                </c:pt>
                <c:pt idx="5">
                  <c:v>may-23 (1)</c:v>
                </c:pt>
                <c:pt idx="6">
                  <c:v>jun-23 (1)</c:v>
                </c:pt>
                <c:pt idx="7">
                  <c:v>jul-23 (1)</c:v>
                </c:pt>
                <c:pt idx="8">
                  <c:v>ago-23 (1)</c:v>
                </c:pt>
                <c:pt idx="9">
                  <c:v>sep-23 (1)</c:v>
                </c:pt>
                <c:pt idx="10">
                  <c:v>oct-23 (1)</c:v>
                </c:pt>
                <c:pt idx="11">
                  <c:v>nov-23 (1)</c:v>
                </c:pt>
                <c:pt idx="12">
                  <c:v>dic-23 (1)</c:v>
                </c:pt>
                <c:pt idx="13">
                  <c:v>ene-24 (1)</c:v>
                </c:pt>
                <c:pt idx="14">
                  <c:v>feb-24 (1)</c:v>
                </c:pt>
                <c:pt idx="15">
                  <c:v>mar-24 (1)</c:v>
                </c:pt>
                <c:pt idx="16">
                  <c:v>abr-24 (1)</c:v>
                </c:pt>
                <c:pt idx="17">
                  <c:v>may-24 (1)</c:v>
                </c:pt>
                <c:pt idx="18">
                  <c:v>jun-24 (1)</c:v>
                </c:pt>
                <c:pt idx="19">
                  <c:v>jul-24 (1)</c:v>
                </c:pt>
                <c:pt idx="20">
                  <c:v>ago-24 (1)</c:v>
                </c:pt>
                <c:pt idx="21">
                  <c:v>sep-24 (1)</c:v>
                </c:pt>
                <c:pt idx="22">
                  <c:v>oct-24 (1)</c:v>
                </c:pt>
                <c:pt idx="23">
                  <c:v>nov-24 (1)</c:v>
                </c:pt>
                <c:pt idx="24">
                  <c:v>dic-24 (1)</c:v>
                </c:pt>
                <c:pt idx="25">
                  <c:v>ene-25 (1)</c:v>
                </c:pt>
                <c:pt idx="26">
                  <c:v>feb-25 (1)</c:v>
                </c:pt>
                <c:pt idx="27">
                  <c:v>mar-25 (1)</c:v>
                </c:pt>
                <c:pt idx="28">
                  <c:v>abr-25 (1)</c:v>
                </c:pt>
                <c:pt idx="29">
                  <c:v>may-25 (1)</c:v>
                </c:pt>
                <c:pt idx="30">
                  <c:v>jun-25 (1)</c:v>
                </c:pt>
                <c:pt idx="31">
                  <c:v>jul-25 (1)</c:v>
                </c:pt>
                <c:pt idx="32">
                  <c:v>ago-25 (1)</c:v>
                </c:pt>
                <c:pt idx="33">
                  <c:v>sep-25 (1)</c:v>
                </c:pt>
                <c:pt idx="34">
                  <c:v>oct-25 (1)</c:v>
                </c:pt>
                <c:pt idx="35">
                  <c:v>nov-25 (1)</c:v>
                </c:pt>
                <c:pt idx="36">
                  <c:v>dic-25 (1)</c:v>
                </c:pt>
              </c:strCache>
            </c:strRef>
          </c:cat>
          <c:val>
            <c:numRef>
              <c:f>'G10'!$D$5:$D$41</c:f>
              <c:numCache>
                <c:formatCode>0.00%</c:formatCode>
                <c:ptCount val="37"/>
                <c:pt idx="2">
                  <c:v>0.78783800000000004</c:v>
                </c:pt>
                <c:pt idx="3">
                  <c:v>0.76535799999999998</c:v>
                </c:pt>
                <c:pt idx="4">
                  <c:v>0.78991900000000004</c:v>
                </c:pt>
                <c:pt idx="5">
                  <c:v>0.86335099999999998</c:v>
                </c:pt>
                <c:pt idx="6">
                  <c:v>0.88436800000000004</c:v>
                </c:pt>
                <c:pt idx="7">
                  <c:v>0.897706</c:v>
                </c:pt>
                <c:pt idx="8">
                  <c:v>0.88557799999999998</c:v>
                </c:pt>
                <c:pt idx="9">
                  <c:v>0.89261100000000004</c:v>
                </c:pt>
                <c:pt idx="10">
                  <c:v>0.90767100000000001</c:v>
                </c:pt>
                <c:pt idx="11">
                  <c:v>0.91173300000000002</c:v>
                </c:pt>
                <c:pt idx="12">
                  <c:v>0.881552</c:v>
                </c:pt>
                <c:pt idx="13">
                  <c:v>0.93569999999999998</c:v>
                </c:pt>
                <c:pt idx="14">
                  <c:v>0.92310000000000003</c:v>
                </c:pt>
                <c:pt idx="15">
                  <c:v>0.90280000000000005</c:v>
                </c:pt>
                <c:pt idx="16">
                  <c:v>0.92049999999999998</c:v>
                </c:pt>
                <c:pt idx="17">
                  <c:v>0.92469999999999997</c:v>
                </c:pt>
                <c:pt idx="18">
                  <c:v>0.9335</c:v>
                </c:pt>
                <c:pt idx="19">
                  <c:v>0.94379999999999997</c:v>
                </c:pt>
                <c:pt idx="20">
                  <c:v>0.94030000000000002</c:v>
                </c:pt>
                <c:pt idx="21">
                  <c:v>0.92779999999999996</c:v>
                </c:pt>
                <c:pt idx="22">
                  <c:v>0.91379999999999995</c:v>
                </c:pt>
                <c:pt idx="23">
                  <c:v>0.91830000000000001</c:v>
                </c:pt>
                <c:pt idx="24">
                  <c:v>0.93179999999999996</c:v>
                </c:pt>
                <c:pt idx="25">
                  <c:v>0.96516769236620259</c:v>
                </c:pt>
                <c:pt idx="26">
                  <c:v>0.96564242702258185</c:v>
                </c:pt>
                <c:pt idx="27">
                  <c:v>0.94845541355105489</c:v>
                </c:pt>
                <c:pt idx="28">
                  <c:v>0.94278156825828174</c:v>
                </c:pt>
                <c:pt idx="29">
                  <c:v>0.92036974183634968</c:v>
                </c:pt>
                <c:pt idx="30">
                  <c:v>0.93600455552131556</c:v>
                </c:pt>
                <c:pt idx="31">
                  <c:v>0.94236183034030818</c:v>
                </c:pt>
                <c:pt idx="32">
                  <c:v>0.94776598092708553</c:v>
                </c:pt>
                <c:pt idx="33">
                  <c:v>0.94965346741346124</c:v>
                </c:pt>
                <c:pt idx="34">
                  <c:v>0.93678977545173692</c:v>
                </c:pt>
                <c:pt idx="35">
                  <c:v>0.88915685671406075</c:v>
                </c:pt>
                <c:pt idx="36">
                  <c:v>0.87638146279804907</c:v>
                </c:pt>
              </c:numCache>
            </c:numRef>
          </c:val>
          <c:smooth val="0"/>
          <c:extLst>
            <c:ext xmlns:c16="http://schemas.microsoft.com/office/drawing/2014/chart" uri="{C3380CC4-5D6E-409C-BE32-E72D297353CC}">
              <c16:uniqueId val="{00000004-38A1-4A15-9969-5B00C3EB0BAC}"/>
            </c:ext>
          </c:extLst>
        </c:ser>
        <c:ser>
          <c:idx val="2"/>
          <c:order val="2"/>
          <c:tx>
            <c:strRef>
              <c:f>'G10'!$E$4</c:f>
              <c:strCache>
                <c:ptCount val="1"/>
                <c:pt idx="0">
                  <c:v>U10 STU</c:v>
                </c:pt>
              </c:strCache>
            </c:strRef>
          </c:tx>
          <c:cat>
            <c:strRef>
              <c:f>'G10'!$B$5:$B$41</c:f>
              <c:strCache>
                <c:ptCount val="37"/>
                <c:pt idx="0">
                  <c:v>dic-22 (1)</c:v>
                </c:pt>
                <c:pt idx="1">
                  <c:v>ene-23 (1)</c:v>
                </c:pt>
                <c:pt idx="2">
                  <c:v>feb-23 (1)</c:v>
                </c:pt>
                <c:pt idx="3">
                  <c:v>mar-23 (1)</c:v>
                </c:pt>
                <c:pt idx="4">
                  <c:v>abr-23 (1)</c:v>
                </c:pt>
                <c:pt idx="5">
                  <c:v>may-23 (1)</c:v>
                </c:pt>
                <c:pt idx="6">
                  <c:v>jun-23 (1)</c:v>
                </c:pt>
                <c:pt idx="7">
                  <c:v>jul-23 (1)</c:v>
                </c:pt>
                <c:pt idx="8">
                  <c:v>ago-23 (1)</c:v>
                </c:pt>
                <c:pt idx="9">
                  <c:v>sep-23 (1)</c:v>
                </c:pt>
                <c:pt idx="10">
                  <c:v>oct-23 (1)</c:v>
                </c:pt>
                <c:pt idx="11">
                  <c:v>nov-23 (1)</c:v>
                </c:pt>
                <c:pt idx="12">
                  <c:v>dic-23 (1)</c:v>
                </c:pt>
                <c:pt idx="13">
                  <c:v>ene-24 (1)</c:v>
                </c:pt>
                <c:pt idx="14">
                  <c:v>feb-24 (1)</c:v>
                </c:pt>
                <c:pt idx="15">
                  <c:v>mar-24 (1)</c:v>
                </c:pt>
                <c:pt idx="16">
                  <c:v>abr-24 (1)</c:v>
                </c:pt>
                <c:pt idx="17">
                  <c:v>may-24 (1)</c:v>
                </c:pt>
                <c:pt idx="18">
                  <c:v>jun-24 (1)</c:v>
                </c:pt>
                <c:pt idx="19">
                  <c:v>jul-24 (1)</c:v>
                </c:pt>
                <c:pt idx="20">
                  <c:v>ago-24 (1)</c:v>
                </c:pt>
                <c:pt idx="21">
                  <c:v>sep-24 (1)</c:v>
                </c:pt>
                <c:pt idx="22">
                  <c:v>oct-24 (1)</c:v>
                </c:pt>
                <c:pt idx="23">
                  <c:v>nov-24 (1)</c:v>
                </c:pt>
                <c:pt idx="24">
                  <c:v>dic-24 (1)</c:v>
                </c:pt>
                <c:pt idx="25">
                  <c:v>ene-25 (1)</c:v>
                </c:pt>
                <c:pt idx="26">
                  <c:v>feb-25 (1)</c:v>
                </c:pt>
                <c:pt idx="27">
                  <c:v>mar-25 (1)</c:v>
                </c:pt>
                <c:pt idx="28">
                  <c:v>abr-25 (1)</c:v>
                </c:pt>
                <c:pt idx="29">
                  <c:v>may-25 (1)</c:v>
                </c:pt>
                <c:pt idx="30">
                  <c:v>jun-25 (1)</c:v>
                </c:pt>
                <c:pt idx="31">
                  <c:v>jul-25 (1)</c:v>
                </c:pt>
                <c:pt idx="32">
                  <c:v>ago-25 (1)</c:v>
                </c:pt>
                <c:pt idx="33">
                  <c:v>sep-25 (1)</c:v>
                </c:pt>
                <c:pt idx="34">
                  <c:v>oct-25 (1)</c:v>
                </c:pt>
                <c:pt idx="35">
                  <c:v>nov-25 (1)</c:v>
                </c:pt>
                <c:pt idx="36">
                  <c:v>dic-25 (1)</c:v>
                </c:pt>
              </c:strCache>
            </c:strRef>
          </c:cat>
          <c:val>
            <c:numRef>
              <c:f>'G10'!$E$5:$E$41</c:f>
              <c:numCache>
                <c:formatCode>0.00%</c:formatCode>
                <c:ptCount val="37"/>
                <c:pt idx="0">
                  <c:v>0.89114800000000005</c:v>
                </c:pt>
                <c:pt idx="1">
                  <c:v>0.920871</c:v>
                </c:pt>
                <c:pt idx="2">
                  <c:v>0.74962600000000001</c:v>
                </c:pt>
                <c:pt idx="3">
                  <c:v>0.78928699999999996</c:v>
                </c:pt>
                <c:pt idx="4">
                  <c:v>0.88529500000000005</c:v>
                </c:pt>
                <c:pt idx="5">
                  <c:v>0.90384900000000001</c:v>
                </c:pt>
                <c:pt idx="6">
                  <c:v>0.93728400000000001</c:v>
                </c:pt>
                <c:pt idx="7">
                  <c:v>0.95276799999999995</c:v>
                </c:pt>
                <c:pt idx="8">
                  <c:v>0.94516100000000003</c:v>
                </c:pt>
                <c:pt idx="9">
                  <c:v>0.91654999999999998</c:v>
                </c:pt>
                <c:pt idx="10">
                  <c:v>0.930365</c:v>
                </c:pt>
                <c:pt idx="11">
                  <c:v>0.94451600000000002</c:v>
                </c:pt>
                <c:pt idx="12">
                  <c:v>0.94184199999999996</c:v>
                </c:pt>
                <c:pt idx="13">
                  <c:v>0.96299999999999997</c:v>
                </c:pt>
                <c:pt idx="14">
                  <c:v>0.91520000000000001</c:v>
                </c:pt>
                <c:pt idx="15">
                  <c:v>0.92120000000000002</c:v>
                </c:pt>
                <c:pt idx="16">
                  <c:v>0.94979999999999998</c:v>
                </c:pt>
                <c:pt idx="17">
                  <c:v>0.95230000000000004</c:v>
                </c:pt>
                <c:pt idx="18">
                  <c:v>0.96089999999999998</c:v>
                </c:pt>
                <c:pt idx="19">
                  <c:v>0.95599999999999996</c:v>
                </c:pt>
                <c:pt idx="20">
                  <c:v>0.95750000000000002</c:v>
                </c:pt>
                <c:pt idx="21">
                  <c:v>0.96060000000000001</c:v>
                </c:pt>
                <c:pt idx="22">
                  <c:v>0.94810000000000005</c:v>
                </c:pt>
                <c:pt idx="23">
                  <c:v>0.93289999999999995</c:v>
                </c:pt>
                <c:pt idx="24">
                  <c:v>0.94779999999999998</c:v>
                </c:pt>
                <c:pt idx="25">
                  <c:v>0.97093323025331579</c:v>
                </c:pt>
                <c:pt idx="26">
                  <c:v>0.94044800235045389</c:v>
                </c:pt>
                <c:pt idx="27">
                  <c:v>0.94250676741007156</c:v>
                </c:pt>
                <c:pt idx="28">
                  <c:v>0.96064398388586703</c:v>
                </c:pt>
                <c:pt idx="29">
                  <c:v>0.95006106790971412</c:v>
                </c:pt>
                <c:pt idx="30">
                  <c:v>0.95814996488413162</c:v>
                </c:pt>
                <c:pt idx="31">
                  <c:v>0.96622665836979726</c:v>
                </c:pt>
                <c:pt idx="32">
                  <c:v>0.95920850572738214</c:v>
                </c:pt>
                <c:pt idx="33">
                  <c:v>0.95361082727393631</c:v>
                </c:pt>
                <c:pt idx="34">
                  <c:v>0.95264626832317612</c:v>
                </c:pt>
                <c:pt idx="35">
                  <c:v>0.95156486279711139</c:v>
                </c:pt>
                <c:pt idx="36">
                  <c:v>0.94018730090198388</c:v>
                </c:pt>
              </c:numCache>
            </c:numRef>
          </c:val>
          <c:smooth val="0"/>
          <c:extLst>
            <c:ext xmlns:c16="http://schemas.microsoft.com/office/drawing/2014/chart" uri="{C3380CC4-5D6E-409C-BE32-E72D297353CC}">
              <c16:uniqueId val="{00000006-38A1-4A15-9969-5B00C3EB0BAC}"/>
            </c:ext>
          </c:extLst>
        </c:ser>
        <c:ser>
          <c:idx val="3"/>
          <c:order val="3"/>
          <c:tx>
            <c:strRef>
              <c:f>'G10'!$F$4</c:f>
              <c:strCache>
                <c:ptCount val="1"/>
                <c:pt idx="0">
                  <c:v>U11 RBU</c:v>
                </c:pt>
              </c:strCache>
            </c:strRef>
          </c:tx>
          <c:cat>
            <c:strRef>
              <c:f>'G10'!$B$5:$B$41</c:f>
              <c:strCache>
                <c:ptCount val="37"/>
                <c:pt idx="0">
                  <c:v>dic-22 (1)</c:v>
                </c:pt>
                <c:pt idx="1">
                  <c:v>ene-23 (1)</c:v>
                </c:pt>
                <c:pt idx="2">
                  <c:v>feb-23 (1)</c:v>
                </c:pt>
                <c:pt idx="3">
                  <c:v>mar-23 (1)</c:v>
                </c:pt>
                <c:pt idx="4">
                  <c:v>abr-23 (1)</c:v>
                </c:pt>
                <c:pt idx="5">
                  <c:v>may-23 (1)</c:v>
                </c:pt>
                <c:pt idx="6">
                  <c:v>jun-23 (1)</c:v>
                </c:pt>
                <c:pt idx="7">
                  <c:v>jul-23 (1)</c:v>
                </c:pt>
                <c:pt idx="8">
                  <c:v>ago-23 (1)</c:v>
                </c:pt>
                <c:pt idx="9">
                  <c:v>sep-23 (1)</c:v>
                </c:pt>
                <c:pt idx="10">
                  <c:v>oct-23 (1)</c:v>
                </c:pt>
                <c:pt idx="11">
                  <c:v>nov-23 (1)</c:v>
                </c:pt>
                <c:pt idx="12">
                  <c:v>dic-23 (1)</c:v>
                </c:pt>
                <c:pt idx="13">
                  <c:v>ene-24 (1)</c:v>
                </c:pt>
                <c:pt idx="14">
                  <c:v>feb-24 (1)</c:v>
                </c:pt>
                <c:pt idx="15">
                  <c:v>mar-24 (1)</c:v>
                </c:pt>
                <c:pt idx="16">
                  <c:v>abr-24 (1)</c:v>
                </c:pt>
                <c:pt idx="17">
                  <c:v>may-24 (1)</c:v>
                </c:pt>
                <c:pt idx="18">
                  <c:v>jun-24 (1)</c:v>
                </c:pt>
                <c:pt idx="19">
                  <c:v>jul-24 (1)</c:v>
                </c:pt>
                <c:pt idx="20">
                  <c:v>ago-24 (1)</c:v>
                </c:pt>
                <c:pt idx="21">
                  <c:v>sep-24 (1)</c:v>
                </c:pt>
                <c:pt idx="22">
                  <c:v>oct-24 (1)</c:v>
                </c:pt>
                <c:pt idx="23">
                  <c:v>nov-24 (1)</c:v>
                </c:pt>
                <c:pt idx="24">
                  <c:v>dic-24 (1)</c:v>
                </c:pt>
                <c:pt idx="25">
                  <c:v>ene-25 (1)</c:v>
                </c:pt>
                <c:pt idx="26">
                  <c:v>feb-25 (1)</c:v>
                </c:pt>
                <c:pt idx="27">
                  <c:v>mar-25 (1)</c:v>
                </c:pt>
                <c:pt idx="28">
                  <c:v>abr-25 (1)</c:v>
                </c:pt>
                <c:pt idx="29">
                  <c:v>may-25 (1)</c:v>
                </c:pt>
                <c:pt idx="30">
                  <c:v>jun-25 (1)</c:v>
                </c:pt>
                <c:pt idx="31">
                  <c:v>jul-25 (1)</c:v>
                </c:pt>
                <c:pt idx="32">
                  <c:v>ago-25 (1)</c:v>
                </c:pt>
                <c:pt idx="33">
                  <c:v>sep-25 (1)</c:v>
                </c:pt>
                <c:pt idx="34">
                  <c:v>oct-25 (1)</c:v>
                </c:pt>
                <c:pt idx="35">
                  <c:v>nov-25 (1)</c:v>
                </c:pt>
                <c:pt idx="36">
                  <c:v>dic-25 (1)</c:v>
                </c:pt>
              </c:strCache>
            </c:strRef>
          </c:cat>
          <c:val>
            <c:numRef>
              <c:f>'G10'!$F$5:$F$41</c:f>
              <c:numCache>
                <c:formatCode>0.00%</c:formatCode>
                <c:ptCount val="37"/>
                <c:pt idx="0">
                  <c:v>0.95473399999999997</c:v>
                </c:pt>
                <c:pt idx="1">
                  <c:v>0.94448600000000005</c:v>
                </c:pt>
                <c:pt idx="2">
                  <c:v>0.92067600000000005</c:v>
                </c:pt>
                <c:pt idx="3">
                  <c:v>0.93112399999999995</c:v>
                </c:pt>
                <c:pt idx="4">
                  <c:v>0.95462599999999997</c:v>
                </c:pt>
                <c:pt idx="5">
                  <c:v>0.96388499999999999</c:v>
                </c:pt>
                <c:pt idx="6">
                  <c:v>0.96718800000000005</c:v>
                </c:pt>
                <c:pt idx="7">
                  <c:v>0.96419299999999997</c:v>
                </c:pt>
                <c:pt idx="8">
                  <c:v>0.94408800000000004</c:v>
                </c:pt>
                <c:pt idx="9">
                  <c:v>0.94042099999999995</c:v>
                </c:pt>
                <c:pt idx="10">
                  <c:v>0.95238</c:v>
                </c:pt>
                <c:pt idx="11">
                  <c:v>0.94991099999999995</c:v>
                </c:pt>
                <c:pt idx="12">
                  <c:v>0.93862699999999999</c:v>
                </c:pt>
                <c:pt idx="13">
                  <c:v>0.94979999999999998</c:v>
                </c:pt>
                <c:pt idx="14">
                  <c:v>0.93910000000000005</c:v>
                </c:pt>
                <c:pt idx="15">
                  <c:v>0.9385</c:v>
                </c:pt>
                <c:pt idx="16">
                  <c:v>0.95850000000000002</c:v>
                </c:pt>
                <c:pt idx="17">
                  <c:v>0.94510000000000005</c:v>
                </c:pt>
                <c:pt idx="18">
                  <c:v>0.95389999999999997</c:v>
                </c:pt>
                <c:pt idx="19">
                  <c:v>0.9536</c:v>
                </c:pt>
                <c:pt idx="20">
                  <c:v>0.95350000000000001</c:v>
                </c:pt>
                <c:pt idx="21">
                  <c:v>0.95399999999999996</c:v>
                </c:pt>
                <c:pt idx="22">
                  <c:v>0.94710000000000005</c:v>
                </c:pt>
                <c:pt idx="23">
                  <c:v>0.93510000000000004</c:v>
                </c:pt>
                <c:pt idx="24">
                  <c:v>0.93279999999999996</c:v>
                </c:pt>
                <c:pt idx="25">
                  <c:v>0.96237993440863301</c:v>
                </c:pt>
                <c:pt idx="26">
                  <c:v>0.96571560371941034</c:v>
                </c:pt>
                <c:pt idx="27">
                  <c:v>0.95655611395018736</c:v>
                </c:pt>
                <c:pt idx="28">
                  <c:v>0.96519140998498842</c:v>
                </c:pt>
                <c:pt idx="29">
                  <c:v>0.96836137622985241</c:v>
                </c:pt>
                <c:pt idx="30">
                  <c:v>0.97419558454961575</c:v>
                </c:pt>
                <c:pt idx="31">
                  <c:v>0.97118414739508696</c:v>
                </c:pt>
                <c:pt idx="32">
                  <c:v>0.96332098442806469</c:v>
                </c:pt>
                <c:pt idx="33">
                  <c:v>0.96930455418503958</c:v>
                </c:pt>
                <c:pt idx="34">
                  <c:v>0.96085249110855575</c:v>
                </c:pt>
                <c:pt idx="35">
                  <c:v>0.95478539852403244</c:v>
                </c:pt>
                <c:pt idx="36">
                  <c:v>0.95363899933252905</c:v>
                </c:pt>
              </c:numCache>
            </c:numRef>
          </c:val>
          <c:smooth val="0"/>
          <c:extLst>
            <c:ext xmlns:c16="http://schemas.microsoft.com/office/drawing/2014/chart" uri="{C3380CC4-5D6E-409C-BE32-E72D297353CC}">
              <c16:uniqueId val="{00000008-38A1-4A15-9969-5B00C3EB0BAC}"/>
            </c:ext>
          </c:extLst>
        </c:ser>
        <c:ser>
          <c:idx val="4"/>
          <c:order val="4"/>
          <c:tx>
            <c:strRef>
              <c:f>'G10'!$G$4</c:f>
              <c:strCache>
                <c:ptCount val="1"/>
                <c:pt idx="0">
                  <c:v>U12 STU</c:v>
                </c:pt>
              </c:strCache>
            </c:strRef>
          </c:tx>
          <c:cat>
            <c:strRef>
              <c:f>'G10'!$B$5:$B$41</c:f>
              <c:strCache>
                <c:ptCount val="37"/>
                <c:pt idx="0">
                  <c:v>dic-22 (1)</c:v>
                </c:pt>
                <c:pt idx="1">
                  <c:v>ene-23 (1)</c:v>
                </c:pt>
                <c:pt idx="2">
                  <c:v>feb-23 (1)</c:v>
                </c:pt>
                <c:pt idx="3">
                  <c:v>mar-23 (1)</c:v>
                </c:pt>
                <c:pt idx="4">
                  <c:v>abr-23 (1)</c:v>
                </c:pt>
                <c:pt idx="5">
                  <c:v>may-23 (1)</c:v>
                </c:pt>
                <c:pt idx="6">
                  <c:v>jun-23 (1)</c:v>
                </c:pt>
                <c:pt idx="7">
                  <c:v>jul-23 (1)</c:v>
                </c:pt>
                <c:pt idx="8">
                  <c:v>ago-23 (1)</c:v>
                </c:pt>
                <c:pt idx="9">
                  <c:v>sep-23 (1)</c:v>
                </c:pt>
                <c:pt idx="10">
                  <c:v>oct-23 (1)</c:v>
                </c:pt>
                <c:pt idx="11">
                  <c:v>nov-23 (1)</c:v>
                </c:pt>
                <c:pt idx="12">
                  <c:v>dic-23 (1)</c:v>
                </c:pt>
                <c:pt idx="13">
                  <c:v>ene-24 (1)</c:v>
                </c:pt>
                <c:pt idx="14">
                  <c:v>feb-24 (1)</c:v>
                </c:pt>
                <c:pt idx="15">
                  <c:v>mar-24 (1)</c:v>
                </c:pt>
                <c:pt idx="16">
                  <c:v>abr-24 (1)</c:v>
                </c:pt>
                <c:pt idx="17">
                  <c:v>may-24 (1)</c:v>
                </c:pt>
                <c:pt idx="18">
                  <c:v>jun-24 (1)</c:v>
                </c:pt>
                <c:pt idx="19">
                  <c:v>jul-24 (1)</c:v>
                </c:pt>
                <c:pt idx="20">
                  <c:v>ago-24 (1)</c:v>
                </c:pt>
                <c:pt idx="21">
                  <c:v>sep-24 (1)</c:v>
                </c:pt>
                <c:pt idx="22">
                  <c:v>oct-24 (1)</c:v>
                </c:pt>
                <c:pt idx="23">
                  <c:v>nov-24 (1)</c:v>
                </c:pt>
                <c:pt idx="24">
                  <c:v>dic-24 (1)</c:v>
                </c:pt>
                <c:pt idx="25">
                  <c:v>ene-25 (1)</c:v>
                </c:pt>
                <c:pt idx="26">
                  <c:v>feb-25 (1)</c:v>
                </c:pt>
                <c:pt idx="27">
                  <c:v>mar-25 (1)</c:v>
                </c:pt>
                <c:pt idx="28">
                  <c:v>abr-25 (1)</c:v>
                </c:pt>
                <c:pt idx="29">
                  <c:v>may-25 (1)</c:v>
                </c:pt>
                <c:pt idx="30">
                  <c:v>jun-25 (1)</c:v>
                </c:pt>
                <c:pt idx="31">
                  <c:v>jul-25 (1)</c:v>
                </c:pt>
                <c:pt idx="32">
                  <c:v>ago-25 (1)</c:v>
                </c:pt>
                <c:pt idx="33">
                  <c:v>sep-25 (1)</c:v>
                </c:pt>
                <c:pt idx="34">
                  <c:v>oct-25 (1)</c:v>
                </c:pt>
                <c:pt idx="35">
                  <c:v>nov-25 (1)</c:v>
                </c:pt>
                <c:pt idx="36">
                  <c:v>dic-25 (1)</c:v>
                </c:pt>
              </c:strCache>
            </c:strRef>
          </c:cat>
          <c:val>
            <c:numRef>
              <c:f>'G10'!$G$5:$G$41</c:f>
              <c:numCache>
                <c:formatCode>0.00%</c:formatCode>
                <c:ptCount val="37"/>
                <c:pt idx="2">
                  <c:v>0.75007400000000002</c:v>
                </c:pt>
                <c:pt idx="3">
                  <c:v>0.84430700000000003</c:v>
                </c:pt>
                <c:pt idx="4">
                  <c:v>0.90823299999999996</c:v>
                </c:pt>
                <c:pt idx="5">
                  <c:v>0.84527799999999997</c:v>
                </c:pt>
                <c:pt idx="6">
                  <c:v>0.90605199999999997</c:v>
                </c:pt>
                <c:pt idx="7">
                  <c:v>0.959789</c:v>
                </c:pt>
                <c:pt idx="8">
                  <c:v>0.95322200000000001</c:v>
                </c:pt>
                <c:pt idx="9">
                  <c:v>0.93378499999999998</c:v>
                </c:pt>
                <c:pt idx="10">
                  <c:v>0.94323999999999997</c:v>
                </c:pt>
                <c:pt idx="11">
                  <c:v>0.95014699999999996</c:v>
                </c:pt>
                <c:pt idx="12">
                  <c:v>0.93748500000000001</c:v>
                </c:pt>
                <c:pt idx="13">
                  <c:v>0.94830000000000003</c:v>
                </c:pt>
                <c:pt idx="14">
                  <c:v>0.93799999999999994</c:v>
                </c:pt>
                <c:pt idx="15">
                  <c:v>0.91069999999999995</c:v>
                </c:pt>
                <c:pt idx="16">
                  <c:v>0.94299999999999995</c:v>
                </c:pt>
                <c:pt idx="17">
                  <c:v>0.93689999999999996</c:v>
                </c:pt>
                <c:pt idx="18">
                  <c:v>0.94689999999999996</c:v>
                </c:pt>
                <c:pt idx="19">
                  <c:v>0.95030000000000003</c:v>
                </c:pt>
                <c:pt idx="20">
                  <c:v>0.95640000000000003</c:v>
                </c:pt>
                <c:pt idx="21">
                  <c:v>0.95550000000000002</c:v>
                </c:pt>
                <c:pt idx="22">
                  <c:v>0.94330000000000003</c:v>
                </c:pt>
                <c:pt idx="23">
                  <c:v>0.93289999999999995</c:v>
                </c:pt>
                <c:pt idx="24">
                  <c:v>0.93140000000000001</c:v>
                </c:pt>
                <c:pt idx="25">
                  <c:v>0.97039047946042412</c:v>
                </c:pt>
                <c:pt idx="26">
                  <c:v>0.96566483109862766</c:v>
                </c:pt>
                <c:pt idx="27">
                  <c:v>0.91754498056928802</c:v>
                </c:pt>
                <c:pt idx="28">
                  <c:v>0.93171224488690818</c:v>
                </c:pt>
                <c:pt idx="29">
                  <c:v>0.92328496850570696</c:v>
                </c:pt>
                <c:pt idx="30">
                  <c:v>0.95045672953933247</c:v>
                </c:pt>
                <c:pt idx="31">
                  <c:v>0.962971645612546</c:v>
                </c:pt>
                <c:pt idx="32">
                  <c:v>0.96013355719105797</c:v>
                </c:pt>
                <c:pt idx="33">
                  <c:v>0.96079208631427782</c:v>
                </c:pt>
                <c:pt idx="34">
                  <c:v>0.94702293595659237</c:v>
                </c:pt>
                <c:pt idx="35">
                  <c:v>0.94791273814512533</c:v>
                </c:pt>
                <c:pt idx="36">
                  <c:v>0.9414452890765056</c:v>
                </c:pt>
              </c:numCache>
            </c:numRef>
          </c:val>
          <c:smooth val="0"/>
          <c:extLst>
            <c:ext xmlns:c16="http://schemas.microsoft.com/office/drawing/2014/chart" uri="{C3380CC4-5D6E-409C-BE32-E72D297353CC}">
              <c16:uniqueId val="{0000000A-38A1-4A15-9969-5B00C3EB0BAC}"/>
            </c:ext>
          </c:extLst>
        </c:ser>
        <c:ser>
          <c:idx val="5"/>
          <c:order val="5"/>
          <c:tx>
            <c:strRef>
              <c:f>'G10'!$H$4</c:f>
              <c:strCache>
                <c:ptCount val="1"/>
                <c:pt idx="0">
                  <c:v>U13 RBU</c:v>
                </c:pt>
              </c:strCache>
            </c:strRef>
          </c:tx>
          <c:cat>
            <c:strRef>
              <c:f>'G10'!$B$5:$B$41</c:f>
              <c:strCache>
                <c:ptCount val="37"/>
                <c:pt idx="0">
                  <c:v>dic-22 (1)</c:v>
                </c:pt>
                <c:pt idx="1">
                  <c:v>ene-23 (1)</c:v>
                </c:pt>
                <c:pt idx="2">
                  <c:v>feb-23 (1)</c:v>
                </c:pt>
                <c:pt idx="3">
                  <c:v>mar-23 (1)</c:v>
                </c:pt>
                <c:pt idx="4">
                  <c:v>abr-23 (1)</c:v>
                </c:pt>
                <c:pt idx="5">
                  <c:v>may-23 (1)</c:v>
                </c:pt>
                <c:pt idx="6">
                  <c:v>jun-23 (1)</c:v>
                </c:pt>
                <c:pt idx="7">
                  <c:v>jul-23 (1)</c:v>
                </c:pt>
                <c:pt idx="8">
                  <c:v>ago-23 (1)</c:v>
                </c:pt>
                <c:pt idx="9">
                  <c:v>sep-23 (1)</c:v>
                </c:pt>
                <c:pt idx="10">
                  <c:v>oct-23 (1)</c:v>
                </c:pt>
                <c:pt idx="11">
                  <c:v>nov-23 (1)</c:v>
                </c:pt>
                <c:pt idx="12">
                  <c:v>dic-23 (1)</c:v>
                </c:pt>
                <c:pt idx="13">
                  <c:v>ene-24 (1)</c:v>
                </c:pt>
                <c:pt idx="14">
                  <c:v>feb-24 (1)</c:v>
                </c:pt>
                <c:pt idx="15">
                  <c:v>mar-24 (1)</c:v>
                </c:pt>
                <c:pt idx="16">
                  <c:v>abr-24 (1)</c:v>
                </c:pt>
                <c:pt idx="17">
                  <c:v>may-24 (1)</c:v>
                </c:pt>
                <c:pt idx="18">
                  <c:v>jun-24 (1)</c:v>
                </c:pt>
                <c:pt idx="19">
                  <c:v>jul-24 (1)</c:v>
                </c:pt>
                <c:pt idx="20">
                  <c:v>ago-24 (1)</c:v>
                </c:pt>
                <c:pt idx="21">
                  <c:v>sep-24 (1)</c:v>
                </c:pt>
                <c:pt idx="22">
                  <c:v>oct-24 (1)</c:v>
                </c:pt>
                <c:pt idx="23">
                  <c:v>nov-24 (1)</c:v>
                </c:pt>
                <c:pt idx="24">
                  <c:v>dic-24 (1)</c:v>
                </c:pt>
                <c:pt idx="25">
                  <c:v>ene-25 (1)</c:v>
                </c:pt>
                <c:pt idx="26">
                  <c:v>feb-25 (1)</c:v>
                </c:pt>
                <c:pt idx="27">
                  <c:v>mar-25 (1)</c:v>
                </c:pt>
                <c:pt idx="28">
                  <c:v>abr-25 (1)</c:v>
                </c:pt>
                <c:pt idx="29">
                  <c:v>may-25 (1)</c:v>
                </c:pt>
                <c:pt idx="30">
                  <c:v>jun-25 (1)</c:v>
                </c:pt>
                <c:pt idx="31">
                  <c:v>jul-25 (1)</c:v>
                </c:pt>
                <c:pt idx="32">
                  <c:v>ago-25 (1)</c:v>
                </c:pt>
                <c:pt idx="33">
                  <c:v>sep-25 (1)</c:v>
                </c:pt>
                <c:pt idx="34">
                  <c:v>oct-25 (1)</c:v>
                </c:pt>
                <c:pt idx="35">
                  <c:v>nov-25 (1)</c:v>
                </c:pt>
                <c:pt idx="36">
                  <c:v>dic-25 (1)</c:v>
                </c:pt>
              </c:strCache>
            </c:strRef>
          </c:cat>
          <c:val>
            <c:numRef>
              <c:f>'G10'!$H$5:$H$41</c:f>
              <c:numCache>
                <c:formatCode>0.00%</c:formatCode>
                <c:ptCount val="37"/>
                <c:pt idx="1">
                  <c:v>0.93059700000000001</c:v>
                </c:pt>
                <c:pt idx="2">
                  <c:v>0.93564099999999994</c:v>
                </c:pt>
                <c:pt idx="3">
                  <c:v>0.94767199999999996</c:v>
                </c:pt>
                <c:pt idx="4">
                  <c:v>0.96385200000000004</c:v>
                </c:pt>
                <c:pt idx="5">
                  <c:v>0.97115899999999999</c:v>
                </c:pt>
                <c:pt idx="6">
                  <c:v>0.96703899999999998</c:v>
                </c:pt>
                <c:pt idx="7">
                  <c:v>0.96773799999999999</c:v>
                </c:pt>
                <c:pt idx="8">
                  <c:v>0.96581899999999998</c:v>
                </c:pt>
                <c:pt idx="9">
                  <c:v>0.94320899999999996</c:v>
                </c:pt>
                <c:pt idx="10">
                  <c:v>0.953484</c:v>
                </c:pt>
                <c:pt idx="11">
                  <c:v>0.95879400000000004</c:v>
                </c:pt>
                <c:pt idx="12">
                  <c:v>0.94219900000000001</c:v>
                </c:pt>
                <c:pt idx="13">
                  <c:v>0.95950000000000002</c:v>
                </c:pt>
                <c:pt idx="14">
                  <c:v>0.96050000000000002</c:v>
                </c:pt>
                <c:pt idx="15">
                  <c:v>0.95830000000000004</c:v>
                </c:pt>
                <c:pt idx="16">
                  <c:v>0.97350000000000003</c:v>
                </c:pt>
                <c:pt idx="17">
                  <c:v>0.97050000000000003</c:v>
                </c:pt>
                <c:pt idx="18">
                  <c:v>0.97019999999999995</c:v>
                </c:pt>
                <c:pt idx="19">
                  <c:v>0.96909999999999996</c:v>
                </c:pt>
                <c:pt idx="20">
                  <c:v>0.96909999999999996</c:v>
                </c:pt>
                <c:pt idx="21">
                  <c:v>0.96799999999999997</c:v>
                </c:pt>
                <c:pt idx="22">
                  <c:v>0.97170000000000001</c:v>
                </c:pt>
                <c:pt idx="23">
                  <c:v>0.95150000000000001</c:v>
                </c:pt>
                <c:pt idx="24">
                  <c:v>0.95089999999999997</c:v>
                </c:pt>
                <c:pt idx="25">
                  <c:v>0.9664983191872405</c:v>
                </c:pt>
                <c:pt idx="26">
                  <c:v>0.93848711650650607</c:v>
                </c:pt>
                <c:pt idx="27">
                  <c:v>0.93590875851971211</c:v>
                </c:pt>
                <c:pt idx="28">
                  <c:v>0.96385915843083914</c:v>
                </c:pt>
                <c:pt idx="29">
                  <c:v>0.95482003505186108</c:v>
                </c:pt>
                <c:pt idx="30">
                  <c:v>0.96494042370453703</c:v>
                </c:pt>
                <c:pt idx="31">
                  <c:v>0.96815518725653216</c:v>
                </c:pt>
                <c:pt idx="32">
                  <c:v>0.96027358030758203</c:v>
                </c:pt>
                <c:pt idx="33">
                  <c:v>0.96488994263824956</c:v>
                </c:pt>
                <c:pt idx="34">
                  <c:v>0.96390540805501845</c:v>
                </c:pt>
                <c:pt idx="35">
                  <c:v>0.94115459050944883</c:v>
                </c:pt>
                <c:pt idx="36">
                  <c:v>0.93380262368945655</c:v>
                </c:pt>
              </c:numCache>
            </c:numRef>
          </c:val>
          <c:smooth val="0"/>
          <c:extLst>
            <c:ext xmlns:c16="http://schemas.microsoft.com/office/drawing/2014/chart" uri="{C3380CC4-5D6E-409C-BE32-E72D297353CC}">
              <c16:uniqueId val="{0000000C-38A1-4A15-9969-5B00C3EB0BAC}"/>
            </c:ext>
          </c:extLst>
        </c:ser>
        <c:ser>
          <c:idx val="6"/>
          <c:order val="6"/>
          <c:tx>
            <c:strRef>
              <c:f>'G10'!$I$4</c:f>
              <c:strCache>
                <c:ptCount val="1"/>
                <c:pt idx="0">
                  <c:v>U15 Voy</c:v>
                </c:pt>
              </c:strCache>
            </c:strRef>
          </c:tx>
          <c:cat>
            <c:strRef>
              <c:f>'G10'!$B$5:$B$41</c:f>
              <c:strCache>
                <c:ptCount val="37"/>
                <c:pt idx="0">
                  <c:v>dic-22 (1)</c:v>
                </c:pt>
                <c:pt idx="1">
                  <c:v>ene-23 (1)</c:v>
                </c:pt>
                <c:pt idx="2">
                  <c:v>feb-23 (1)</c:v>
                </c:pt>
                <c:pt idx="3">
                  <c:v>mar-23 (1)</c:v>
                </c:pt>
                <c:pt idx="4">
                  <c:v>abr-23 (1)</c:v>
                </c:pt>
                <c:pt idx="5">
                  <c:v>may-23 (1)</c:v>
                </c:pt>
                <c:pt idx="6">
                  <c:v>jun-23 (1)</c:v>
                </c:pt>
                <c:pt idx="7">
                  <c:v>jul-23 (1)</c:v>
                </c:pt>
                <c:pt idx="8">
                  <c:v>ago-23 (1)</c:v>
                </c:pt>
                <c:pt idx="9">
                  <c:v>sep-23 (1)</c:v>
                </c:pt>
                <c:pt idx="10">
                  <c:v>oct-23 (1)</c:v>
                </c:pt>
                <c:pt idx="11">
                  <c:v>nov-23 (1)</c:v>
                </c:pt>
                <c:pt idx="12">
                  <c:v>dic-23 (1)</c:v>
                </c:pt>
                <c:pt idx="13">
                  <c:v>ene-24 (1)</c:v>
                </c:pt>
                <c:pt idx="14">
                  <c:v>feb-24 (1)</c:v>
                </c:pt>
                <c:pt idx="15">
                  <c:v>mar-24 (1)</c:v>
                </c:pt>
                <c:pt idx="16">
                  <c:v>abr-24 (1)</c:v>
                </c:pt>
                <c:pt idx="17">
                  <c:v>may-24 (1)</c:v>
                </c:pt>
                <c:pt idx="18">
                  <c:v>jun-24 (1)</c:v>
                </c:pt>
                <c:pt idx="19">
                  <c:v>jul-24 (1)</c:v>
                </c:pt>
                <c:pt idx="20">
                  <c:v>ago-24 (1)</c:v>
                </c:pt>
                <c:pt idx="21">
                  <c:v>sep-24 (1)</c:v>
                </c:pt>
                <c:pt idx="22">
                  <c:v>oct-24 (1)</c:v>
                </c:pt>
                <c:pt idx="23">
                  <c:v>nov-24 (1)</c:v>
                </c:pt>
                <c:pt idx="24">
                  <c:v>dic-24 (1)</c:v>
                </c:pt>
                <c:pt idx="25">
                  <c:v>ene-25 (1)</c:v>
                </c:pt>
                <c:pt idx="26">
                  <c:v>feb-25 (1)</c:v>
                </c:pt>
                <c:pt idx="27">
                  <c:v>mar-25 (1)</c:v>
                </c:pt>
                <c:pt idx="28">
                  <c:v>abr-25 (1)</c:v>
                </c:pt>
                <c:pt idx="29">
                  <c:v>may-25 (1)</c:v>
                </c:pt>
                <c:pt idx="30">
                  <c:v>jun-25 (1)</c:v>
                </c:pt>
                <c:pt idx="31">
                  <c:v>jul-25 (1)</c:v>
                </c:pt>
                <c:pt idx="32">
                  <c:v>ago-25 (1)</c:v>
                </c:pt>
                <c:pt idx="33">
                  <c:v>sep-25 (1)</c:v>
                </c:pt>
                <c:pt idx="34">
                  <c:v>oct-25 (1)</c:v>
                </c:pt>
                <c:pt idx="35">
                  <c:v>nov-25 (1)</c:v>
                </c:pt>
                <c:pt idx="36">
                  <c:v>dic-25 (1)</c:v>
                </c:pt>
              </c:strCache>
            </c:strRef>
          </c:cat>
          <c:val>
            <c:numRef>
              <c:f>'G10'!$I$5:$I$41</c:f>
              <c:numCache>
                <c:formatCode>0.00%</c:formatCode>
                <c:ptCount val="37"/>
                <c:pt idx="29">
                  <c:v>0.6113588934052363</c:v>
                </c:pt>
                <c:pt idx="30">
                  <c:v>0.68481352368634552</c:v>
                </c:pt>
                <c:pt idx="31">
                  <c:v>0.75793076745229393</c:v>
                </c:pt>
                <c:pt idx="32">
                  <c:v>0.84917412258184177</c:v>
                </c:pt>
                <c:pt idx="33">
                  <c:v>0.9013527160674818</c:v>
                </c:pt>
                <c:pt idx="34">
                  <c:v>0.9239963862096735</c:v>
                </c:pt>
                <c:pt idx="35">
                  <c:v>0.88952154341011436</c:v>
                </c:pt>
                <c:pt idx="36">
                  <c:v>0.8863117297346127</c:v>
                </c:pt>
              </c:numCache>
            </c:numRef>
          </c:val>
          <c:smooth val="0"/>
          <c:extLst>
            <c:ext xmlns:c16="http://schemas.microsoft.com/office/drawing/2014/chart" uri="{C3380CC4-5D6E-409C-BE32-E72D297353CC}">
              <c16:uniqueId val="{00000000-531B-4744-ABF6-45B71BF15CB9}"/>
            </c:ext>
          </c:extLst>
        </c:ser>
        <c:ser>
          <c:idx val="7"/>
          <c:order val="7"/>
          <c:tx>
            <c:strRef>
              <c:f>'G10'!$J$4</c:f>
              <c:strCache>
                <c:ptCount val="1"/>
                <c:pt idx="0">
                  <c:v>U14 Voy</c:v>
                </c:pt>
              </c:strCache>
            </c:strRef>
          </c:tx>
          <c:cat>
            <c:strRef>
              <c:f>'G10'!$B$5:$B$41</c:f>
              <c:strCache>
                <c:ptCount val="37"/>
                <c:pt idx="0">
                  <c:v>dic-22 (1)</c:v>
                </c:pt>
                <c:pt idx="1">
                  <c:v>ene-23 (1)</c:v>
                </c:pt>
                <c:pt idx="2">
                  <c:v>feb-23 (1)</c:v>
                </c:pt>
                <c:pt idx="3">
                  <c:v>mar-23 (1)</c:v>
                </c:pt>
                <c:pt idx="4">
                  <c:v>abr-23 (1)</c:v>
                </c:pt>
                <c:pt idx="5">
                  <c:v>may-23 (1)</c:v>
                </c:pt>
                <c:pt idx="6">
                  <c:v>jun-23 (1)</c:v>
                </c:pt>
                <c:pt idx="7">
                  <c:v>jul-23 (1)</c:v>
                </c:pt>
                <c:pt idx="8">
                  <c:v>ago-23 (1)</c:v>
                </c:pt>
                <c:pt idx="9">
                  <c:v>sep-23 (1)</c:v>
                </c:pt>
                <c:pt idx="10">
                  <c:v>oct-23 (1)</c:v>
                </c:pt>
                <c:pt idx="11">
                  <c:v>nov-23 (1)</c:v>
                </c:pt>
                <c:pt idx="12">
                  <c:v>dic-23 (1)</c:v>
                </c:pt>
                <c:pt idx="13">
                  <c:v>ene-24 (1)</c:v>
                </c:pt>
                <c:pt idx="14">
                  <c:v>feb-24 (1)</c:v>
                </c:pt>
                <c:pt idx="15">
                  <c:v>mar-24 (1)</c:v>
                </c:pt>
                <c:pt idx="16">
                  <c:v>abr-24 (1)</c:v>
                </c:pt>
                <c:pt idx="17">
                  <c:v>may-24 (1)</c:v>
                </c:pt>
                <c:pt idx="18">
                  <c:v>jun-24 (1)</c:v>
                </c:pt>
                <c:pt idx="19">
                  <c:v>jul-24 (1)</c:v>
                </c:pt>
                <c:pt idx="20">
                  <c:v>ago-24 (1)</c:v>
                </c:pt>
                <c:pt idx="21">
                  <c:v>sep-24 (1)</c:v>
                </c:pt>
                <c:pt idx="22">
                  <c:v>oct-24 (1)</c:v>
                </c:pt>
                <c:pt idx="23">
                  <c:v>nov-24 (1)</c:v>
                </c:pt>
                <c:pt idx="24">
                  <c:v>dic-24 (1)</c:v>
                </c:pt>
                <c:pt idx="25">
                  <c:v>ene-25 (1)</c:v>
                </c:pt>
                <c:pt idx="26">
                  <c:v>feb-25 (1)</c:v>
                </c:pt>
                <c:pt idx="27">
                  <c:v>mar-25 (1)</c:v>
                </c:pt>
                <c:pt idx="28">
                  <c:v>abr-25 (1)</c:v>
                </c:pt>
                <c:pt idx="29">
                  <c:v>may-25 (1)</c:v>
                </c:pt>
                <c:pt idx="30">
                  <c:v>jun-25 (1)</c:v>
                </c:pt>
                <c:pt idx="31">
                  <c:v>jul-25 (1)</c:v>
                </c:pt>
                <c:pt idx="32">
                  <c:v>ago-25 (1)</c:v>
                </c:pt>
                <c:pt idx="33">
                  <c:v>sep-25 (1)</c:v>
                </c:pt>
                <c:pt idx="34">
                  <c:v>oct-25 (1)</c:v>
                </c:pt>
                <c:pt idx="35">
                  <c:v>nov-25 (1)</c:v>
                </c:pt>
                <c:pt idx="36">
                  <c:v>dic-25 (1)</c:v>
                </c:pt>
              </c:strCache>
            </c:strRef>
          </c:cat>
          <c:val>
            <c:numRef>
              <c:f>'G10'!$J$5:$J$41</c:f>
              <c:numCache>
                <c:formatCode>0.00%</c:formatCode>
                <c:ptCount val="37"/>
                <c:pt idx="32">
                  <c:v>0.31776178223521251</c:v>
                </c:pt>
                <c:pt idx="33">
                  <c:v>0.75303900820824299</c:v>
                </c:pt>
                <c:pt idx="34">
                  <c:v>0.90679673850992848</c:v>
                </c:pt>
                <c:pt idx="35">
                  <c:v>0.91497569077709096</c:v>
                </c:pt>
                <c:pt idx="36">
                  <c:v>0.92450868757163196</c:v>
                </c:pt>
              </c:numCache>
            </c:numRef>
          </c:val>
          <c:smooth val="0"/>
          <c:extLst>
            <c:ext xmlns:c16="http://schemas.microsoft.com/office/drawing/2014/chart" uri="{C3380CC4-5D6E-409C-BE32-E72D297353CC}">
              <c16:uniqueId val="{00000001-531B-4744-ABF6-45B71BF15CB9}"/>
            </c:ext>
          </c:extLst>
        </c:ser>
        <c:ser>
          <c:idx val="8"/>
          <c:order val="8"/>
          <c:tx>
            <c:strRef>
              <c:f>'G10'!$K$4</c:f>
              <c:strCache>
                <c:ptCount val="1"/>
                <c:pt idx="0">
                  <c:v>U16 Gran América</c:v>
                </c:pt>
              </c:strCache>
            </c:strRef>
          </c:tx>
          <c:cat>
            <c:strRef>
              <c:f>'G10'!$B$5:$B$41</c:f>
              <c:strCache>
                <c:ptCount val="37"/>
                <c:pt idx="0">
                  <c:v>dic-22 (1)</c:v>
                </c:pt>
                <c:pt idx="1">
                  <c:v>ene-23 (1)</c:v>
                </c:pt>
                <c:pt idx="2">
                  <c:v>feb-23 (1)</c:v>
                </c:pt>
                <c:pt idx="3">
                  <c:v>mar-23 (1)</c:v>
                </c:pt>
                <c:pt idx="4">
                  <c:v>abr-23 (1)</c:v>
                </c:pt>
                <c:pt idx="5">
                  <c:v>may-23 (1)</c:v>
                </c:pt>
                <c:pt idx="6">
                  <c:v>jun-23 (1)</c:v>
                </c:pt>
                <c:pt idx="7">
                  <c:v>jul-23 (1)</c:v>
                </c:pt>
                <c:pt idx="8">
                  <c:v>ago-23 (1)</c:v>
                </c:pt>
                <c:pt idx="9">
                  <c:v>sep-23 (1)</c:v>
                </c:pt>
                <c:pt idx="10">
                  <c:v>oct-23 (1)</c:v>
                </c:pt>
                <c:pt idx="11">
                  <c:v>nov-23 (1)</c:v>
                </c:pt>
                <c:pt idx="12">
                  <c:v>dic-23 (1)</c:v>
                </c:pt>
                <c:pt idx="13">
                  <c:v>ene-24 (1)</c:v>
                </c:pt>
                <c:pt idx="14">
                  <c:v>feb-24 (1)</c:v>
                </c:pt>
                <c:pt idx="15">
                  <c:v>mar-24 (1)</c:v>
                </c:pt>
                <c:pt idx="16">
                  <c:v>abr-24 (1)</c:v>
                </c:pt>
                <c:pt idx="17">
                  <c:v>may-24 (1)</c:v>
                </c:pt>
                <c:pt idx="18">
                  <c:v>jun-24 (1)</c:v>
                </c:pt>
                <c:pt idx="19">
                  <c:v>jul-24 (1)</c:v>
                </c:pt>
                <c:pt idx="20">
                  <c:v>ago-24 (1)</c:v>
                </c:pt>
                <c:pt idx="21">
                  <c:v>sep-24 (1)</c:v>
                </c:pt>
                <c:pt idx="22">
                  <c:v>oct-24 (1)</c:v>
                </c:pt>
                <c:pt idx="23">
                  <c:v>nov-24 (1)</c:v>
                </c:pt>
                <c:pt idx="24">
                  <c:v>dic-24 (1)</c:v>
                </c:pt>
                <c:pt idx="25">
                  <c:v>ene-25 (1)</c:v>
                </c:pt>
                <c:pt idx="26">
                  <c:v>feb-25 (1)</c:v>
                </c:pt>
                <c:pt idx="27">
                  <c:v>mar-25 (1)</c:v>
                </c:pt>
                <c:pt idx="28">
                  <c:v>abr-25 (1)</c:v>
                </c:pt>
                <c:pt idx="29">
                  <c:v>may-25 (1)</c:v>
                </c:pt>
                <c:pt idx="30">
                  <c:v>jun-25 (1)</c:v>
                </c:pt>
                <c:pt idx="31">
                  <c:v>jul-25 (1)</c:v>
                </c:pt>
                <c:pt idx="32">
                  <c:v>ago-25 (1)</c:v>
                </c:pt>
                <c:pt idx="33">
                  <c:v>sep-25 (1)</c:v>
                </c:pt>
                <c:pt idx="34">
                  <c:v>oct-25 (1)</c:v>
                </c:pt>
                <c:pt idx="35">
                  <c:v>nov-25 (1)</c:v>
                </c:pt>
                <c:pt idx="36">
                  <c:v>dic-25 (1)</c:v>
                </c:pt>
              </c:strCache>
            </c:strRef>
          </c:cat>
          <c:val>
            <c:numRef>
              <c:f>'G10'!$K$5:$K$41</c:f>
              <c:numCache>
                <c:formatCode>0.00%</c:formatCode>
                <c:ptCount val="37"/>
                <c:pt idx="32">
                  <c:v>0.94103526576710661</c:v>
                </c:pt>
                <c:pt idx="33">
                  <c:v>0.93155622076063305</c:v>
                </c:pt>
                <c:pt idx="34">
                  <c:v>0.91264744616832194</c:v>
                </c:pt>
                <c:pt idx="35">
                  <c:v>0.89905520365448466</c:v>
                </c:pt>
                <c:pt idx="36">
                  <c:v>0.8917178903858991</c:v>
                </c:pt>
              </c:numCache>
            </c:numRef>
          </c:val>
          <c:smooth val="0"/>
          <c:extLst>
            <c:ext xmlns:c16="http://schemas.microsoft.com/office/drawing/2014/chart" uri="{C3380CC4-5D6E-409C-BE32-E72D297353CC}">
              <c16:uniqueId val="{00000002-531B-4744-ABF6-45B71BF15CB9}"/>
            </c:ext>
          </c:extLst>
        </c:ser>
        <c:ser>
          <c:idx val="9"/>
          <c:order val="9"/>
          <c:tx>
            <c:strRef>
              <c:f>'G10'!$L$4</c:f>
              <c:strCache>
                <c:ptCount val="1"/>
                <c:pt idx="0">
                  <c:v>U18 Conecta</c:v>
                </c:pt>
              </c:strCache>
            </c:strRef>
          </c:tx>
          <c:cat>
            <c:strRef>
              <c:f>'G10'!$B$5:$B$41</c:f>
              <c:strCache>
                <c:ptCount val="37"/>
                <c:pt idx="0">
                  <c:v>dic-22 (1)</c:v>
                </c:pt>
                <c:pt idx="1">
                  <c:v>ene-23 (1)</c:v>
                </c:pt>
                <c:pt idx="2">
                  <c:v>feb-23 (1)</c:v>
                </c:pt>
                <c:pt idx="3">
                  <c:v>mar-23 (1)</c:v>
                </c:pt>
                <c:pt idx="4">
                  <c:v>abr-23 (1)</c:v>
                </c:pt>
                <c:pt idx="5">
                  <c:v>may-23 (1)</c:v>
                </c:pt>
                <c:pt idx="6">
                  <c:v>jun-23 (1)</c:v>
                </c:pt>
                <c:pt idx="7">
                  <c:v>jul-23 (1)</c:v>
                </c:pt>
                <c:pt idx="8">
                  <c:v>ago-23 (1)</c:v>
                </c:pt>
                <c:pt idx="9">
                  <c:v>sep-23 (1)</c:v>
                </c:pt>
                <c:pt idx="10">
                  <c:v>oct-23 (1)</c:v>
                </c:pt>
                <c:pt idx="11">
                  <c:v>nov-23 (1)</c:v>
                </c:pt>
                <c:pt idx="12">
                  <c:v>dic-23 (1)</c:v>
                </c:pt>
                <c:pt idx="13">
                  <c:v>ene-24 (1)</c:v>
                </c:pt>
                <c:pt idx="14">
                  <c:v>feb-24 (1)</c:v>
                </c:pt>
                <c:pt idx="15">
                  <c:v>mar-24 (1)</c:v>
                </c:pt>
                <c:pt idx="16">
                  <c:v>abr-24 (1)</c:v>
                </c:pt>
                <c:pt idx="17">
                  <c:v>may-24 (1)</c:v>
                </c:pt>
                <c:pt idx="18">
                  <c:v>jun-24 (1)</c:v>
                </c:pt>
                <c:pt idx="19">
                  <c:v>jul-24 (1)</c:v>
                </c:pt>
                <c:pt idx="20">
                  <c:v>ago-24 (1)</c:v>
                </c:pt>
                <c:pt idx="21">
                  <c:v>sep-24 (1)</c:v>
                </c:pt>
                <c:pt idx="22">
                  <c:v>oct-24 (1)</c:v>
                </c:pt>
                <c:pt idx="23">
                  <c:v>nov-24 (1)</c:v>
                </c:pt>
                <c:pt idx="24">
                  <c:v>dic-24 (1)</c:v>
                </c:pt>
                <c:pt idx="25">
                  <c:v>ene-25 (1)</c:v>
                </c:pt>
                <c:pt idx="26">
                  <c:v>feb-25 (1)</c:v>
                </c:pt>
                <c:pt idx="27">
                  <c:v>mar-25 (1)</c:v>
                </c:pt>
                <c:pt idx="28">
                  <c:v>abr-25 (1)</c:v>
                </c:pt>
                <c:pt idx="29">
                  <c:v>may-25 (1)</c:v>
                </c:pt>
                <c:pt idx="30">
                  <c:v>jun-25 (1)</c:v>
                </c:pt>
                <c:pt idx="31">
                  <c:v>jul-25 (1)</c:v>
                </c:pt>
                <c:pt idx="32">
                  <c:v>ago-25 (1)</c:v>
                </c:pt>
                <c:pt idx="33">
                  <c:v>sep-25 (1)</c:v>
                </c:pt>
                <c:pt idx="34">
                  <c:v>oct-25 (1)</c:v>
                </c:pt>
                <c:pt idx="35">
                  <c:v>nov-25 (1)</c:v>
                </c:pt>
                <c:pt idx="36">
                  <c:v>dic-25 (1)</c:v>
                </c:pt>
              </c:strCache>
            </c:strRef>
          </c:cat>
          <c:val>
            <c:numRef>
              <c:f>'G10'!$L$5:$L$41</c:f>
              <c:numCache>
                <c:formatCode>0.00%</c:formatCode>
                <c:ptCount val="37"/>
                <c:pt idx="34">
                  <c:v>0.64364217876667806</c:v>
                </c:pt>
                <c:pt idx="35">
                  <c:v>0.85168153031140237</c:v>
                </c:pt>
                <c:pt idx="36">
                  <c:v>0.87480141981716875</c:v>
                </c:pt>
              </c:numCache>
            </c:numRef>
          </c:val>
          <c:smooth val="0"/>
          <c:extLst>
            <c:ext xmlns:c16="http://schemas.microsoft.com/office/drawing/2014/chart" uri="{C3380CC4-5D6E-409C-BE32-E72D297353CC}">
              <c16:uniqueId val="{00000003-531B-4744-ABF6-45B71BF15CB9}"/>
            </c:ext>
          </c:extLst>
        </c:ser>
        <c:ser>
          <c:idx val="10"/>
          <c:order val="10"/>
          <c:tx>
            <c:strRef>
              <c:f>'G10'!$M$4</c:f>
              <c:strCache>
                <c:ptCount val="1"/>
                <c:pt idx="0">
                  <c:v>U19 Conecta</c:v>
                </c:pt>
              </c:strCache>
            </c:strRef>
          </c:tx>
          <c:cat>
            <c:strRef>
              <c:f>'G10'!$B$5:$B$41</c:f>
              <c:strCache>
                <c:ptCount val="37"/>
                <c:pt idx="0">
                  <c:v>dic-22 (1)</c:v>
                </c:pt>
                <c:pt idx="1">
                  <c:v>ene-23 (1)</c:v>
                </c:pt>
                <c:pt idx="2">
                  <c:v>feb-23 (1)</c:v>
                </c:pt>
                <c:pt idx="3">
                  <c:v>mar-23 (1)</c:v>
                </c:pt>
                <c:pt idx="4">
                  <c:v>abr-23 (1)</c:v>
                </c:pt>
                <c:pt idx="5">
                  <c:v>may-23 (1)</c:v>
                </c:pt>
                <c:pt idx="6">
                  <c:v>jun-23 (1)</c:v>
                </c:pt>
                <c:pt idx="7">
                  <c:v>jul-23 (1)</c:v>
                </c:pt>
                <c:pt idx="8">
                  <c:v>ago-23 (1)</c:v>
                </c:pt>
                <c:pt idx="9">
                  <c:v>sep-23 (1)</c:v>
                </c:pt>
                <c:pt idx="10">
                  <c:v>oct-23 (1)</c:v>
                </c:pt>
                <c:pt idx="11">
                  <c:v>nov-23 (1)</c:v>
                </c:pt>
                <c:pt idx="12">
                  <c:v>dic-23 (1)</c:v>
                </c:pt>
                <c:pt idx="13">
                  <c:v>ene-24 (1)</c:v>
                </c:pt>
                <c:pt idx="14">
                  <c:v>feb-24 (1)</c:v>
                </c:pt>
                <c:pt idx="15">
                  <c:v>mar-24 (1)</c:v>
                </c:pt>
                <c:pt idx="16">
                  <c:v>abr-24 (1)</c:v>
                </c:pt>
                <c:pt idx="17">
                  <c:v>may-24 (1)</c:v>
                </c:pt>
                <c:pt idx="18">
                  <c:v>jun-24 (1)</c:v>
                </c:pt>
                <c:pt idx="19">
                  <c:v>jul-24 (1)</c:v>
                </c:pt>
                <c:pt idx="20">
                  <c:v>ago-24 (1)</c:v>
                </c:pt>
                <c:pt idx="21">
                  <c:v>sep-24 (1)</c:v>
                </c:pt>
                <c:pt idx="22">
                  <c:v>oct-24 (1)</c:v>
                </c:pt>
                <c:pt idx="23">
                  <c:v>nov-24 (1)</c:v>
                </c:pt>
                <c:pt idx="24">
                  <c:v>dic-24 (1)</c:v>
                </c:pt>
                <c:pt idx="25">
                  <c:v>ene-25 (1)</c:v>
                </c:pt>
                <c:pt idx="26">
                  <c:v>feb-25 (1)</c:v>
                </c:pt>
                <c:pt idx="27">
                  <c:v>mar-25 (1)</c:v>
                </c:pt>
                <c:pt idx="28">
                  <c:v>abr-25 (1)</c:v>
                </c:pt>
                <c:pt idx="29">
                  <c:v>may-25 (1)</c:v>
                </c:pt>
                <c:pt idx="30">
                  <c:v>jun-25 (1)</c:v>
                </c:pt>
                <c:pt idx="31">
                  <c:v>jul-25 (1)</c:v>
                </c:pt>
                <c:pt idx="32">
                  <c:v>ago-25 (1)</c:v>
                </c:pt>
                <c:pt idx="33">
                  <c:v>sep-25 (1)</c:v>
                </c:pt>
                <c:pt idx="34">
                  <c:v>oct-25 (1)</c:v>
                </c:pt>
                <c:pt idx="35">
                  <c:v>nov-25 (1)</c:v>
                </c:pt>
                <c:pt idx="36">
                  <c:v>dic-25 (1)</c:v>
                </c:pt>
              </c:strCache>
            </c:strRef>
          </c:cat>
          <c:val>
            <c:numRef>
              <c:f>'G10'!$M$5:$M$41</c:f>
              <c:numCache>
                <c:formatCode>0.00%</c:formatCode>
                <c:ptCount val="37"/>
                <c:pt idx="31">
                  <c:v>0.92870093619544014</c:v>
                </c:pt>
                <c:pt idx="32">
                  <c:v>0.88574510479964175</c:v>
                </c:pt>
                <c:pt idx="33">
                  <c:v>0.90609035466372856</c:v>
                </c:pt>
                <c:pt idx="34">
                  <c:v>0.92792662062608255</c:v>
                </c:pt>
                <c:pt idx="35">
                  <c:v>0.91650634725915858</c:v>
                </c:pt>
                <c:pt idx="36">
                  <c:v>0.93524649597198073</c:v>
                </c:pt>
              </c:numCache>
            </c:numRef>
          </c:val>
          <c:smooth val="0"/>
          <c:extLst>
            <c:ext xmlns:c16="http://schemas.microsoft.com/office/drawing/2014/chart" uri="{C3380CC4-5D6E-409C-BE32-E72D297353CC}">
              <c16:uniqueId val="{00000004-531B-4744-ABF6-45B71BF15CB9}"/>
            </c:ext>
          </c:extLst>
        </c:ser>
        <c:dLbls>
          <c:showLegendKey val="0"/>
          <c:showVal val="0"/>
          <c:showCatName val="0"/>
          <c:showSerName val="0"/>
          <c:showPercent val="0"/>
          <c:showBubbleSize val="0"/>
        </c:dLbls>
        <c:marker val="1"/>
        <c:smooth val="0"/>
        <c:axId val="185703808"/>
        <c:axId val="185726464"/>
      </c:lineChart>
      <c:catAx>
        <c:axId val="185703808"/>
        <c:scaling>
          <c:orientation val="minMax"/>
        </c:scaling>
        <c:delete val="0"/>
        <c:axPos val="b"/>
        <c:numFmt formatCode="General" sourceLinked="1"/>
        <c:majorTickMark val="out"/>
        <c:minorTickMark val="none"/>
        <c:tickLblPos val="nextTo"/>
        <c:txPr>
          <a:bodyPr rot="-5400000" vert="horz"/>
          <a:lstStyle/>
          <a:p>
            <a:pPr>
              <a:defRPr sz="800"/>
            </a:pPr>
            <a:endParaRPr lang="es-419"/>
          </a:p>
        </c:txPr>
        <c:crossAx val="185726464"/>
        <c:crosses val="autoZero"/>
        <c:auto val="1"/>
        <c:lblAlgn val="ctr"/>
        <c:lblOffset val="100"/>
        <c:noMultiLvlLbl val="1"/>
      </c:catAx>
      <c:valAx>
        <c:axId val="185726464"/>
        <c:scaling>
          <c:orientation val="minMax"/>
          <c:max val="1"/>
          <c:min val="0.30000000000000004"/>
        </c:scaling>
        <c:delete val="0"/>
        <c:axPos val="l"/>
        <c:majorGridlines>
          <c:spPr>
            <a:ln>
              <a:solidFill>
                <a:schemeClr val="bg1">
                  <a:lumMod val="75000"/>
                </a:schemeClr>
              </a:solidFill>
            </a:ln>
          </c:spPr>
        </c:majorGridlines>
        <c:numFmt formatCode="0%" sourceLinked="0"/>
        <c:majorTickMark val="out"/>
        <c:minorTickMark val="none"/>
        <c:tickLblPos val="nextTo"/>
        <c:crossAx val="185703808"/>
        <c:crosses val="autoZero"/>
        <c:crossBetween val="between"/>
      </c:valAx>
    </c:plotArea>
    <c:legend>
      <c:legendPos val="b"/>
      <c:overlay val="0"/>
      <c:txPr>
        <a:bodyPr/>
        <a:lstStyle/>
        <a:p>
          <a:pPr>
            <a:defRPr sz="1000"/>
          </a:pPr>
          <a:endParaRPr lang="es-419"/>
        </a:p>
      </c:txPr>
    </c:legend>
    <c:plotVisOnly val="1"/>
    <c:dispBlanksAs val="gap"/>
    <c:showDLblsOverMax val="0"/>
  </c:chart>
  <c:printSettings>
    <c:headerFooter/>
    <c:pageMargins b="0.75000000000000178" l="0.70000000000000162" r="0.70000000000000162" t="0.75000000000000178"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'G11'!$C$4</c:f>
              <c:strCache>
                <c:ptCount val="1"/>
                <c:pt idx="0">
                  <c:v>U8 Alfa</c:v>
                </c:pt>
              </c:strCache>
            </c:strRef>
          </c:tx>
          <c:cat>
            <c:strRef>
              <c:f>'G11'!$B$5:$B$41</c:f>
              <c:strCache>
                <c:ptCount val="37"/>
                <c:pt idx="0">
                  <c:v>dic-22 (1)</c:v>
                </c:pt>
                <c:pt idx="1">
                  <c:v>ene-23 (1)</c:v>
                </c:pt>
                <c:pt idx="2">
                  <c:v>feb-23 (1)</c:v>
                </c:pt>
                <c:pt idx="3">
                  <c:v>mar-23 (1)</c:v>
                </c:pt>
                <c:pt idx="4">
                  <c:v>abr-23 (1)</c:v>
                </c:pt>
                <c:pt idx="5">
                  <c:v>may-23 (1)</c:v>
                </c:pt>
                <c:pt idx="6">
                  <c:v>jun-23 (1)</c:v>
                </c:pt>
                <c:pt idx="7">
                  <c:v>jul-23 (1)</c:v>
                </c:pt>
                <c:pt idx="8">
                  <c:v>ago-23 (1)</c:v>
                </c:pt>
                <c:pt idx="9">
                  <c:v>sep-23 (1)</c:v>
                </c:pt>
                <c:pt idx="10">
                  <c:v>oct-23 (1)</c:v>
                </c:pt>
                <c:pt idx="11">
                  <c:v>nov-23 (1)</c:v>
                </c:pt>
                <c:pt idx="12">
                  <c:v>dic-23 (1)</c:v>
                </c:pt>
                <c:pt idx="13">
                  <c:v>ene-24 (1)</c:v>
                </c:pt>
                <c:pt idx="14">
                  <c:v>feb-24 (1)</c:v>
                </c:pt>
                <c:pt idx="15">
                  <c:v>mar-24 (1)</c:v>
                </c:pt>
                <c:pt idx="16">
                  <c:v>abr-24 (1)</c:v>
                </c:pt>
                <c:pt idx="17">
                  <c:v>may-24 (1)</c:v>
                </c:pt>
                <c:pt idx="18">
                  <c:v>jun-24 (1)</c:v>
                </c:pt>
                <c:pt idx="19">
                  <c:v>jul-24 (1)</c:v>
                </c:pt>
                <c:pt idx="20">
                  <c:v>ago-24 (1)</c:v>
                </c:pt>
                <c:pt idx="21">
                  <c:v>sep-24 (1)</c:v>
                </c:pt>
                <c:pt idx="22">
                  <c:v>oct-24 (1)</c:v>
                </c:pt>
                <c:pt idx="23">
                  <c:v>nov-24 (1)</c:v>
                </c:pt>
                <c:pt idx="24">
                  <c:v>dic-24 (1)</c:v>
                </c:pt>
                <c:pt idx="25">
                  <c:v>ene-25 (1)</c:v>
                </c:pt>
                <c:pt idx="26">
                  <c:v>feb-25 (1)</c:v>
                </c:pt>
                <c:pt idx="27">
                  <c:v>mar-25 (1)</c:v>
                </c:pt>
                <c:pt idx="28">
                  <c:v>abr-25 (1)</c:v>
                </c:pt>
                <c:pt idx="29">
                  <c:v>may-25 (1)</c:v>
                </c:pt>
                <c:pt idx="30">
                  <c:v>jun-25 (1)</c:v>
                </c:pt>
                <c:pt idx="31">
                  <c:v>jul-25 (1)</c:v>
                </c:pt>
                <c:pt idx="32">
                  <c:v>ago-25 (1)</c:v>
                </c:pt>
                <c:pt idx="33">
                  <c:v>sep-25 (1)</c:v>
                </c:pt>
                <c:pt idx="34">
                  <c:v>oct-25 (1)</c:v>
                </c:pt>
                <c:pt idx="35">
                  <c:v>nov-25 (1)</c:v>
                </c:pt>
                <c:pt idx="36">
                  <c:v>dic-25 (1)</c:v>
                </c:pt>
              </c:strCache>
            </c:strRef>
          </c:cat>
          <c:val>
            <c:numRef>
              <c:f>'G11'!$C$5:$C$41</c:f>
              <c:numCache>
                <c:formatCode>0.00%</c:formatCode>
                <c:ptCount val="37"/>
                <c:pt idx="0">
                  <c:v>0.86738899999999997</c:v>
                </c:pt>
                <c:pt idx="1">
                  <c:v>0.81095899999999999</c:v>
                </c:pt>
                <c:pt idx="2">
                  <c:v>0.836032</c:v>
                </c:pt>
                <c:pt idx="3">
                  <c:v>0.83856699999999995</c:v>
                </c:pt>
                <c:pt idx="4">
                  <c:v>0.84081399999999995</c:v>
                </c:pt>
                <c:pt idx="5">
                  <c:v>0.82671300000000003</c:v>
                </c:pt>
                <c:pt idx="6">
                  <c:v>0.83563399999999999</c:v>
                </c:pt>
                <c:pt idx="7">
                  <c:v>0.85269499999999998</c:v>
                </c:pt>
                <c:pt idx="8">
                  <c:v>0.82499500000000003</c:v>
                </c:pt>
                <c:pt idx="9">
                  <c:v>0.83099299999999998</c:v>
                </c:pt>
                <c:pt idx="10">
                  <c:v>0.848302</c:v>
                </c:pt>
                <c:pt idx="11">
                  <c:v>0.84385399999999999</c:v>
                </c:pt>
                <c:pt idx="12">
                  <c:v>0.83360400000000001</c:v>
                </c:pt>
                <c:pt idx="13">
                  <c:v>0.86470000000000002</c:v>
                </c:pt>
                <c:pt idx="14">
                  <c:v>0.85009999999999997</c:v>
                </c:pt>
                <c:pt idx="15">
                  <c:v>0.86439999999999995</c:v>
                </c:pt>
                <c:pt idx="16">
                  <c:v>0.85150000000000003</c:v>
                </c:pt>
                <c:pt idx="17">
                  <c:v>0.84370000000000001</c:v>
                </c:pt>
                <c:pt idx="18">
                  <c:v>0.84060000000000001</c:v>
                </c:pt>
                <c:pt idx="19">
                  <c:v>0.8458</c:v>
                </c:pt>
                <c:pt idx="20">
                  <c:v>0.83840000000000003</c:v>
                </c:pt>
                <c:pt idx="21">
                  <c:v>0.84670000000000001</c:v>
                </c:pt>
                <c:pt idx="22">
                  <c:v>0.8075</c:v>
                </c:pt>
                <c:pt idx="23">
                  <c:v>0.81040000000000001</c:v>
                </c:pt>
                <c:pt idx="24">
                  <c:v>0.82599999999999996</c:v>
                </c:pt>
                <c:pt idx="25">
                  <c:v>0.87012120810000004</c:v>
                </c:pt>
                <c:pt idx="26">
                  <c:v>0.85891550640000003</c:v>
                </c:pt>
                <c:pt idx="27">
                  <c:v>0.84687709629999997</c:v>
                </c:pt>
                <c:pt idx="28">
                  <c:v>0.85287217189999998</c:v>
                </c:pt>
                <c:pt idx="29">
                  <c:v>0.84499243909999999</c:v>
                </c:pt>
                <c:pt idx="30">
                  <c:v>0.83725705409999995</c:v>
                </c:pt>
                <c:pt idx="31">
                  <c:v>0.82129094349999998</c:v>
                </c:pt>
                <c:pt idx="32">
                  <c:v>0.82992282900000003</c:v>
                </c:pt>
                <c:pt idx="33">
                  <c:v>0.80908196190000004</c:v>
                </c:pt>
                <c:pt idx="34">
                  <c:v>0.80127174130000001</c:v>
                </c:pt>
                <c:pt idx="35">
                  <c:v>0.77968751140000003</c:v>
                </c:pt>
                <c:pt idx="36">
                  <c:v>0.7712865283</c:v>
                </c:pt>
              </c:numCache>
            </c:numRef>
          </c:val>
          <c:smooth val="0"/>
          <c:extLst>
            <c:ext xmlns:c16="http://schemas.microsoft.com/office/drawing/2014/chart" uri="{C3380CC4-5D6E-409C-BE32-E72D297353CC}">
              <c16:uniqueId val="{00000002-18E9-4691-9FA3-CBF73AF3D1FD}"/>
            </c:ext>
          </c:extLst>
        </c:ser>
        <c:ser>
          <c:idx val="1"/>
          <c:order val="1"/>
          <c:tx>
            <c:strRef>
              <c:f>'G11'!$D$4</c:f>
              <c:strCache>
                <c:ptCount val="1"/>
                <c:pt idx="0">
                  <c:v>U9 Omega</c:v>
                </c:pt>
              </c:strCache>
            </c:strRef>
          </c:tx>
          <c:cat>
            <c:strRef>
              <c:f>'G11'!$B$5:$B$41</c:f>
              <c:strCache>
                <c:ptCount val="37"/>
                <c:pt idx="0">
                  <c:v>dic-22 (1)</c:v>
                </c:pt>
                <c:pt idx="1">
                  <c:v>ene-23 (1)</c:v>
                </c:pt>
                <c:pt idx="2">
                  <c:v>feb-23 (1)</c:v>
                </c:pt>
                <c:pt idx="3">
                  <c:v>mar-23 (1)</c:v>
                </c:pt>
                <c:pt idx="4">
                  <c:v>abr-23 (1)</c:v>
                </c:pt>
                <c:pt idx="5">
                  <c:v>may-23 (1)</c:v>
                </c:pt>
                <c:pt idx="6">
                  <c:v>jun-23 (1)</c:v>
                </c:pt>
                <c:pt idx="7">
                  <c:v>jul-23 (1)</c:v>
                </c:pt>
                <c:pt idx="8">
                  <c:v>ago-23 (1)</c:v>
                </c:pt>
                <c:pt idx="9">
                  <c:v>sep-23 (1)</c:v>
                </c:pt>
                <c:pt idx="10">
                  <c:v>oct-23 (1)</c:v>
                </c:pt>
                <c:pt idx="11">
                  <c:v>nov-23 (1)</c:v>
                </c:pt>
                <c:pt idx="12">
                  <c:v>dic-23 (1)</c:v>
                </c:pt>
                <c:pt idx="13">
                  <c:v>ene-24 (1)</c:v>
                </c:pt>
                <c:pt idx="14">
                  <c:v>feb-24 (1)</c:v>
                </c:pt>
                <c:pt idx="15">
                  <c:v>mar-24 (1)</c:v>
                </c:pt>
                <c:pt idx="16">
                  <c:v>abr-24 (1)</c:v>
                </c:pt>
                <c:pt idx="17">
                  <c:v>may-24 (1)</c:v>
                </c:pt>
                <c:pt idx="18">
                  <c:v>jun-24 (1)</c:v>
                </c:pt>
                <c:pt idx="19">
                  <c:v>jul-24 (1)</c:v>
                </c:pt>
                <c:pt idx="20">
                  <c:v>ago-24 (1)</c:v>
                </c:pt>
                <c:pt idx="21">
                  <c:v>sep-24 (1)</c:v>
                </c:pt>
                <c:pt idx="22">
                  <c:v>oct-24 (1)</c:v>
                </c:pt>
                <c:pt idx="23">
                  <c:v>nov-24 (1)</c:v>
                </c:pt>
                <c:pt idx="24">
                  <c:v>dic-24 (1)</c:v>
                </c:pt>
                <c:pt idx="25">
                  <c:v>ene-25 (1)</c:v>
                </c:pt>
                <c:pt idx="26">
                  <c:v>feb-25 (1)</c:v>
                </c:pt>
                <c:pt idx="27">
                  <c:v>mar-25 (1)</c:v>
                </c:pt>
                <c:pt idx="28">
                  <c:v>abr-25 (1)</c:v>
                </c:pt>
                <c:pt idx="29">
                  <c:v>may-25 (1)</c:v>
                </c:pt>
                <c:pt idx="30">
                  <c:v>jun-25 (1)</c:v>
                </c:pt>
                <c:pt idx="31">
                  <c:v>jul-25 (1)</c:v>
                </c:pt>
                <c:pt idx="32">
                  <c:v>ago-25 (1)</c:v>
                </c:pt>
                <c:pt idx="33">
                  <c:v>sep-25 (1)</c:v>
                </c:pt>
                <c:pt idx="34">
                  <c:v>oct-25 (1)</c:v>
                </c:pt>
                <c:pt idx="35">
                  <c:v>nov-25 (1)</c:v>
                </c:pt>
                <c:pt idx="36">
                  <c:v>dic-25 (1)</c:v>
                </c:pt>
              </c:strCache>
            </c:strRef>
          </c:cat>
          <c:val>
            <c:numRef>
              <c:f>'G11'!$D$5:$D$41</c:f>
              <c:numCache>
                <c:formatCode>0.00%</c:formatCode>
                <c:ptCount val="37"/>
                <c:pt idx="2">
                  <c:v>0.79472699999999996</c:v>
                </c:pt>
                <c:pt idx="3">
                  <c:v>0.79646799999999995</c:v>
                </c:pt>
                <c:pt idx="4">
                  <c:v>0.803589</c:v>
                </c:pt>
                <c:pt idx="5">
                  <c:v>0.82022300000000004</c:v>
                </c:pt>
                <c:pt idx="6">
                  <c:v>0.84802500000000003</c:v>
                </c:pt>
                <c:pt idx="7">
                  <c:v>0.83997900000000003</c:v>
                </c:pt>
                <c:pt idx="8">
                  <c:v>0.83516800000000002</c:v>
                </c:pt>
                <c:pt idx="9">
                  <c:v>0.83962400000000004</c:v>
                </c:pt>
                <c:pt idx="10">
                  <c:v>0.85877499999999996</c:v>
                </c:pt>
                <c:pt idx="11">
                  <c:v>0.85954399999999997</c:v>
                </c:pt>
                <c:pt idx="12">
                  <c:v>0.83522099999999999</c:v>
                </c:pt>
                <c:pt idx="13">
                  <c:v>0.87880000000000003</c:v>
                </c:pt>
                <c:pt idx="14">
                  <c:v>0.87360000000000004</c:v>
                </c:pt>
                <c:pt idx="15">
                  <c:v>0.86099999999999999</c:v>
                </c:pt>
                <c:pt idx="16">
                  <c:v>0.84930000000000005</c:v>
                </c:pt>
                <c:pt idx="17">
                  <c:v>0.84570000000000001</c:v>
                </c:pt>
                <c:pt idx="18">
                  <c:v>0.85150000000000003</c:v>
                </c:pt>
                <c:pt idx="19">
                  <c:v>0.8599</c:v>
                </c:pt>
                <c:pt idx="20">
                  <c:v>0.85509999999999997</c:v>
                </c:pt>
                <c:pt idx="21">
                  <c:v>0.84540000000000004</c:v>
                </c:pt>
                <c:pt idx="22">
                  <c:v>0.82010000000000005</c:v>
                </c:pt>
                <c:pt idx="23">
                  <c:v>0.81599999999999995</c:v>
                </c:pt>
                <c:pt idx="24">
                  <c:v>0.82850000000000001</c:v>
                </c:pt>
                <c:pt idx="25">
                  <c:v>0.88110398379999999</c:v>
                </c:pt>
                <c:pt idx="26">
                  <c:v>0.88475391319999996</c:v>
                </c:pt>
                <c:pt idx="27">
                  <c:v>0.85107699849999996</c:v>
                </c:pt>
                <c:pt idx="28">
                  <c:v>0.84283900789999999</c:v>
                </c:pt>
                <c:pt idx="29">
                  <c:v>0.81312792069999995</c:v>
                </c:pt>
                <c:pt idx="30">
                  <c:v>0.83035583130000001</c:v>
                </c:pt>
                <c:pt idx="31">
                  <c:v>0.82999947139999997</c:v>
                </c:pt>
                <c:pt idx="32">
                  <c:v>0.83393840259999996</c:v>
                </c:pt>
                <c:pt idx="33">
                  <c:v>0.83045000690000004</c:v>
                </c:pt>
                <c:pt idx="34">
                  <c:v>0.81441631299999995</c:v>
                </c:pt>
                <c:pt idx="35">
                  <c:v>0.77687905629999998</c:v>
                </c:pt>
                <c:pt idx="36">
                  <c:v>0.76345351939999995</c:v>
                </c:pt>
              </c:numCache>
            </c:numRef>
          </c:val>
          <c:smooth val="0"/>
          <c:extLst>
            <c:ext xmlns:c16="http://schemas.microsoft.com/office/drawing/2014/chart" uri="{C3380CC4-5D6E-409C-BE32-E72D297353CC}">
              <c16:uniqueId val="{00000004-18E9-4691-9FA3-CBF73AF3D1FD}"/>
            </c:ext>
          </c:extLst>
        </c:ser>
        <c:ser>
          <c:idx val="2"/>
          <c:order val="2"/>
          <c:tx>
            <c:strRef>
              <c:f>'G11'!$E$4</c:f>
              <c:strCache>
                <c:ptCount val="1"/>
                <c:pt idx="0">
                  <c:v>U10 STU</c:v>
                </c:pt>
              </c:strCache>
            </c:strRef>
          </c:tx>
          <c:cat>
            <c:strRef>
              <c:f>'G11'!$B$5:$B$41</c:f>
              <c:strCache>
                <c:ptCount val="37"/>
                <c:pt idx="0">
                  <c:v>dic-22 (1)</c:v>
                </c:pt>
                <c:pt idx="1">
                  <c:v>ene-23 (1)</c:v>
                </c:pt>
                <c:pt idx="2">
                  <c:v>feb-23 (1)</c:v>
                </c:pt>
                <c:pt idx="3">
                  <c:v>mar-23 (1)</c:v>
                </c:pt>
                <c:pt idx="4">
                  <c:v>abr-23 (1)</c:v>
                </c:pt>
                <c:pt idx="5">
                  <c:v>may-23 (1)</c:v>
                </c:pt>
                <c:pt idx="6">
                  <c:v>jun-23 (1)</c:v>
                </c:pt>
                <c:pt idx="7">
                  <c:v>jul-23 (1)</c:v>
                </c:pt>
                <c:pt idx="8">
                  <c:v>ago-23 (1)</c:v>
                </c:pt>
                <c:pt idx="9">
                  <c:v>sep-23 (1)</c:v>
                </c:pt>
                <c:pt idx="10">
                  <c:v>oct-23 (1)</c:v>
                </c:pt>
                <c:pt idx="11">
                  <c:v>nov-23 (1)</c:v>
                </c:pt>
                <c:pt idx="12">
                  <c:v>dic-23 (1)</c:v>
                </c:pt>
                <c:pt idx="13">
                  <c:v>ene-24 (1)</c:v>
                </c:pt>
                <c:pt idx="14">
                  <c:v>feb-24 (1)</c:v>
                </c:pt>
                <c:pt idx="15">
                  <c:v>mar-24 (1)</c:v>
                </c:pt>
                <c:pt idx="16">
                  <c:v>abr-24 (1)</c:v>
                </c:pt>
                <c:pt idx="17">
                  <c:v>may-24 (1)</c:v>
                </c:pt>
                <c:pt idx="18">
                  <c:v>jun-24 (1)</c:v>
                </c:pt>
                <c:pt idx="19">
                  <c:v>jul-24 (1)</c:v>
                </c:pt>
                <c:pt idx="20">
                  <c:v>ago-24 (1)</c:v>
                </c:pt>
                <c:pt idx="21">
                  <c:v>sep-24 (1)</c:v>
                </c:pt>
                <c:pt idx="22">
                  <c:v>oct-24 (1)</c:v>
                </c:pt>
                <c:pt idx="23">
                  <c:v>nov-24 (1)</c:v>
                </c:pt>
                <c:pt idx="24">
                  <c:v>dic-24 (1)</c:v>
                </c:pt>
                <c:pt idx="25">
                  <c:v>ene-25 (1)</c:v>
                </c:pt>
                <c:pt idx="26">
                  <c:v>feb-25 (1)</c:v>
                </c:pt>
                <c:pt idx="27">
                  <c:v>mar-25 (1)</c:v>
                </c:pt>
                <c:pt idx="28">
                  <c:v>abr-25 (1)</c:v>
                </c:pt>
                <c:pt idx="29">
                  <c:v>may-25 (1)</c:v>
                </c:pt>
                <c:pt idx="30">
                  <c:v>jun-25 (1)</c:v>
                </c:pt>
                <c:pt idx="31">
                  <c:v>jul-25 (1)</c:v>
                </c:pt>
                <c:pt idx="32">
                  <c:v>ago-25 (1)</c:v>
                </c:pt>
                <c:pt idx="33">
                  <c:v>sep-25 (1)</c:v>
                </c:pt>
                <c:pt idx="34">
                  <c:v>oct-25 (1)</c:v>
                </c:pt>
                <c:pt idx="35">
                  <c:v>nov-25 (1)</c:v>
                </c:pt>
                <c:pt idx="36">
                  <c:v>dic-25 (1)</c:v>
                </c:pt>
              </c:strCache>
            </c:strRef>
          </c:cat>
          <c:val>
            <c:numRef>
              <c:f>'G11'!$E$5:$E$41</c:f>
              <c:numCache>
                <c:formatCode>0.00%</c:formatCode>
                <c:ptCount val="37"/>
                <c:pt idx="0">
                  <c:v>0.82742000000000004</c:v>
                </c:pt>
                <c:pt idx="1">
                  <c:v>0.85983699999999996</c:v>
                </c:pt>
                <c:pt idx="2">
                  <c:v>0.79318200000000005</c:v>
                </c:pt>
                <c:pt idx="3">
                  <c:v>0.79610199999999998</c:v>
                </c:pt>
                <c:pt idx="4">
                  <c:v>0.84260299999999999</c:v>
                </c:pt>
                <c:pt idx="5">
                  <c:v>0.84896400000000005</c:v>
                </c:pt>
                <c:pt idx="6">
                  <c:v>0.875448</c:v>
                </c:pt>
                <c:pt idx="7">
                  <c:v>0.88555399999999995</c:v>
                </c:pt>
                <c:pt idx="8">
                  <c:v>0.87718200000000002</c:v>
                </c:pt>
                <c:pt idx="9">
                  <c:v>0.85899300000000001</c:v>
                </c:pt>
                <c:pt idx="10">
                  <c:v>0.87035700000000005</c:v>
                </c:pt>
                <c:pt idx="11">
                  <c:v>0.88125699999999996</c:v>
                </c:pt>
                <c:pt idx="12">
                  <c:v>0.87914400000000004</c:v>
                </c:pt>
                <c:pt idx="13">
                  <c:v>0.89329999999999998</c:v>
                </c:pt>
                <c:pt idx="14">
                  <c:v>0.85409999999999997</c:v>
                </c:pt>
                <c:pt idx="15">
                  <c:v>0.86599999999999999</c:v>
                </c:pt>
                <c:pt idx="16">
                  <c:v>0.86599999999999999</c:v>
                </c:pt>
                <c:pt idx="17">
                  <c:v>0.86870000000000003</c:v>
                </c:pt>
                <c:pt idx="18">
                  <c:v>0.87319999999999998</c:v>
                </c:pt>
                <c:pt idx="19">
                  <c:v>0.86609999999999998</c:v>
                </c:pt>
                <c:pt idx="20">
                  <c:v>0.86339999999999995</c:v>
                </c:pt>
                <c:pt idx="21">
                  <c:v>0.86729999999999996</c:v>
                </c:pt>
                <c:pt idx="22">
                  <c:v>0.85099999999999998</c:v>
                </c:pt>
                <c:pt idx="23">
                  <c:v>0.8347</c:v>
                </c:pt>
                <c:pt idx="24">
                  <c:v>0.85640000000000005</c:v>
                </c:pt>
                <c:pt idx="25">
                  <c:v>0.89243254709999997</c:v>
                </c:pt>
                <c:pt idx="26">
                  <c:v>0.85291308160000001</c:v>
                </c:pt>
                <c:pt idx="27">
                  <c:v>0.8456549927</c:v>
                </c:pt>
                <c:pt idx="28">
                  <c:v>0.86684471169999999</c:v>
                </c:pt>
                <c:pt idx="29">
                  <c:v>0.86261284770000002</c:v>
                </c:pt>
                <c:pt idx="30">
                  <c:v>0.87354609539999994</c:v>
                </c:pt>
                <c:pt idx="31">
                  <c:v>0.87510598240000004</c:v>
                </c:pt>
                <c:pt idx="32">
                  <c:v>0.86937139669999997</c:v>
                </c:pt>
                <c:pt idx="33">
                  <c:v>0.8632592161</c:v>
                </c:pt>
                <c:pt idx="34">
                  <c:v>0.86235900880000005</c:v>
                </c:pt>
                <c:pt idx="35">
                  <c:v>0.85278825160000005</c:v>
                </c:pt>
                <c:pt idx="36">
                  <c:v>0.84150160650000005</c:v>
                </c:pt>
              </c:numCache>
            </c:numRef>
          </c:val>
          <c:smooth val="0"/>
          <c:extLst>
            <c:ext xmlns:c16="http://schemas.microsoft.com/office/drawing/2014/chart" uri="{C3380CC4-5D6E-409C-BE32-E72D297353CC}">
              <c16:uniqueId val="{00000006-18E9-4691-9FA3-CBF73AF3D1FD}"/>
            </c:ext>
          </c:extLst>
        </c:ser>
        <c:ser>
          <c:idx val="3"/>
          <c:order val="3"/>
          <c:tx>
            <c:strRef>
              <c:f>'G11'!$F$4</c:f>
              <c:strCache>
                <c:ptCount val="1"/>
                <c:pt idx="0">
                  <c:v>U11 RBU</c:v>
                </c:pt>
              </c:strCache>
            </c:strRef>
          </c:tx>
          <c:cat>
            <c:strRef>
              <c:f>'G11'!$B$5:$B$41</c:f>
              <c:strCache>
                <c:ptCount val="37"/>
                <c:pt idx="0">
                  <c:v>dic-22 (1)</c:v>
                </c:pt>
                <c:pt idx="1">
                  <c:v>ene-23 (1)</c:v>
                </c:pt>
                <c:pt idx="2">
                  <c:v>feb-23 (1)</c:v>
                </c:pt>
                <c:pt idx="3">
                  <c:v>mar-23 (1)</c:v>
                </c:pt>
                <c:pt idx="4">
                  <c:v>abr-23 (1)</c:v>
                </c:pt>
                <c:pt idx="5">
                  <c:v>may-23 (1)</c:v>
                </c:pt>
                <c:pt idx="6">
                  <c:v>jun-23 (1)</c:v>
                </c:pt>
                <c:pt idx="7">
                  <c:v>jul-23 (1)</c:v>
                </c:pt>
                <c:pt idx="8">
                  <c:v>ago-23 (1)</c:v>
                </c:pt>
                <c:pt idx="9">
                  <c:v>sep-23 (1)</c:v>
                </c:pt>
                <c:pt idx="10">
                  <c:v>oct-23 (1)</c:v>
                </c:pt>
                <c:pt idx="11">
                  <c:v>nov-23 (1)</c:v>
                </c:pt>
                <c:pt idx="12">
                  <c:v>dic-23 (1)</c:v>
                </c:pt>
                <c:pt idx="13">
                  <c:v>ene-24 (1)</c:v>
                </c:pt>
                <c:pt idx="14">
                  <c:v>feb-24 (1)</c:v>
                </c:pt>
                <c:pt idx="15">
                  <c:v>mar-24 (1)</c:v>
                </c:pt>
                <c:pt idx="16">
                  <c:v>abr-24 (1)</c:v>
                </c:pt>
                <c:pt idx="17">
                  <c:v>may-24 (1)</c:v>
                </c:pt>
                <c:pt idx="18">
                  <c:v>jun-24 (1)</c:v>
                </c:pt>
                <c:pt idx="19">
                  <c:v>jul-24 (1)</c:v>
                </c:pt>
                <c:pt idx="20">
                  <c:v>ago-24 (1)</c:v>
                </c:pt>
                <c:pt idx="21">
                  <c:v>sep-24 (1)</c:v>
                </c:pt>
                <c:pt idx="22">
                  <c:v>oct-24 (1)</c:v>
                </c:pt>
                <c:pt idx="23">
                  <c:v>nov-24 (1)</c:v>
                </c:pt>
                <c:pt idx="24">
                  <c:v>dic-24 (1)</c:v>
                </c:pt>
                <c:pt idx="25">
                  <c:v>ene-25 (1)</c:v>
                </c:pt>
                <c:pt idx="26">
                  <c:v>feb-25 (1)</c:v>
                </c:pt>
                <c:pt idx="27">
                  <c:v>mar-25 (1)</c:v>
                </c:pt>
                <c:pt idx="28">
                  <c:v>abr-25 (1)</c:v>
                </c:pt>
                <c:pt idx="29">
                  <c:v>may-25 (1)</c:v>
                </c:pt>
                <c:pt idx="30">
                  <c:v>jun-25 (1)</c:v>
                </c:pt>
                <c:pt idx="31">
                  <c:v>jul-25 (1)</c:v>
                </c:pt>
                <c:pt idx="32">
                  <c:v>ago-25 (1)</c:v>
                </c:pt>
                <c:pt idx="33">
                  <c:v>sep-25 (1)</c:v>
                </c:pt>
                <c:pt idx="34">
                  <c:v>oct-25 (1)</c:v>
                </c:pt>
                <c:pt idx="35">
                  <c:v>nov-25 (1)</c:v>
                </c:pt>
                <c:pt idx="36">
                  <c:v>dic-25 (1)</c:v>
                </c:pt>
              </c:strCache>
            </c:strRef>
          </c:cat>
          <c:val>
            <c:numRef>
              <c:f>'G11'!$F$5:$F$41</c:f>
              <c:numCache>
                <c:formatCode>0.00%</c:formatCode>
                <c:ptCount val="37"/>
                <c:pt idx="0">
                  <c:v>0.889575</c:v>
                </c:pt>
                <c:pt idx="1">
                  <c:v>0.88558999999999999</c:v>
                </c:pt>
                <c:pt idx="2">
                  <c:v>0.86756900000000003</c:v>
                </c:pt>
                <c:pt idx="3">
                  <c:v>0.86944200000000005</c:v>
                </c:pt>
                <c:pt idx="4">
                  <c:v>0.88990000000000002</c:v>
                </c:pt>
                <c:pt idx="5">
                  <c:v>0.89535500000000001</c:v>
                </c:pt>
                <c:pt idx="6">
                  <c:v>0.90385800000000005</c:v>
                </c:pt>
                <c:pt idx="7">
                  <c:v>0.89975499999999997</c:v>
                </c:pt>
                <c:pt idx="8">
                  <c:v>0.87658499999999995</c:v>
                </c:pt>
                <c:pt idx="9">
                  <c:v>0.87705900000000003</c:v>
                </c:pt>
                <c:pt idx="10">
                  <c:v>0.88840300000000005</c:v>
                </c:pt>
                <c:pt idx="11">
                  <c:v>0.88003200000000004</c:v>
                </c:pt>
                <c:pt idx="12">
                  <c:v>0.87574200000000002</c:v>
                </c:pt>
                <c:pt idx="13">
                  <c:v>0.88580000000000003</c:v>
                </c:pt>
                <c:pt idx="14">
                  <c:v>0.88109999999999999</c:v>
                </c:pt>
                <c:pt idx="15">
                  <c:v>0.87429999999999997</c:v>
                </c:pt>
                <c:pt idx="16">
                  <c:v>0.86599999999999999</c:v>
                </c:pt>
                <c:pt idx="17">
                  <c:v>0.8518</c:v>
                </c:pt>
                <c:pt idx="18">
                  <c:v>0.87329999999999997</c:v>
                </c:pt>
                <c:pt idx="19">
                  <c:v>0.86480000000000001</c:v>
                </c:pt>
                <c:pt idx="20">
                  <c:v>0.87039999999999995</c:v>
                </c:pt>
                <c:pt idx="21">
                  <c:v>0.87209999999999999</c:v>
                </c:pt>
                <c:pt idx="22">
                  <c:v>0.84630000000000005</c:v>
                </c:pt>
                <c:pt idx="23">
                  <c:v>0.83150000000000002</c:v>
                </c:pt>
                <c:pt idx="24">
                  <c:v>0.83140000000000003</c:v>
                </c:pt>
                <c:pt idx="25">
                  <c:v>0.86617466089999995</c:v>
                </c:pt>
                <c:pt idx="26">
                  <c:v>0.87351296310000004</c:v>
                </c:pt>
                <c:pt idx="27">
                  <c:v>0.84661524909999997</c:v>
                </c:pt>
                <c:pt idx="28">
                  <c:v>0.86218232480000001</c:v>
                </c:pt>
                <c:pt idx="29">
                  <c:v>0.86699505129999999</c:v>
                </c:pt>
                <c:pt idx="30">
                  <c:v>0.87372702410000003</c:v>
                </c:pt>
                <c:pt idx="31">
                  <c:v>0.87311796149999998</c:v>
                </c:pt>
                <c:pt idx="32">
                  <c:v>0.86611724590000005</c:v>
                </c:pt>
                <c:pt idx="33">
                  <c:v>0.87199355469999995</c:v>
                </c:pt>
                <c:pt idx="34">
                  <c:v>0.85723851279999996</c:v>
                </c:pt>
                <c:pt idx="35">
                  <c:v>0.84727748879999998</c:v>
                </c:pt>
                <c:pt idx="36">
                  <c:v>0.8481403528</c:v>
                </c:pt>
              </c:numCache>
            </c:numRef>
          </c:val>
          <c:smooth val="0"/>
          <c:extLst>
            <c:ext xmlns:c16="http://schemas.microsoft.com/office/drawing/2014/chart" uri="{C3380CC4-5D6E-409C-BE32-E72D297353CC}">
              <c16:uniqueId val="{00000008-18E9-4691-9FA3-CBF73AF3D1FD}"/>
            </c:ext>
          </c:extLst>
        </c:ser>
        <c:ser>
          <c:idx val="4"/>
          <c:order val="4"/>
          <c:tx>
            <c:strRef>
              <c:f>'G11'!$G$4</c:f>
              <c:strCache>
                <c:ptCount val="1"/>
                <c:pt idx="0">
                  <c:v>U12 STU</c:v>
                </c:pt>
              </c:strCache>
            </c:strRef>
          </c:tx>
          <c:cat>
            <c:strRef>
              <c:f>'G11'!$B$5:$B$41</c:f>
              <c:strCache>
                <c:ptCount val="37"/>
                <c:pt idx="0">
                  <c:v>dic-22 (1)</c:v>
                </c:pt>
                <c:pt idx="1">
                  <c:v>ene-23 (1)</c:v>
                </c:pt>
                <c:pt idx="2">
                  <c:v>feb-23 (1)</c:v>
                </c:pt>
                <c:pt idx="3">
                  <c:v>mar-23 (1)</c:v>
                </c:pt>
                <c:pt idx="4">
                  <c:v>abr-23 (1)</c:v>
                </c:pt>
                <c:pt idx="5">
                  <c:v>may-23 (1)</c:v>
                </c:pt>
                <c:pt idx="6">
                  <c:v>jun-23 (1)</c:v>
                </c:pt>
                <c:pt idx="7">
                  <c:v>jul-23 (1)</c:v>
                </c:pt>
                <c:pt idx="8">
                  <c:v>ago-23 (1)</c:v>
                </c:pt>
                <c:pt idx="9">
                  <c:v>sep-23 (1)</c:v>
                </c:pt>
                <c:pt idx="10">
                  <c:v>oct-23 (1)</c:v>
                </c:pt>
                <c:pt idx="11">
                  <c:v>nov-23 (1)</c:v>
                </c:pt>
                <c:pt idx="12">
                  <c:v>dic-23 (1)</c:v>
                </c:pt>
                <c:pt idx="13">
                  <c:v>ene-24 (1)</c:v>
                </c:pt>
                <c:pt idx="14">
                  <c:v>feb-24 (1)</c:v>
                </c:pt>
                <c:pt idx="15">
                  <c:v>mar-24 (1)</c:v>
                </c:pt>
                <c:pt idx="16">
                  <c:v>abr-24 (1)</c:v>
                </c:pt>
                <c:pt idx="17">
                  <c:v>may-24 (1)</c:v>
                </c:pt>
                <c:pt idx="18">
                  <c:v>jun-24 (1)</c:v>
                </c:pt>
                <c:pt idx="19">
                  <c:v>jul-24 (1)</c:v>
                </c:pt>
                <c:pt idx="20">
                  <c:v>ago-24 (1)</c:v>
                </c:pt>
                <c:pt idx="21">
                  <c:v>sep-24 (1)</c:v>
                </c:pt>
                <c:pt idx="22">
                  <c:v>oct-24 (1)</c:v>
                </c:pt>
                <c:pt idx="23">
                  <c:v>nov-24 (1)</c:v>
                </c:pt>
                <c:pt idx="24">
                  <c:v>dic-24 (1)</c:v>
                </c:pt>
                <c:pt idx="25">
                  <c:v>ene-25 (1)</c:v>
                </c:pt>
                <c:pt idx="26">
                  <c:v>feb-25 (1)</c:v>
                </c:pt>
                <c:pt idx="27">
                  <c:v>mar-25 (1)</c:v>
                </c:pt>
                <c:pt idx="28">
                  <c:v>abr-25 (1)</c:v>
                </c:pt>
                <c:pt idx="29">
                  <c:v>may-25 (1)</c:v>
                </c:pt>
                <c:pt idx="30">
                  <c:v>jun-25 (1)</c:v>
                </c:pt>
                <c:pt idx="31">
                  <c:v>jul-25 (1)</c:v>
                </c:pt>
                <c:pt idx="32">
                  <c:v>ago-25 (1)</c:v>
                </c:pt>
                <c:pt idx="33">
                  <c:v>sep-25 (1)</c:v>
                </c:pt>
                <c:pt idx="34">
                  <c:v>oct-25 (1)</c:v>
                </c:pt>
                <c:pt idx="35">
                  <c:v>nov-25 (1)</c:v>
                </c:pt>
                <c:pt idx="36">
                  <c:v>dic-25 (1)</c:v>
                </c:pt>
              </c:strCache>
            </c:strRef>
          </c:cat>
          <c:val>
            <c:numRef>
              <c:f>'G11'!$G$5:$G$41</c:f>
              <c:numCache>
                <c:formatCode>0.00%</c:formatCode>
                <c:ptCount val="37"/>
                <c:pt idx="2">
                  <c:v>0.80164299999999999</c:v>
                </c:pt>
                <c:pt idx="3">
                  <c:v>0.83044099999999998</c:v>
                </c:pt>
                <c:pt idx="4">
                  <c:v>0.871923</c:v>
                </c:pt>
                <c:pt idx="5">
                  <c:v>0.792269</c:v>
                </c:pt>
                <c:pt idx="6">
                  <c:v>0.85289199999999998</c:v>
                </c:pt>
                <c:pt idx="7">
                  <c:v>0.89197000000000004</c:v>
                </c:pt>
                <c:pt idx="8">
                  <c:v>0.88590599999999997</c:v>
                </c:pt>
                <c:pt idx="9">
                  <c:v>0.86807299999999998</c:v>
                </c:pt>
                <c:pt idx="10">
                  <c:v>0.88036599999999998</c:v>
                </c:pt>
                <c:pt idx="11">
                  <c:v>0.88353999999999999</c:v>
                </c:pt>
                <c:pt idx="12">
                  <c:v>0.88831400000000005</c:v>
                </c:pt>
                <c:pt idx="13">
                  <c:v>0.88519999999999999</c:v>
                </c:pt>
                <c:pt idx="14">
                  <c:v>0.879</c:v>
                </c:pt>
                <c:pt idx="15">
                  <c:v>0.85860000000000003</c:v>
                </c:pt>
                <c:pt idx="16">
                  <c:v>0.84650000000000003</c:v>
                </c:pt>
                <c:pt idx="17">
                  <c:v>0.84730000000000005</c:v>
                </c:pt>
                <c:pt idx="18">
                  <c:v>0.85499999999999998</c:v>
                </c:pt>
                <c:pt idx="19">
                  <c:v>0.84970000000000001</c:v>
                </c:pt>
                <c:pt idx="20">
                  <c:v>0.85599999999999998</c:v>
                </c:pt>
                <c:pt idx="21">
                  <c:v>0.8599</c:v>
                </c:pt>
                <c:pt idx="22">
                  <c:v>0.84399999999999997</c:v>
                </c:pt>
                <c:pt idx="23">
                  <c:v>0.83540000000000003</c:v>
                </c:pt>
                <c:pt idx="24">
                  <c:v>0.84209999999999996</c:v>
                </c:pt>
                <c:pt idx="25">
                  <c:v>0.88644742789999997</c:v>
                </c:pt>
                <c:pt idx="26">
                  <c:v>0.87478492679999997</c:v>
                </c:pt>
                <c:pt idx="27">
                  <c:v>0.82081815729999996</c:v>
                </c:pt>
                <c:pt idx="28">
                  <c:v>0.83341893</c:v>
                </c:pt>
                <c:pt idx="29">
                  <c:v>0.82936923770000004</c:v>
                </c:pt>
                <c:pt idx="30">
                  <c:v>0.8535023692</c:v>
                </c:pt>
                <c:pt idx="31">
                  <c:v>0.86191342230000001</c:v>
                </c:pt>
                <c:pt idx="32">
                  <c:v>0.85690999729999995</c:v>
                </c:pt>
                <c:pt idx="33">
                  <c:v>0.85937454150000003</c:v>
                </c:pt>
                <c:pt idx="34">
                  <c:v>0.84513969310000003</c:v>
                </c:pt>
                <c:pt idx="35">
                  <c:v>0.83838782830000003</c:v>
                </c:pt>
                <c:pt idx="36">
                  <c:v>0.84147346320000005</c:v>
                </c:pt>
              </c:numCache>
            </c:numRef>
          </c:val>
          <c:smooth val="0"/>
          <c:extLst>
            <c:ext xmlns:c16="http://schemas.microsoft.com/office/drawing/2014/chart" uri="{C3380CC4-5D6E-409C-BE32-E72D297353CC}">
              <c16:uniqueId val="{0000000A-18E9-4691-9FA3-CBF73AF3D1FD}"/>
            </c:ext>
          </c:extLst>
        </c:ser>
        <c:ser>
          <c:idx val="5"/>
          <c:order val="5"/>
          <c:tx>
            <c:strRef>
              <c:f>'G11'!$H$4</c:f>
              <c:strCache>
                <c:ptCount val="1"/>
                <c:pt idx="0">
                  <c:v>U13 RBU</c:v>
                </c:pt>
              </c:strCache>
            </c:strRef>
          </c:tx>
          <c:cat>
            <c:strRef>
              <c:f>'G11'!$B$5:$B$41</c:f>
              <c:strCache>
                <c:ptCount val="37"/>
                <c:pt idx="0">
                  <c:v>dic-22 (1)</c:v>
                </c:pt>
                <c:pt idx="1">
                  <c:v>ene-23 (1)</c:v>
                </c:pt>
                <c:pt idx="2">
                  <c:v>feb-23 (1)</c:v>
                </c:pt>
                <c:pt idx="3">
                  <c:v>mar-23 (1)</c:v>
                </c:pt>
                <c:pt idx="4">
                  <c:v>abr-23 (1)</c:v>
                </c:pt>
                <c:pt idx="5">
                  <c:v>may-23 (1)</c:v>
                </c:pt>
                <c:pt idx="6">
                  <c:v>jun-23 (1)</c:v>
                </c:pt>
                <c:pt idx="7">
                  <c:v>jul-23 (1)</c:v>
                </c:pt>
                <c:pt idx="8">
                  <c:v>ago-23 (1)</c:v>
                </c:pt>
                <c:pt idx="9">
                  <c:v>sep-23 (1)</c:v>
                </c:pt>
                <c:pt idx="10">
                  <c:v>oct-23 (1)</c:v>
                </c:pt>
                <c:pt idx="11">
                  <c:v>nov-23 (1)</c:v>
                </c:pt>
                <c:pt idx="12">
                  <c:v>dic-23 (1)</c:v>
                </c:pt>
                <c:pt idx="13">
                  <c:v>ene-24 (1)</c:v>
                </c:pt>
                <c:pt idx="14">
                  <c:v>feb-24 (1)</c:v>
                </c:pt>
                <c:pt idx="15">
                  <c:v>mar-24 (1)</c:v>
                </c:pt>
                <c:pt idx="16">
                  <c:v>abr-24 (1)</c:v>
                </c:pt>
                <c:pt idx="17">
                  <c:v>may-24 (1)</c:v>
                </c:pt>
                <c:pt idx="18">
                  <c:v>jun-24 (1)</c:v>
                </c:pt>
                <c:pt idx="19">
                  <c:v>jul-24 (1)</c:v>
                </c:pt>
                <c:pt idx="20">
                  <c:v>ago-24 (1)</c:v>
                </c:pt>
                <c:pt idx="21">
                  <c:v>sep-24 (1)</c:v>
                </c:pt>
                <c:pt idx="22">
                  <c:v>oct-24 (1)</c:v>
                </c:pt>
                <c:pt idx="23">
                  <c:v>nov-24 (1)</c:v>
                </c:pt>
                <c:pt idx="24">
                  <c:v>dic-24 (1)</c:v>
                </c:pt>
                <c:pt idx="25">
                  <c:v>ene-25 (1)</c:v>
                </c:pt>
                <c:pt idx="26">
                  <c:v>feb-25 (1)</c:v>
                </c:pt>
                <c:pt idx="27">
                  <c:v>mar-25 (1)</c:v>
                </c:pt>
                <c:pt idx="28">
                  <c:v>abr-25 (1)</c:v>
                </c:pt>
                <c:pt idx="29">
                  <c:v>may-25 (1)</c:v>
                </c:pt>
                <c:pt idx="30">
                  <c:v>jun-25 (1)</c:v>
                </c:pt>
                <c:pt idx="31">
                  <c:v>jul-25 (1)</c:v>
                </c:pt>
                <c:pt idx="32">
                  <c:v>ago-25 (1)</c:v>
                </c:pt>
                <c:pt idx="33">
                  <c:v>sep-25 (1)</c:v>
                </c:pt>
                <c:pt idx="34">
                  <c:v>oct-25 (1)</c:v>
                </c:pt>
                <c:pt idx="35">
                  <c:v>nov-25 (1)</c:v>
                </c:pt>
                <c:pt idx="36">
                  <c:v>dic-25 (1)</c:v>
                </c:pt>
              </c:strCache>
            </c:strRef>
          </c:cat>
          <c:val>
            <c:numRef>
              <c:f>'G11'!$H$5:$H$41</c:f>
              <c:numCache>
                <c:formatCode>0.00%</c:formatCode>
                <c:ptCount val="37"/>
                <c:pt idx="1">
                  <c:v>0.87787300000000001</c:v>
                </c:pt>
                <c:pt idx="2">
                  <c:v>0.89185199999999998</c:v>
                </c:pt>
                <c:pt idx="3">
                  <c:v>0.90079600000000004</c:v>
                </c:pt>
                <c:pt idx="4">
                  <c:v>0.90889699999999995</c:v>
                </c:pt>
                <c:pt idx="5">
                  <c:v>0.91929000000000005</c:v>
                </c:pt>
                <c:pt idx="6">
                  <c:v>0.91690499999999997</c:v>
                </c:pt>
                <c:pt idx="7">
                  <c:v>0.91759999999999997</c:v>
                </c:pt>
                <c:pt idx="8">
                  <c:v>0.91330500000000003</c:v>
                </c:pt>
                <c:pt idx="9">
                  <c:v>0.89684200000000003</c:v>
                </c:pt>
                <c:pt idx="10">
                  <c:v>0.90502700000000003</c:v>
                </c:pt>
                <c:pt idx="11">
                  <c:v>0.90718600000000005</c:v>
                </c:pt>
                <c:pt idx="12">
                  <c:v>0.89773999999999998</c:v>
                </c:pt>
                <c:pt idx="13">
                  <c:v>0.91739999999999999</c:v>
                </c:pt>
                <c:pt idx="14">
                  <c:v>0.91190000000000004</c:v>
                </c:pt>
                <c:pt idx="15">
                  <c:v>0.91400000000000003</c:v>
                </c:pt>
                <c:pt idx="16">
                  <c:v>0.90280000000000005</c:v>
                </c:pt>
                <c:pt idx="17">
                  <c:v>0.89500000000000002</c:v>
                </c:pt>
                <c:pt idx="18">
                  <c:v>0.90159999999999996</c:v>
                </c:pt>
                <c:pt idx="19">
                  <c:v>0.89580000000000004</c:v>
                </c:pt>
                <c:pt idx="20">
                  <c:v>0.8992</c:v>
                </c:pt>
                <c:pt idx="21">
                  <c:v>0.90129999999999999</c:v>
                </c:pt>
                <c:pt idx="22">
                  <c:v>0.90049999999999997</c:v>
                </c:pt>
                <c:pt idx="23">
                  <c:v>0.87890000000000001</c:v>
                </c:pt>
                <c:pt idx="24">
                  <c:v>0.89090000000000003</c:v>
                </c:pt>
                <c:pt idx="25">
                  <c:v>0.90046178030000001</c:v>
                </c:pt>
                <c:pt idx="26">
                  <c:v>0.86918209710000005</c:v>
                </c:pt>
                <c:pt idx="27">
                  <c:v>0.8669805853</c:v>
                </c:pt>
                <c:pt idx="28">
                  <c:v>0.88087155650000004</c:v>
                </c:pt>
                <c:pt idx="29">
                  <c:v>0.87215380580000001</c:v>
                </c:pt>
                <c:pt idx="30">
                  <c:v>0.88074682540000004</c:v>
                </c:pt>
                <c:pt idx="31">
                  <c:v>0.87721328070000004</c:v>
                </c:pt>
                <c:pt idx="32">
                  <c:v>0.86529408490000004</c:v>
                </c:pt>
                <c:pt idx="33">
                  <c:v>0.87901735680000004</c:v>
                </c:pt>
                <c:pt idx="34">
                  <c:v>0.8832429463</c:v>
                </c:pt>
                <c:pt idx="35">
                  <c:v>0.85759562649999999</c:v>
                </c:pt>
                <c:pt idx="36">
                  <c:v>0.84496255649999996</c:v>
                </c:pt>
              </c:numCache>
            </c:numRef>
          </c:val>
          <c:smooth val="0"/>
          <c:extLst>
            <c:ext xmlns:c16="http://schemas.microsoft.com/office/drawing/2014/chart" uri="{C3380CC4-5D6E-409C-BE32-E72D297353CC}">
              <c16:uniqueId val="{0000000C-18E9-4691-9FA3-CBF73AF3D1FD}"/>
            </c:ext>
          </c:extLst>
        </c:ser>
        <c:ser>
          <c:idx val="6"/>
          <c:order val="6"/>
          <c:tx>
            <c:strRef>
              <c:f>'G11'!$I$4</c:f>
              <c:strCache>
                <c:ptCount val="1"/>
                <c:pt idx="0">
                  <c:v>U14 Voy Santiago</c:v>
                </c:pt>
              </c:strCache>
            </c:strRef>
          </c:tx>
          <c:cat>
            <c:strRef>
              <c:f>'G11'!$B$5:$B$41</c:f>
              <c:strCache>
                <c:ptCount val="37"/>
                <c:pt idx="0">
                  <c:v>dic-22 (1)</c:v>
                </c:pt>
                <c:pt idx="1">
                  <c:v>ene-23 (1)</c:v>
                </c:pt>
                <c:pt idx="2">
                  <c:v>feb-23 (1)</c:v>
                </c:pt>
                <c:pt idx="3">
                  <c:v>mar-23 (1)</c:v>
                </c:pt>
                <c:pt idx="4">
                  <c:v>abr-23 (1)</c:v>
                </c:pt>
                <c:pt idx="5">
                  <c:v>may-23 (1)</c:v>
                </c:pt>
                <c:pt idx="6">
                  <c:v>jun-23 (1)</c:v>
                </c:pt>
                <c:pt idx="7">
                  <c:v>jul-23 (1)</c:v>
                </c:pt>
                <c:pt idx="8">
                  <c:v>ago-23 (1)</c:v>
                </c:pt>
                <c:pt idx="9">
                  <c:v>sep-23 (1)</c:v>
                </c:pt>
                <c:pt idx="10">
                  <c:v>oct-23 (1)</c:v>
                </c:pt>
                <c:pt idx="11">
                  <c:v>nov-23 (1)</c:v>
                </c:pt>
                <c:pt idx="12">
                  <c:v>dic-23 (1)</c:v>
                </c:pt>
                <c:pt idx="13">
                  <c:v>ene-24 (1)</c:v>
                </c:pt>
                <c:pt idx="14">
                  <c:v>feb-24 (1)</c:v>
                </c:pt>
                <c:pt idx="15">
                  <c:v>mar-24 (1)</c:v>
                </c:pt>
                <c:pt idx="16">
                  <c:v>abr-24 (1)</c:v>
                </c:pt>
                <c:pt idx="17">
                  <c:v>may-24 (1)</c:v>
                </c:pt>
                <c:pt idx="18">
                  <c:v>jun-24 (1)</c:v>
                </c:pt>
                <c:pt idx="19">
                  <c:v>jul-24 (1)</c:v>
                </c:pt>
                <c:pt idx="20">
                  <c:v>ago-24 (1)</c:v>
                </c:pt>
                <c:pt idx="21">
                  <c:v>sep-24 (1)</c:v>
                </c:pt>
                <c:pt idx="22">
                  <c:v>oct-24 (1)</c:v>
                </c:pt>
                <c:pt idx="23">
                  <c:v>nov-24 (1)</c:v>
                </c:pt>
                <c:pt idx="24">
                  <c:v>dic-24 (1)</c:v>
                </c:pt>
                <c:pt idx="25">
                  <c:v>ene-25 (1)</c:v>
                </c:pt>
                <c:pt idx="26">
                  <c:v>feb-25 (1)</c:v>
                </c:pt>
                <c:pt idx="27">
                  <c:v>mar-25 (1)</c:v>
                </c:pt>
                <c:pt idx="28">
                  <c:v>abr-25 (1)</c:v>
                </c:pt>
                <c:pt idx="29">
                  <c:v>may-25 (1)</c:v>
                </c:pt>
                <c:pt idx="30">
                  <c:v>jun-25 (1)</c:v>
                </c:pt>
                <c:pt idx="31">
                  <c:v>jul-25 (1)</c:v>
                </c:pt>
                <c:pt idx="32">
                  <c:v>ago-25 (1)</c:v>
                </c:pt>
                <c:pt idx="33">
                  <c:v>sep-25 (1)</c:v>
                </c:pt>
                <c:pt idx="34">
                  <c:v>oct-25 (1)</c:v>
                </c:pt>
                <c:pt idx="35">
                  <c:v>nov-25 (1)</c:v>
                </c:pt>
                <c:pt idx="36">
                  <c:v>dic-25 (1)</c:v>
                </c:pt>
              </c:strCache>
            </c:strRef>
          </c:cat>
          <c:val>
            <c:numRef>
              <c:f>'G11'!$I$5:$I$41</c:f>
              <c:numCache>
                <c:formatCode>0.00%</c:formatCode>
                <c:ptCount val="37"/>
                <c:pt idx="29">
                  <c:v>0.5489741199</c:v>
                </c:pt>
                <c:pt idx="30">
                  <c:v>0.62760663029999997</c:v>
                </c:pt>
                <c:pt idx="31">
                  <c:v>0.68430096549999997</c:v>
                </c:pt>
                <c:pt idx="32">
                  <c:v>0.76872272149999998</c:v>
                </c:pt>
                <c:pt idx="33">
                  <c:v>0.81934185530000003</c:v>
                </c:pt>
                <c:pt idx="34">
                  <c:v>0.8363071581</c:v>
                </c:pt>
                <c:pt idx="35">
                  <c:v>0.80565869670000001</c:v>
                </c:pt>
                <c:pt idx="36">
                  <c:v>0.79211909219999999</c:v>
                </c:pt>
              </c:numCache>
            </c:numRef>
          </c:val>
          <c:smooth val="0"/>
          <c:extLst>
            <c:ext xmlns:c16="http://schemas.microsoft.com/office/drawing/2014/chart" uri="{C3380CC4-5D6E-409C-BE32-E72D297353CC}">
              <c16:uniqueId val="{00000000-5F3C-465B-94BD-FC485AA1A62C}"/>
            </c:ext>
          </c:extLst>
        </c:ser>
        <c:ser>
          <c:idx val="7"/>
          <c:order val="7"/>
          <c:tx>
            <c:strRef>
              <c:f>'G11'!$J$4</c:f>
              <c:strCache>
                <c:ptCount val="1"/>
                <c:pt idx="0">
                  <c:v>U15 Voy Santiago</c:v>
                </c:pt>
              </c:strCache>
            </c:strRef>
          </c:tx>
          <c:cat>
            <c:strRef>
              <c:f>'G11'!$B$5:$B$41</c:f>
              <c:strCache>
                <c:ptCount val="37"/>
                <c:pt idx="0">
                  <c:v>dic-22 (1)</c:v>
                </c:pt>
                <c:pt idx="1">
                  <c:v>ene-23 (1)</c:v>
                </c:pt>
                <c:pt idx="2">
                  <c:v>feb-23 (1)</c:v>
                </c:pt>
                <c:pt idx="3">
                  <c:v>mar-23 (1)</c:v>
                </c:pt>
                <c:pt idx="4">
                  <c:v>abr-23 (1)</c:v>
                </c:pt>
                <c:pt idx="5">
                  <c:v>may-23 (1)</c:v>
                </c:pt>
                <c:pt idx="6">
                  <c:v>jun-23 (1)</c:v>
                </c:pt>
                <c:pt idx="7">
                  <c:v>jul-23 (1)</c:v>
                </c:pt>
                <c:pt idx="8">
                  <c:v>ago-23 (1)</c:v>
                </c:pt>
                <c:pt idx="9">
                  <c:v>sep-23 (1)</c:v>
                </c:pt>
                <c:pt idx="10">
                  <c:v>oct-23 (1)</c:v>
                </c:pt>
                <c:pt idx="11">
                  <c:v>nov-23 (1)</c:v>
                </c:pt>
                <c:pt idx="12">
                  <c:v>dic-23 (1)</c:v>
                </c:pt>
                <c:pt idx="13">
                  <c:v>ene-24 (1)</c:v>
                </c:pt>
                <c:pt idx="14">
                  <c:v>feb-24 (1)</c:v>
                </c:pt>
                <c:pt idx="15">
                  <c:v>mar-24 (1)</c:v>
                </c:pt>
                <c:pt idx="16">
                  <c:v>abr-24 (1)</c:v>
                </c:pt>
                <c:pt idx="17">
                  <c:v>may-24 (1)</c:v>
                </c:pt>
                <c:pt idx="18">
                  <c:v>jun-24 (1)</c:v>
                </c:pt>
                <c:pt idx="19">
                  <c:v>jul-24 (1)</c:v>
                </c:pt>
                <c:pt idx="20">
                  <c:v>ago-24 (1)</c:v>
                </c:pt>
                <c:pt idx="21">
                  <c:v>sep-24 (1)</c:v>
                </c:pt>
                <c:pt idx="22">
                  <c:v>oct-24 (1)</c:v>
                </c:pt>
                <c:pt idx="23">
                  <c:v>nov-24 (1)</c:v>
                </c:pt>
                <c:pt idx="24">
                  <c:v>dic-24 (1)</c:v>
                </c:pt>
                <c:pt idx="25">
                  <c:v>ene-25 (1)</c:v>
                </c:pt>
                <c:pt idx="26">
                  <c:v>feb-25 (1)</c:v>
                </c:pt>
                <c:pt idx="27">
                  <c:v>mar-25 (1)</c:v>
                </c:pt>
                <c:pt idx="28">
                  <c:v>abr-25 (1)</c:v>
                </c:pt>
                <c:pt idx="29">
                  <c:v>may-25 (1)</c:v>
                </c:pt>
                <c:pt idx="30">
                  <c:v>jun-25 (1)</c:v>
                </c:pt>
                <c:pt idx="31">
                  <c:v>jul-25 (1)</c:v>
                </c:pt>
                <c:pt idx="32">
                  <c:v>ago-25 (1)</c:v>
                </c:pt>
                <c:pt idx="33">
                  <c:v>sep-25 (1)</c:v>
                </c:pt>
                <c:pt idx="34">
                  <c:v>oct-25 (1)</c:v>
                </c:pt>
                <c:pt idx="35">
                  <c:v>nov-25 (1)</c:v>
                </c:pt>
                <c:pt idx="36">
                  <c:v>dic-25 (1)</c:v>
                </c:pt>
              </c:strCache>
            </c:strRef>
          </c:cat>
          <c:val>
            <c:numRef>
              <c:f>'G11'!$J$5:$J$41</c:f>
              <c:numCache>
                <c:formatCode>0.00%</c:formatCode>
                <c:ptCount val="37"/>
                <c:pt idx="32">
                  <c:v>0.30517444849999997</c:v>
                </c:pt>
                <c:pt idx="33">
                  <c:v>0.70717141179999998</c:v>
                </c:pt>
                <c:pt idx="34">
                  <c:v>0.81376783109999995</c:v>
                </c:pt>
                <c:pt idx="35">
                  <c:v>0.82886995529999996</c:v>
                </c:pt>
                <c:pt idx="36">
                  <c:v>0.85524888970000001</c:v>
                </c:pt>
              </c:numCache>
            </c:numRef>
          </c:val>
          <c:smooth val="0"/>
          <c:extLst>
            <c:ext xmlns:c16="http://schemas.microsoft.com/office/drawing/2014/chart" uri="{C3380CC4-5D6E-409C-BE32-E72D297353CC}">
              <c16:uniqueId val="{00000001-5F3C-465B-94BD-FC485AA1A62C}"/>
            </c:ext>
          </c:extLst>
        </c:ser>
        <c:ser>
          <c:idx val="8"/>
          <c:order val="8"/>
          <c:tx>
            <c:strRef>
              <c:f>'G11'!$K$4</c:f>
              <c:strCache>
                <c:ptCount val="1"/>
                <c:pt idx="0">
                  <c:v>U16 Gran América</c:v>
                </c:pt>
              </c:strCache>
            </c:strRef>
          </c:tx>
          <c:cat>
            <c:strRef>
              <c:f>'G11'!$B$5:$B$41</c:f>
              <c:strCache>
                <c:ptCount val="37"/>
                <c:pt idx="0">
                  <c:v>dic-22 (1)</c:v>
                </c:pt>
                <c:pt idx="1">
                  <c:v>ene-23 (1)</c:v>
                </c:pt>
                <c:pt idx="2">
                  <c:v>feb-23 (1)</c:v>
                </c:pt>
                <c:pt idx="3">
                  <c:v>mar-23 (1)</c:v>
                </c:pt>
                <c:pt idx="4">
                  <c:v>abr-23 (1)</c:v>
                </c:pt>
                <c:pt idx="5">
                  <c:v>may-23 (1)</c:v>
                </c:pt>
                <c:pt idx="6">
                  <c:v>jun-23 (1)</c:v>
                </c:pt>
                <c:pt idx="7">
                  <c:v>jul-23 (1)</c:v>
                </c:pt>
                <c:pt idx="8">
                  <c:v>ago-23 (1)</c:v>
                </c:pt>
                <c:pt idx="9">
                  <c:v>sep-23 (1)</c:v>
                </c:pt>
                <c:pt idx="10">
                  <c:v>oct-23 (1)</c:v>
                </c:pt>
                <c:pt idx="11">
                  <c:v>nov-23 (1)</c:v>
                </c:pt>
                <c:pt idx="12">
                  <c:v>dic-23 (1)</c:v>
                </c:pt>
                <c:pt idx="13">
                  <c:v>ene-24 (1)</c:v>
                </c:pt>
                <c:pt idx="14">
                  <c:v>feb-24 (1)</c:v>
                </c:pt>
                <c:pt idx="15">
                  <c:v>mar-24 (1)</c:v>
                </c:pt>
                <c:pt idx="16">
                  <c:v>abr-24 (1)</c:v>
                </c:pt>
                <c:pt idx="17">
                  <c:v>may-24 (1)</c:v>
                </c:pt>
                <c:pt idx="18">
                  <c:v>jun-24 (1)</c:v>
                </c:pt>
                <c:pt idx="19">
                  <c:v>jul-24 (1)</c:v>
                </c:pt>
                <c:pt idx="20">
                  <c:v>ago-24 (1)</c:v>
                </c:pt>
                <c:pt idx="21">
                  <c:v>sep-24 (1)</c:v>
                </c:pt>
                <c:pt idx="22">
                  <c:v>oct-24 (1)</c:v>
                </c:pt>
                <c:pt idx="23">
                  <c:v>nov-24 (1)</c:v>
                </c:pt>
                <c:pt idx="24">
                  <c:v>dic-24 (1)</c:v>
                </c:pt>
                <c:pt idx="25">
                  <c:v>ene-25 (1)</c:v>
                </c:pt>
                <c:pt idx="26">
                  <c:v>feb-25 (1)</c:v>
                </c:pt>
                <c:pt idx="27">
                  <c:v>mar-25 (1)</c:v>
                </c:pt>
                <c:pt idx="28">
                  <c:v>abr-25 (1)</c:v>
                </c:pt>
                <c:pt idx="29">
                  <c:v>may-25 (1)</c:v>
                </c:pt>
                <c:pt idx="30">
                  <c:v>jun-25 (1)</c:v>
                </c:pt>
                <c:pt idx="31">
                  <c:v>jul-25 (1)</c:v>
                </c:pt>
                <c:pt idx="32">
                  <c:v>ago-25 (1)</c:v>
                </c:pt>
                <c:pt idx="33">
                  <c:v>sep-25 (1)</c:v>
                </c:pt>
                <c:pt idx="34">
                  <c:v>oct-25 (1)</c:v>
                </c:pt>
                <c:pt idx="35">
                  <c:v>nov-25 (1)</c:v>
                </c:pt>
                <c:pt idx="36">
                  <c:v>dic-25 (1)</c:v>
                </c:pt>
              </c:strCache>
            </c:strRef>
          </c:cat>
          <c:val>
            <c:numRef>
              <c:f>'G11'!$K$5:$K$41</c:f>
              <c:numCache>
                <c:formatCode>0.00%</c:formatCode>
                <c:ptCount val="37"/>
                <c:pt idx="32">
                  <c:v>0.86405953329999996</c:v>
                </c:pt>
                <c:pt idx="33">
                  <c:v>0.859404006</c:v>
                </c:pt>
                <c:pt idx="34">
                  <c:v>0.84352496909999997</c:v>
                </c:pt>
                <c:pt idx="35">
                  <c:v>0.84037310939999998</c:v>
                </c:pt>
                <c:pt idx="36">
                  <c:v>0.82033090450000001</c:v>
                </c:pt>
              </c:numCache>
            </c:numRef>
          </c:val>
          <c:smooth val="0"/>
          <c:extLst>
            <c:ext xmlns:c16="http://schemas.microsoft.com/office/drawing/2014/chart" uri="{C3380CC4-5D6E-409C-BE32-E72D297353CC}">
              <c16:uniqueId val="{00000002-5F3C-465B-94BD-FC485AA1A62C}"/>
            </c:ext>
          </c:extLst>
        </c:ser>
        <c:ser>
          <c:idx val="9"/>
          <c:order val="9"/>
          <c:tx>
            <c:strRef>
              <c:f>'G11'!$L$4</c:f>
              <c:strCache>
                <c:ptCount val="1"/>
                <c:pt idx="0">
                  <c:v>U18 Conecta</c:v>
                </c:pt>
              </c:strCache>
            </c:strRef>
          </c:tx>
          <c:cat>
            <c:strRef>
              <c:f>'G11'!$B$5:$B$41</c:f>
              <c:strCache>
                <c:ptCount val="37"/>
                <c:pt idx="0">
                  <c:v>dic-22 (1)</c:v>
                </c:pt>
                <c:pt idx="1">
                  <c:v>ene-23 (1)</c:v>
                </c:pt>
                <c:pt idx="2">
                  <c:v>feb-23 (1)</c:v>
                </c:pt>
                <c:pt idx="3">
                  <c:v>mar-23 (1)</c:v>
                </c:pt>
                <c:pt idx="4">
                  <c:v>abr-23 (1)</c:v>
                </c:pt>
                <c:pt idx="5">
                  <c:v>may-23 (1)</c:v>
                </c:pt>
                <c:pt idx="6">
                  <c:v>jun-23 (1)</c:v>
                </c:pt>
                <c:pt idx="7">
                  <c:v>jul-23 (1)</c:v>
                </c:pt>
                <c:pt idx="8">
                  <c:v>ago-23 (1)</c:v>
                </c:pt>
                <c:pt idx="9">
                  <c:v>sep-23 (1)</c:v>
                </c:pt>
                <c:pt idx="10">
                  <c:v>oct-23 (1)</c:v>
                </c:pt>
                <c:pt idx="11">
                  <c:v>nov-23 (1)</c:v>
                </c:pt>
                <c:pt idx="12">
                  <c:v>dic-23 (1)</c:v>
                </c:pt>
                <c:pt idx="13">
                  <c:v>ene-24 (1)</c:v>
                </c:pt>
                <c:pt idx="14">
                  <c:v>feb-24 (1)</c:v>
                </c:pt>
                <c:pt idx="15">
                  <c:v>mar-24 (1)</c:v>
                </c:pt>
                <c:pt idx="16">
                  <c:v>abr-24 (1)</c:v>
                </c:pt>
                <c:pt idx="17">
                  <c:v>may-24 (1)</c:v>
                </c:pt>
                <c:pt idx="18">
                  <c:v>jun-24 (1)</c:v>
                </c:pt>
                <c:pt idx="19">
                  <c:v>jul-24 (1)</c:v>
                </c:pt>
                <c:pt idx="20">
                  <c:v>ago-24 (1)</c:v>
                </c:pt>
                <c:pt idx="21">
                  <c:v>sep-24 (1)</c:v>
                </c:pt>
                <c:pt idx="22">
                  <c:v>oct-24 (1)</c:v>
                </c:pt>
                <c:pt idx="23">
                  <c:v>nov-24 (1)</c:v>
                </c:pt>
                <c:pt idx="24">
                  <c:v>dic-24 (1)</c:v>
                </c:pt>
                <c:pt idx="25">
                  <c:v>ene-25 (1)</c:v>
                </c:pt>
                <c:pt idx="26">
                  <c:v>feb-25 (1)</c:v>
                </c:pt>
                <c:pt idx="27">
                  <c:v>mar-25 (1)</c:v>
                </c:pt>
                <c:pt idx="28">
                  <c:v>abr-25 (1)</c:v>
                </c:pt>
                <c:pt idx="29">
                  <c:v>may-25 (1)</c:v>
                </c:pt>
                <c:pt idx="30">
                  <c:v>jun-25 (1)</c:v>
                </c:pt>
                <c:pt idx="31">
                  <c:v>jul-25 (1)</c:v>
                </c:pt>
                <c:pt idx="32">
                  <c:v>ago-25 (1)</c:v>
                </c:pt>
                <c:pt idx="33">
                  <c:v>sep-25 (1)</c:v>
                </c:pt>
                <c:pt idx="34">
                  <c:v>oct-25 (1)</c:v>
                </c:pt>
                <c:pt idx="35">
                  <c:v>nov-25 (1)</c:v>
                </c:pt>
                <c:pt idx="36">
                  <c:v>dic-25 (1)</c:v>
                </c:pt>
              </c:strCache>
            </c:strRef>
          </c:cat>
          <c:val>
            <c:numRef>
              <c:f>'G11'!$L$5:$L$41</c:f>
              <c:numCache>
                <c:formatCode>0.00%</c:formatCode>
                <c:ptCount val="37"/>
                <c:pt idx="34">
                  <c:v>0.58008521059999996</c:v>
                </c:pt>
                <c:pt idx="35">
                  <c:v>0.76515187500000004</c:v>
                </c:pt>
                <c:pt idx="36">
                  <c:v>0.8055194658</c:v>
                </c:pt>
              </c:numCache>
            </c:numRef>
          </c:val>
          <c:smooth val="0"/>
          <c:extLst>
            <c:ext xmlns:c16="http://schemas.microsoft.com/office/drawing/2014/chart" uri="{C3380CC4-5D6E-409C-BE32-E72D297353CC}">
              <c16:uniqueId val="{00000003-5F3C-465B-94BD-FC485AA1A62C}"/>
            </c:ext>
          </c:extLst>
        </c:ser>
        <c:ser>
          <c:idx val="10"/>
          <c:order val="10"/>
          <c:tx>
            <c:strRef>
              <c:f>'G11'!$M$4</c:f>
              <c:strCache>
                <c:ptCount val="1"/>
                <c:pt idx="0">
                  <c:v>U19 Conecta</c:v>
                </c:pt>
              </c:strCache>
            </c:strRef>
          </c:tx>
          <c:cat>
            <c:strRef>
              <c:f>'G11'!$B$5:$B$41</c:f>
              <c:strCache>
                <c:ptCount val="37"/>
                <c:pt idx="0">
                  <c:v>dic-22 (1)</c:v>
                </c:pt>
                <c:pt idx="1">
                  <c:v>ene-23 (1)</c:v>
                </c:pt>
                <c:pt idx="2">
                  <c:v>feb-23 (1)</c:v>
                </c:pt>
                <c:pt idx="3">
                  <c:v>mar-23 (1)</c:v>
                </c:pt>
                <c:pt idx="4">
                  <c:v>abr-23 (1)</c:v>
                </c:pt>
                <c:pt idx="5">
                  <c:v>may-23 (1)</c:v>
                </c:pt>
                <c:pt idx="6">
                  <c:v>jun-23 (1)</c:v>
                </c:pt>
                <c:pt idx="7">
                  <c:v>jul-23 (1)</c:v>
                </c:pt>
                <c:pt idx="8">
                  <c:v>ago-23 (1)</c:v>
                </c:pt>
                <c:pt idx="9">
                  <c:v>sep-23 (1)</c:v>
                </c:pt>
                <c:pt idx="10">
                  <c:v>oct-23 (1)</c:v>
                </c:pt>
                <c:pt idx="11">
                  <c:v>nov-23 (1)</c:v>
                </c:pt>
                <c:pt idx="12">
                  <c:v>dic-23 (1)</c:v>
                </c:pt>
                <c:pt idx="13">
                  <c:v>ene-24 (1)</c:v>
                </c:pt>
                <c:pt idx="14">
                  <c:v>feb-24 (1)</c:v>
                </c:pt>
                <c:pt idx="15">
                  <c:v>mar-24 (1)</c:v>
                </c:pt>
                <c:pt idx="16">
                  <c:v>abr-24 (1)</c:v>
                </c:pt>
                <c:pt idx="17">
                  <c:v>may-24 (1)</c:v>
                </c:pt>
                <c:pt idx="18">
                  <c:v>jun-24 (1)</c:v>
                </c:pt>
                <c:pt idx="19">
                  <c:v>jul-24 (1)</c:v>
                </c:pt>
                <c:pt idx="20">
                  <c:v>ago-24 (1)</c:v>
                </c:pt>
                <c:pt idx="21">
                  <c:v>sep-24 (1)</c:v>
                </c:pt>
                <c:pt idx="22">
                  <c:v>oct-24 (1)</c:v>
                </c:pt>
                <c:pt idx="23">
                  <c:v>nov-24 (1)</c:v>
                </c:pt>
                <c:pt idx="24">
                  <c:v>dic-24 (1)</c:v>
                </c:pt>
                <c:pt idx="25">
                  <c:v>ene-25 (1)</c:v>
                </c:pt>
                <c:pt idx="26">
                  <c:v>feb-25 (1)</c:v>
                </c:pt>
                <c:pt idx="27">
                  <c:v>mar-25 (1)</c:v>
                </c:pt>
                <c:pt idx="28">
                  <c:v>abr-25 (1)</c:v>
                </c:pt>
                <c:pt idx="29">
                  <c:v>may-25 (1)</c:v>
                </c:pt>
                <c:pt idx="30">
                  <c:v>jun-25 (1)</c:v>
                </c:pt>
                <c:pt idx="31">
                  <c:v>jul-25 (1)</c:v>
                </c:pt>
                <c:pt idx="32">
                  <c:v>ago-25 (1)</c:v>
                </c:pt>
                <c:pt idx="33">
                  <c:v>sep-25 (1)</c:v>
                </c:pt>
                <c:pt idx="34">
                  <c:v>oct-25 (1)</c:v>
                </c:pt>
                <c:pt idx="35">
                  <c:v>nov-25 (1)</c:v>
                </c:pt>
                <c:pt idx="36">
                  <c:v>dic-25 (1)</c:v>
                </c:pt>
              </c:strCache>
            </c:strRef>
          </c:cat>
          <c:val>
            <c:numRef>
              <c:f>'G11'!$M$5:$M$41</c:f>
              <c:numCache>
                <c:formatCode>0.00%</c:formatCode>
                <c:ptCount val="37"/>
                <c:pt idx="31">
                  <c:v>0.82841678419999998</c:v>
                </c:pt>
                <c:pt idx="32">
                  <c:v>0.80907941220000001</c:v>
                </c:pt>
                <c:pt idx="33">
                  <c:v>0.81017901810000004</c:v>
                </c:pt>
                <c:pt idx="34">
                  <c:v>0.83565770220000002</c:v>
                </c:pt>
                <c:pt idx="35">
                  <c:v>0.82707492999999999</c:v>
                </c:pt>
                <c:pt idx="36">
                  <c:v>0.84038655500000004</c:v>
                </c:pt>
              </c:numCache>
            </c:numRef>
          </c:val>
          <c:smooth val="0"/>
          <c:extLst>
            <c:ext xmlns:c16="http://schemas.microsoft.com/office/drawing/2014/chart" uri="{C3380CC4-5D6E-409C-BE32-E72D297353CC}">
              <c16:uniqueId val="{00000004-5F3C-465B-94BD-FC485AA1A62C}"/>
            </c:ext>
          </c:extLst>
        </c:ser>
        <c:dLbls>
          <c:showLegendKey val="0"/>
          <c:showVal val="0"/>
          <c:showCatName val="0"/>
          <c:showSerName val="0"/>
          <c:showPercent val="0"/>
          <c:showBubbleSize val="0"/>
        </c:dLbls>
        <c:marker val="1"/>
        <c:smooth val="0"/>
        <c:axId val="187003264"/>
        <c:axId val="187005184"/>
      </c:lineChart>
      <c:catAx>
        <c:axId val="187003264"/>
        <c:scaling>
          <c:orientation val="minMax"/>
        </c:scaling>
        <c:delete val="0"/>
        <c:axPos val="b"/>
        <c:numFmt formatCode="General" sourceLinked="1"/>
        <c:majorTickMark val="out"/>
        <c:minorTickMark val="none"/>
        <c:tickLblPos val="nextTo"/>
        <c:txPr>
          <a:bodyPr rot="-5400000" vert="horz"/>
          <a:lstStyle/>
          <a:p>
            <a:pPr>
              <a:defRPr sz="800"/>
            </a:pPr>
            <a:endParaRPr lang="es-419"/>
          </a:p>
        </c:txPr>
        <c:crossAx val="187005184"/>
        <c:crosses val="autoZero"/>
        <c:auto val="1"/>
        <c:lblAlgn val="ctr"/>
        <c:lblOffset val="100"/>
        <c:noMultiLvlLbl val="1"/>
      </c:catAx>
      <c:valAx>
        <c:axId val="187005184"/>
        <c:scaling>
          <c:orientation val="minMax"/>
          <c:max val="1"/>
          <c:min val="0.28000000000000003"/>
        </c:scaling>
        <c:delete val="0"/>
        <c:axPos val="l"/>
        <c:majorGridlines>
          <c:spPr>
            <a:ln>
              <a:solidFill>
                <a:sysClr val="window" lastClr="FFFFFF">
                  <a:lumMod val="75000"/>
                </a:sysClr>
              </a:solidFill>
            </a:ln>
          </c:spPr>
        </c:majorGridlines>
        <c:numFmt formatCode="0%" sourceLinked="0"/>
        <c:majorTickMark val="out"/>
        <c:minorTickMark val="none"/>
        <c:tickLblPos val="nextTo"/>
        <c:crossAx val="187003264"/>
        <c:crosses val="autoZero"/>
        <c:crossBetween val="between"/>
      </c:valAx>
    </c:plotArea>
    <c:legend>
      <c:legendPos val="b"/>
      <c:overlay val="0"/>
      <c:txPr>
        <a:bodyPr/>
        <a:lstStyle/>
        <a:p>
          <a:pPr>
            <a:defRPr sz="1100"/>
          </a:pPr>
          <a:endParaRPr lang="es-419"/>
        </a:p>
      </c:txPr>
    </c:legend>
    <c:plotVisOnly val="1"/>
    <c:dispBlanksAs val="gap"/>
    <c:showDLblsOverMax val="0"/>
  </c:chart>
  <c:printSettings>
    <c:headerFooter/>
    <c:pageMargins b="0.75000000000000178" l="0.70000000000000162" r="0.70000000000000162" t="0.75000000000000178"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'G12'!$C$4</c:f>
              <c:strCache>
                <c:ptCount val="1"/>
                <c:pt idx="0">
                  <c:v>ICFP</c:v>
                </c:pt>
              </c:strCache>
            </c:strRef>
          </c:tx>
          <c:spPr>
            <a:ln w="22225" cap="rnd" cmpd="sng" algn="ctr">
              <a:solidFill>
                <a:schemeClr val="accent1"/>
              </a:solidFill>
              <a:round/>
            </a:ln>
            <a:effectLst/>
          </c:spPr>
          <c:marker>
            <c:symbol val="none"/>
          </c:marker>
          <c:cat>
            <c:numRef>
              <c:f>'G12'!$B$5:$B$41</c:f>
              <c:numCache>
                <c:formatCode>mmm\-yy</c:formatCode>
                <c:ptCount val="37"/>
                <c:pt idx="0">
                  <c:v>44896</c:v>
                </c:pt>
                <c:pt idx="1">
                  <c:v>44927</c:v>
                </c:pt>
                <c:pt idx="2">
                  <c:v>44958</c:v>
                </c:pt>
                <c:pt idx="3">
                  <c:v>44986</c:v>
                </c:pt>
                <c:pt idx="4">
                  <c:v>45017</c:v>
                </c:pt>
                <c:pt idx="5">
                  <c:v>45047</c:v>
                </c:pt>
                <c:pt idx="6">
                  <c:v>45078</c:v>
                </c:pt>
                <c:pt idx="7">
                  <c:v>45108</c:v>
                </c:pt>
                <c:pt idx="8">
                  <c:v>45139</c:v>
                </c:pt>
                <c:pt idx="9">
                  <c:v>45170</c:v>
                </c:pt>
                <c:pt idx="10">
                  <c:v>45200</c:v>
                </c:pt>
                <c:pt idx="11">
                  <c:v>45231</c:v>
                </c:pt>
                <c:pt idx="12">
                  <c:v>45261</c:v>
                </c:pt>
                <c:pt idx="13">
                  <c:v>45292</c:v>
                </c:pt>
                <c:pt idx="14">
                  <c:v>45323</c:v>
                </c:pt>
                <c:pt idx="15">
                  <c:v>45352</c:v>
                </c:pt>
                <c:pt idx="16">
                  <c:v>45383</c:v>
                </c:pt>
                <c:pt idx="17">
                  <c:v>45413</c:v>
                </c:pt>
                <c:pt idx="18">
                  <c:v>45444</c:v>
                </c:pt>
                <c:pt idx="19">
                  <c:v>45474</c:v>
                </c:pt>
                <c:pt idx="20">
                  <c:v>45505</c:v>
                </c:pt>
                <c:pt idx="21">
                  <c:v>45536</c:v>
                </c:pt>
                <c:pt idx="22">
                  <c:v>45566</c:v>
                </c:pt>
                <c:pt idx="23">
                  <c:v>45597</c:v>
                </c:pt>
                <c:pt idx="24">
                  <c:v>45627</c:v>
                </c:pt>
                <c:pt idx="25">
                  <c:v>45658</c:v>
                </c:pt>
                <c:pt idx="26">
                  <c:v>45689</c:v>
                </c:pt>
                <c:pt idx="27">
                  <c:v>45717</c:v>
                </c:pt>
                <c:pt idx="28">
                  <c:v>45748</c:v>
                </c:pt>
                <c:pt idx="29">
                  <c:v>45778</c:v>
                </c:pt>
                <c:pt idx="30">
                  <c:v>45809</c:v>
                </c:pt>
                <c:pt idx="31">
                  <c:v>45839</c:v>
                </c:pt>
                <c:pt idx="32">
                  <c:v>45870</c:v>
                </c:pt>
                <c:pt idx="33">
                  <c:v>45901</c:v>
                </c:pt>
                <c:pt idx="34">
                  <c:v>45931</c:v>
                </c:pt>
                <c:pt idx="35">
                  <c:v>45962</c:v>
                </c:pt>
                <c:pt idx="36">
                  <c:v>45992</c:v>
                </c:pt>
              </c:numCache>
            </c:numRef>
          </c:cat>
          <c:val>
            <c:numRef>
              <c:f>'G12'!$C$5:$C$41</c:f>
              <c:numCache>
                <c:formatCode>0.00</c:formatCode>
                <c:ptCount val="37"/>
                <c:pt idx="0">
                  <c:v>0.91225266733645005</c:v>
                </c:pt>
                <c:pt idx="1">
                  <c:v>0.89398898136215998</c:v>
                </c:pt>
                <c:pt idx="2">
                  <c:v>0.88191785479555995</c:v>
                </c:pt>
                <c:pt idx="3">
                  <c:v>0.88032055909943996</c:v>
                </c:pt>
                <c:pt idx="4">
                  <c:v>0.89731599716849997</c:v>
                </c:pt>
                <c:pt idx="5">
                  <c:v>0.90215743449963004</c:v>
                </c:pt>
                <c:pt idx="6">
                  <c:v>0.92375638013581995</c:v>
                </c:pt>
                <c:pt idx="7">
                  <c:v>0.94275400118906005</c:v>
                </c:pt>
                <c:pt idx="8">
                  <c:v>0.93040069721594998</c:v>
                </c:pt>
                <c:pt idx="9">
                  <c:v>0.91985396659817997</c:v>
                </c:pt>
                <c:pt idx="10">
                  <c:v>0.93219867277162005</c:v>
                </c:pt>
                <c:pt idx="11">
                  <c:v>0.93601350139012995</c:v>
                </c:pt>
                <c:pt idx="12">
                  <c:v>0.92056993845391</c:v>
                </c:pt>
                <c:pt idx="13">
                  <c:v>0.94510000000000005</c:v>
                </c:pt>
                <c:pt idx="14">
                  <c:v>0.93089999999999995</c:v>
                </c:pt>
                <c:pt idx="15">
                  <c:v>0.92359999999999998</c:v>
                </c:pt>
                <c:pt idx="16">
                  <c:v>0.94520000000000004</c:v>
                </c:pt>
                <c:pt idx="17">
                  <c:v>0.9405</c:v>
                </c:pt>
                <c:pt idx="18">
                  <c:v>0.9456</c:v>
                </c:pt>
                <c:pt idx="19">
                  <c:v>0.94869999999999999</c:v>
                </c:pt>
                <c:pt idx="20">
                  <c:v>0.94840000000000002</c:v>
                </c:pt>
                <c:pt idx="21">
                  <c:v>0.94840000000000002</c:v>
                </c:pt>
                <c:pt idx="22">
                  <c:v>0.9365</c:v>
                </c:pt>
                <c:pt idx="23">
                  <c:v>0.92949999999999999</c:v>
                </c:pt>
                <c:pt idx="24">
                  <c:v>0.93540000000000001</c:v>
                </c:pt>
                <c:pt idx="25">
                  <c:v>0.96550813254800316</c:v>
                </c:pt>
                <c:pt idx="26">
                  <c:v>0.95373839276578232</c:v>
                </c:pt>
                <c:pt idx="27">
                  <c:v>0.93975861007153538</c:v>
                </c:pt>
                <c:pt idx="28">
                  <c:v>0.95120409632512093</c:v>
                </c:pt>
                <c:pt idx="29">
                  <c:v>0.92582241345108451</c:v>
                </c:pt>
                <c:pt idx="30">
                  <c:v>0.91917786079698371</c:v>
                </c:pt>
                <c:pt idx="31">
                  <c:v>0.93129927580092764</c:v>
                </c:pt>
                <c:pt idx="32">
                  <c:v>0.93268746536363989</c:v>
                </c:pt>
                <c:pt idx="33">
                  <c:v>0.92680229313005658</c:v>
                </c:pt>
                <c:pt idx="34">
                  <c:v>0.92975392209684971</c:v>
                </c:pt>
                <c:pt idx="35">
                  <c:v>0.91149512980642344</c:v>
                </c:pt>
                <c:pt idx="36">
                  <c:v>0.90989596296157582</c:v>
                </c:pt>
              </c:numCache>
            </c:numRef>
          </c:val>
          <c:smooth val="0"/>
          <c:extLst>
            <c:ext xmlns:c16="http://schemas.microsoft.com/office/drawing/2014/chart" uri="{C3380CC4-5D6E-409C-BE32-E72D297353CC}">
              <c16:uniqueId val="{00000002-84DB-4E3B-A8B5-662CDB7397AE}"/>
            </c:ext>
          </c:extLst>
        </c:ser>
        <c:ser>
          <c:idx val="1"/>
          <c:order val="1"/>
          <c:tx>
            <c:strRef>
              <c:f>'G12'!$D$4</c:f>
              <c:strCache>
                <c:ptCount val="1"/>
                <c:pt idx="0">
                  <c:v>IE</c:v>
                </c:pt>
              </c:strCache>
            </c:strRef>
          </c:tx>
          <c:spPr>
            <a:ln w="22225" cap="rnd" cmpd="sng" algn="ctr">
              <a:solidFill>
                <a:schemeClr val="accent2"/>
              </a:solidFill>
              <a:round/>
            </a:ln>
            <a:effectLst/>
          </c:spPr>
          <c:marker>
            <c:symbol val="none"/>
          </c:marker>
          <c:cat>
            <c:numRef>
              <c:f>'G12'!$B$5:$B$41</c:f>
              <c:numCache>
                <c:formatCode>mmm\-yy</c:formatCode>
                <c:ptCount val="37"/>
                <c:pt idx="0">
                  <c:v>44896</c:v>
                </c:pt>
                <c:pt idx="1">
                  <c:v>44927</c:v>
                </c:pt>
                <c:pt idx="2">
                  <c:v>44958</c:v>
                </c:pt>
                <c:pt idx="3">
                  <c:v>44986</c:v>
                </c:pt>
                <c:pt idx="4">
                  <c:v>45017</c:v>
                </c:pt>
                <c:pt idx="5">
                  <c:v>45047</c:v>
                </c:pt>
                <c:pt idx="6">
                  <c:v>45078</c:v>
                </c:pt>
                <c:pt idx="7">
                  <c:v>45108</c:v>
                </c:pt>
                <c:pt idx="8">
                  <c:v>45139</c:v>
                </c:pt>
                <c:pt idx="9">
                  <c:v>45170</c:v>
                </c:pt>
                <c:pt idx="10">
                  <c:v>45200</c:v>
                </c:pt>
                <c:pt idx="11">
                  <c:v>45231</c:v>
                </c:pt>
                <c:pt idx="12">
                  <c:v>45261</c:v>
                </c:pt>
                <c:pt idx="13">
                  <c:v>45292</c:v>
                </c:pt>
                <c:pt idx="14">
                  <c:v>45323</c:v>
                </c:pt>
                <c:pt idx="15">
                  <c:v>45352</c:v>
                </c:pt>
                <c:pt idx="16">
                  <c:v>45383</c:v>
                </c:pt>
                <c:pt idx="17">
                  <c:v>45413</c:v>
                </c:pt>
                <c:pt idx="18">
                  <c:v>45444</c:v>
                </c:pt>
                <c:pt idx="19">
                  <c:v>45474</c:v>
                </c:pt>
                <c:pt idx="20">
                  <c:v>45505</c:v>
                </c:pt>
                <c:pt idx="21">
                  <c:v>45536</c:v>
                </c:pt>
                <c:pt idx="22">
                  <c:v>45566</c:v>
                </c:pt>
                <c:pt idx="23">
                  <c:v>45597</c:v>
                </c:pt>
                <c:pt idx="24">
                  <c:v>45627</c:v>
                </c:pt>
                <c:pt idx="25">
                  <c:v>45658</c:v>
                </c:pt>
                <c:pt idx="26">
                  <c:v>45689</c:v>
                </c:pt>
                <c:pt idx="27">
                  <c:v>45717</c:v>
                </c:pt>
                <c:pt idx="28">
                  <c:v>45748</c:v>
                </c:pt>
                <c:pt idx="29">
                  <c:v>45778</c:v>
                </c:pt>
                <c:pt idx="30">
                  <c:v>45809</c:v>
                </c:pt>
                <c:pt idx="31">
                  <c:v>45839</c:v>
                </c:pt>
                <c:pt idx="32">
                  <c:v>45870</c:v>
                </c:pt>
                <c:pt idx="33">
                  <c:v>45901</c:v>
                </c:pt>
                <c:pt idx="34">
                  <c:v>45931</c:v>
                </c:pt>
                <c:pt idx="35">
                  <c:v>45962</c:v>
                </c:pt>
                <c:pt idx="36">
                  <c:v>45992</c:v>
                </c:pt>
              </c:numCache>
            </c:numRef>
          </c:cat>
          <c:val>
            <c:numRef>
              <c:f>'G12'!$D$5:$D$41</c:f>
              <c:numCache>
                <c:formatCode>0.00</c:formatCode>
                <c:ptCount val="37"/>
                <c:pt idx="0">
                  <c:v>0.86705495344207995</c:v>
                </c:pt>
                <c:pt idx="1">
                  <c:v>0.85824228609709996</c:v>
                </c:pt>
                <c:pt idx="2">
                  <c:v>0.85457408531872003</c:v>
                </c:pt>
                <c:pt idx="3">
                  <c:v>0.84887495133402002</c:v>
                </c:pt>
                <c:pt idx="4">
                  <c:v>0.86041101664023001</c:v>
                </c:pt>
                <c:pt idx="5">
                  <c:v>0.84951986654502998</c:v>
                </c:pt>
                <c:pt idx="6">
                  <c:v>0.87158068386234</c:v>
                </c:pt>
                <c:pt idx="7">
                  <c:v>0.88131706502859997</c:v>
                </c:pt>
                <c:pt idx="8">
                  <c:v>0.86759516859413</c:v>
                </c:pt>
                <c:pt idx="9">
                  <c:v>0.86029412714844</c:v>
                </c:pt>
                <c:pt idx="10">
                  <c:v>0.87389277295588996</c:v>
                </c:pt>
                <c:pt idx="11">
                  <c:v>0.87472360704380003</c:v>
                </c:pt>
                <c:pt idx="12">
                  <c:v>0.86774411414135999</c:v>
                </c:pt>
                <c:pt idx="13">
                  <c:v>0.88759999999999994</c:v>
                </c:pt>
                <c:pt idx="14">
                  <c:v>0.87490000000000001</c:v>
                </c:pt>
                <c:pt idx="15">
                  <c:v>0.87309999999999999</c:v>
                </c:pt>
                <c:pt idx="16">
                  <c:v>0.86370000000000002</c:v>
                </c:pt>
                <c:pt idx="17">
                  <c:v>0.85870000000000002</c:v>
                </c:pt>
                <c:pt idx="18">
                  <c:v>0.8659</c:v>
                </c:pt>
                <c:pt idx="19">
                  <c:v>0.86370000000000002</c:v>
                </c:pt>
                <c:pt idx="20">
                  <c:v>0.86370000000000002</c:v>
                </c:pt>
                <c:pt idx="21">
                  <c:v>0.86550000000000005</c:v>
                </c:pt>
                <c:pt idx="22">
                  <c:v>0.84489999999999998</c:v>
                </c:pt>
                <c:pt idx="23">
                  <c:v>0.83450000000000002</c:v>
                </c:pt>
                <c:pt idx="24">
                  <c:v>0.84589999999999999</c:v>
                </c:pt>
                <c:pt idx="25">
                  <c:v>0.88279026801666671</c:v>
                </c:pt>
                <c:pt idx="26">
                  <c:v>0.86901041469999996</c:v>
                </c:pt>
                <c:pt idx="27">
                  <c:v>0.84633717986666657</c:v>
                </c:pt>
                <c:pt idx="28">
                  <c:v>0.85650478380000006</c:v>
                </c:pt>
                <c:pt idx="29">
                  <c:v>0.80546077459999998</c:v>
                </c:pt>
                <c:pt idx="30">
                  <c:v>0.82524883282857153</c:v>
                </c:pt>
                <c:pt idx="31">
                  <c:v>0.83141985143749997</c:v>
                </c:pt>
                <c:pt idx="32">
                  <c:v>0.78685900719000001</c:v>
                </c:pt>
                <c:pt idx="33">
                  <c:v>0.83092729291</c:v>
                </c:pt>
                <c:pt idx="34">
                  <c:v>0.81572828058181834</c:v>
                </c:pt>
                <c:pt idx="35">
                  <c:v>0.81997675720909091</c:v>
                </c:pt>
                <c:pt idx="36">
                  <c:v>0.82040208489999999</c:v>
                </c:pt>
              </c:numCache>
            </c:numRef>
          </c:val>
          <c:smooth val="0"/>
          <c:extLst>
            <c:ext xmlns:c16="http://schemas.microsoft.com/office/drawing/2014/chart" uri="{C3380CC4-5D6E-409C-BE32-E72D297353CC}">
              <c16:uniqueId val="{00000004-84DB-4E3B-A8B5-662CDB7397AE}"/>
            </c:ext>
          </c:extLst>
        </c:ser>
        <c:dLbls>
          <c:showLegendKey val="0"/>
          <c:showVal val="0"/>
          <c:showCatName val="0"/>
          <c:showSerName val="0"/>
          <c:showPercent val="0"/>
          <c:showBubbleSize val="0"/>
        </c:dLbls>
        <c:smooth val="0"/>
        <c:axId val="644718032"/>
        <c:axId val="644716784"/>
      </c:lineChart>
      <c:dateAx>
        <c:axId val="644718032"/>
        <c:scaling>
          <c:orientation val="minMax"/>
        </c:scaling>
        <c:delete val="0"/>
        <c:axPos val="b"/>
        <c:numFmt formatCode="mmm\-yy"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es-419"/>
          </a:p>
        </c:txPr>
        <c:crossAx val="644716784"/>
        <c:crosses val="autoZero"/>
        <c:auto val="1"/>
        <c:lblOffset val="100"/>
        <c:baseTimeUnit val="months"/>
      </c:dateAx>
      <c:valAx>
        <c:axId val="644716784"/>
        <c:scaling>
          <c:orientation val="minMax"/>
          <c:max val="1"/>
          <c:min val="0.75"/>
        </c:scaling>
        <c:delete val="0"/>
        <c:axPos val="l"/>
        <c:majorGridlines>
          <c:spPr>
            <a:ln>
              <a:solidFill>
                <a:schemeClr val="dk1">
                  <a:lumMod val="15000"/>
                  <a:lumOff val="85000"/>
                </a:schemeClr>
              </a:solidFill>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lang="en-US" sz="1000" b="0" i="0" u="none" strike="noStrike" kern="1200" spc="20" baseline="0">
                <a:solidFill>
                  <a:schemeClr val="tx1"/>
                </a:solidFill>
                <a:latin typeface="+mn-lt"/>
                <a:ea typeface="+mn-ea"/>
                <a:cs typeface="+mn-cs"/>
              </a:defRPr>
            </a:pPr>
            <a:endParaRPr lang="es-419"/>
          </a:p>
        </c:txPr>
        <c:crossAx val="644718032"/>
        <c:crosses val="autoZero"/>
        <c:crossBetween val="between"/>
        <c:majorUnit val="0.03"/>
      </c:valAx>
      <c:spPr>
        <a:gradFill>
          <a:gsLst>
            <a:gs pos="100000">
              <a:schemeClr val="lt1">
                <a:lumMod val="95000"/>
              </a:schemeClr>
            </a:gs>
            <a:gs pos="0">
              <a:schemeClr val="lt1"/>
            </a:gs>
          </a:gsLst>
          <a:lin ang="5400000" scaled="0"/>
        </a:grad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419"/>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9525" cap="flat" cmpd="sng" algn="ctr">
      <a:solidFill>
        <a:schemeClr val="dk1">
          <a:lumMod val="15000"/>
          <a:lumOff val="85000"/>
        </a:schemeClr>
      </a:solidFill>
      <a:round/>
    </a:ln>
    <a:effectLst/>
  </c:spPr>
  <c:txPr>
    <a:bodyPr/>
    <a:lstStyle/>
    <a:p>
      <a:pPr>
        <a:defRPr/>
      </a:pPr>
      <a:endParaRPr lang="es-419"/>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0"/>
          <c:tx>
            <c:strRef>
              <c:f>'G13'!$C$4</c:f>
              <c:strCache>
                <c:ptCount val="1"/>
                <c:pt idx="0">
                  <c:v>Día Laboral</c:v>
                </c:pt>
              </c:strCache>
            </c:strRef>
          </c:tx>
          <c:spPr>
            <a:ln w="19050">
              <a:solidFill>
                <a:srgbClr val="000000"/>
              </a:solidFill>
              <a:prstDash val="solid"/>
            </a:ln>
          </c:spPr>
          <c:marker>
            <c:symbol val="none"/>
          </c:marker>
          <c:cat>
            <c:numRef>
              <c:f>'G13'!$B$5:$B$173</c:f>
              <c:numCache>
                <c:formatCode>mmm\-yy</c:formatCode>
                <c:ptCount val="169"/>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pt idx="32">
                  <c:v>41883</c:v>
                </c:pt>
                <c:pt idx="33">
                  <c:v>41913</c:v>
                </c:pt>
                <c:pt idx="34">
                  <c:v>41944</c:v>
                </c:pt>
                <c:pt idx="35">
                  <c:v>41974</c:v>
                </c:pt>
                <c:pt idx="36">
                  <c:v>42005</c:v>
                </c:pt>
                <c:pt idx="37">
                  <c:v>42036</c:v>
                </c:pt>
                <c:pt idx="38">
                  <c:v>42064</c:v>
                </c:pt>
                <c:pt idx="39">
                  <c:v>42095</c:v>
                </c:pt>
                <c:pt idx="40">
                  <c:v>42125</c:v>
                </c:pt>
                <c:pt idx="41">
                  <c:v>42156</c:v>
                </c:pt>
                <c:pt idx="42">
                  <c:v>42186</c:v>
                </c:pt>
                <c:pt idx="43">
                  <c:v>42217</c:v>
                </c:pt>
                <c:pt idx="44">
                  <c:v>42248</c:v>
                </c:pt>
                <c:pt idx="45">
                  <c:v>42278</c:v>
                </c:pt>
                <c:pt idx="46">
                  <c:v>42309</c:v>
                </c:pt>
                <c:pt idx="47">
                  <c:v>42339</c:v>
                </c:pt>
                <c:pt idx="48">
                  <c:v>42370</c:v>
                </c:pt>
                <c:pt idx="49">
                  <c:v>42401</c:v>
                </c:pt>
                <c:pt idx="50">
                  <c:v>42430</c:v>
                </c:pt>
                <c:pt idx="51">
                  <c:v>42461</c:v>
                </c:pt>
                <c:pt idx="52">
                  <c:v>42491</c:v>
                </c:pt>
                <c:pt idx="53">
                  <c:v>42522</c:v>
                </c:pt>
                <c:pt idx="54">
                  <c:v>42552</c:v>
                </c:pt>
                <c:pt idx="55">
                  <c:v>42583</c:v>
                </c:pt>
                <c:pt idx="56">
                  <c:v>42614</c:v>
                </c:pt>
                <c:pt idx="57">
                  <c:v>42644</c:v>
                </c:pt>
                <c:pt idx="58">
                  <c:v>42675</c:v>
                </c:pt>
                <c:pt idx="59">
                  <c:v>42705</c:v>
                </c:pt>
                <c:pt idx="60">
                  <c:v>42736</c:v>
                </c:pt>
                <c:pt idx="61">
                  <c:v>42767</c:v>
                </c:pt>
                <c:pt idx="62">
                  <c:v>42795</c:v>
                </c:pt>
                <c:pt idx="63">
                  <c:v>42826</c:v>
                </c:pt>
                <c:pt idx="64">
                  <c:v>42856</c:v>
                </c:pt>
                <c:pt idx="65">
                  <c:v>42887</c:v>
                </c:pt>
                <c:pt idx="66">
                  <c:v>42917</c:v>
                </c:pt>
                <c:pt idx="67">
                  <c:v>42948</c:v>
                </c:pt>
                <c:pt idx="68">
                  <c:v>42979</c:v>
                </c:pt>
                <c:pt idx="69">
                  <c:v>43009</c:v>
                </c:pt>
                <c:pt idx="70">
                  <c:v>43040</c:v>
                </c:pt>
                <c:pt idx="71">
                  <c:v>43070</c:v>
                </c:pt>
                <c:pt idx="72">
                  <c:v>43101</c:v>
                </c:pt>
                <c:pt idx="73">
                  <c:v>43132</c:v>
                </c:pt>
                <c:pt idx="74">
                  <c:v>43160</c:v>
                </c:pt>
                <c:pt idx="75">
                  <c:v>43191</c:v>
                </c:pt>
                <c:pt idx="76">
                  <c:v>43221</c:v>
                </c:pt>
                <c:pt idx="77">
                  <c:v>43252</c:v>
                </c:pt>
                <c:pt idx="78">
                  <c:v>43282</c:v>
                </c:pt>
                <c:pt idx="79">
                  <c:v>43313</c:v>
                </c:pt>
                <c:pt idx="80">
                  <c:v>43344</c:v>
                </c:pt>
                <c:pt idx="81">
                  <c:v>43374</c:v>
                </c:pt>
                <c:pt idx="82">
                  <c:v>43405</c:v>
                </c:pt>
                <c:pt idx="83">
                  <c:v>43435</c:v>
                </c:pt>
                <c:pt idx="84">
                  <c:v>43466</c:v>
                </c:pt>
                <c:pt idx="85">
                  <c:v>43497</c:v>
                </c:pt>
                <c:pt idx="86">
                  <c:v>43525</c:v>
                </c:pt>
                <c:pt idx="87">
                  <c:v>43556</c:v>
                </c:pt>
                <c:pt idx="88">
                  <c:v>43586</c:v>
                </c:pt>
                <c:pt idx="89">
                  <c:v>43617</c:v>
                </c:pt>
                <c:pt idx="90">
                  <c:v>43647</c:v>
                </c:pt>
                <c:pt idx="91">
                  <c:v>43678</c:v>
                </c:pt>
                <c:pt idx="92">
                  <c:v>43709</c:v>
                </c:pt>
                <c:pt idx="93">
                  <c:v>43739</c:v>
                </c:pt>
                <c:pt idx="94">
                  <c:v>43770</c:v>
                </c:pt>
                <c:pt idx="95">
                  <c:v>43800</c:v>
                </c:pt>
                <c:pt idx="96">
                  <c:v>43831</c:v>
                </c:pt>
                <c:pt idx="97">
                  <c:v>43862</c:v>
                </c:pt>
                <c:pt idx="98">
                  <c:v>43891</c:v>
                </c:pt>
                <c:pt idx="99">
                  <c:v>43922</c:v>
                </c:pt>
                <c:pt idx="100">
                  <c:v>43952</c:v>
                </c:pt>
                <c:pt idx="101">
                  <c:v>43983</c:v>
                </c:pt>
                <c:pt idx="102">
                  <c:v>44013</c:v>
                </c:pt>
                <c:pt idx="103">
                  <c:v>44044</c:v>
                </c:pt>
                <c:pt idx="104">
                  <c:v>44075</c:v>
                </c:pt>
                <c:pt idx="105">
                  <c:v>44105</c:v>
                </c:pt>
                <c:pt idx="106">
                  <c:v>44136</c:v>
                </c:pt>
                <c:pt idx="107">
                  <c:v>44166</c:v>
                </c:pt>
                <c:pt idx="108">
                  <c:v>44197</c:v>
                </c:pt>
                <c:pt idx="109">
                  <c:v>44228</c:v>
                </c:pt>
                <c:pt idx="110">
                  <c:v>44256</c:v>
                </c:pt>
                <c:pt idx="111">
                  <c:v>44287</c:v>
                </c:pt>
                <c:pt idx="112">
                  <c:v>44317</c:v>
                </c:pt>
                <c:pt idx="113">
                  <c:v>44348</c:v>
                </c:pt>
                <c:pt idx="114">
                  <c:v>44378</c:v>
                </c:pt>
                <c:pt idx="115">
                  <c:v>44409</c:v>
                </c:pt>
                <c:pt idx="116">
                  <c:v>44440</c:v>
                </c:pt>
                <c:pt idx="117">
                  <c:v>44470</c:v>
                </c:pt>
                <c:pt idx="118">
                  <c:v>44501</c:v>
                </c:pt>
                <c:pt idx="119">
                  <c:v>44531</c:v>
                </c:pt>
                <c:pt idx="120">
                  <c:v>44562</c:v>
                </c:pt>
                <c:pt idx="121">
                  <c:v>44593</c:v>
                </c:pt>
                <c:pt idx="122">
                  <c:v>44621</c:v>
                </c:pt>
                <c:pt idx="123">
                  <c:v>44652</c:v>
                </c:pt>
                <c:pt idx="124">
                  <c:v>44682</c:v>
                </c:pt>
                <c:pt idx="125">
                  <c:v>44713</c:v>
                </c:pt>
                <c:pt idx="126">
                  <c:v>44743</c:v>
                </c:pt>
                <c:pt idx="127">
                  <c:v>44774</c:v>
                </c:pt>
                <c:pt idx="128">
                  <c:v>44805</c:v>
                </c:pt>
                <c:pt idx="129">
                  <c:v>44835</c:v>
                </c:pt>
                <c:pt idx="130">
                  <c:v>44866</c:v>
                </c:pt>
                <c:pt idx="131">
                  <c:v>44896</c:v>
                </c:pt>
                <c:pt idx="132">
                  <c:v>44927</c:v>
                </c:pt>
                <c:pt idx="133">
                  <c:v>44958</c:v>
                </c:pt>
                <c:pt idx="134">
                  <c:v>44986</c:v>
                </c:pt>
                <c:pt idx="135">
                  <c:v>45017</c:v>
                </c:pt>
                <c:pt idx="136">
                  <c:v>45047</c:v>
                </c:pt>
                <c:pt idx="137">
                  <c:v>45078</c:v>
                </c:pt>
                <c:pt idx="138">
                  <c:v>45108</c:v>
                </c:pt>
                <c:pt idx="139">
                  <c:v>45139</c:v>
                </c:pt>
                <c:pt idx="140">
                  <c:v>45170</c:v>
                </c:pt>
                <c:pt idx="141">
                  <c:v>45200</c:v>
                </c:pt>
                <c:pt idx="142">
                  <c:v>45231</c:v>
                </c:pt>
                <c:pt idx="143">
                  <c:v>45261</c:v>
                </c:pt>
                <c:pt idx="144">
                  <c:v>45292</c:v>
                </c:pt>
                <c:pt idx="145">
                  <c:v>45323</c:v>
                </c:pt>
                <c:pt idx="146">
                  <c:v>45352</c:v>
                </c:pt>
                <c:pt idx="147">
                  <c:v>45383</c:v>
                </c:pt>
                <c:pt idx="148">
                  <c:v>45413</c:v>
                </c:pt>
                <c:pt idx="149">
                  <c:v>45444</c:v>
                </c:pt>
                <c:pt idx="150">
                  <c:v>45474</c:v>
                </c:pt>
                <c:pt idx="151">
                  <c:v>45505</c:v>
                </c:pt>
                <c:pt idx="152">
                  <c:v>45536</c:v>
                </c:pt>
                <c:pt idx="153">
                  <c:v>45566</c:v>
                </c:pt>
                <c:pt idx="154">
                  <c:v>45597</c:v>
                </c:pt>
                <c:pt idx="155">
                  <c:v>45627</c:v>
                </c:pt>
                <c:pt idx="156">
                  <c:v>45658</c:v>
                </c:pt>
                <c:pt idx="157">
                  <c:v>45689</c:v>
                </c:pt>
                <c:pt idx="158">
                  <c:v>45717</c:v>
                </c:pt>
                <c:pt idx="159">
                  <c:v>45748</c:v>
                </c:pt>
                <c:pt idx="160">
                  <c:v>45778</c:v>
                </c:pt>
                <c:pt idx="161">
                  <c:v>45809</c:v>
                </c:pt>
                <c:pt idx="162">
                  <c:v>45839</c:v>
                </c:pt>
                <c:pt idx="163">
                  <c:v>45870</c:v>
                </c:pt>
                <c:pt idx="164">
                  <c:v>45901</c:v>
                </c:pt>
                <c:pt idx="165">
                  <c:v>45931</c:v>
                </c:pt>
                <c:pt idx="166">
                  <c:v>45962</c:v>
                </c:pt>
                <c:pt idx="167">
                  <c:v>45992</c:v>
                </c:pt>
              </c:numCache>
            </c:numRef>
          </c:cat>
          <c:val>
            <c:numRef>
              <c:f>'G13'!$C$5:$C$172</c:f>
              <c:numCache>
                <c:formatCode>0.00</c:formatCode>
                <c:ptCount val="168"/>
                <c:pt idx="0">
                  <c:v>22.772400000000001</c:v>
                </c:pt>
                <c:pt idx="1">
                  <c:v>23.3809</c:v>
                </c:pt>
                <c:pt idx="2">
                  <c:v>21.556999999999999</c:v>
                </c:pt>
                <c:pt idx="3">
                  <c:v>21.605899999999998</c:v>
                </c:pt>
                <c:pt idx="4">
                  <c:v>21.597799999999999</c:v>
                </c:pt>
                <c:pt idx="5">
                  <c:v>21.506</c:v>
                </c:pt>
                <c:pt idx="6">
                  <c:v>21.948399999999999</c:v>
                </c:pt>
                <c:pt idx="7">
                  <c:v>21.438099999999999</c:v>
                </c:pt>
                <c:pt idx="8">
                  <c:v>21.475899999999999</c:v>
                </c:pt>
                <c:pt idx="9">
                  <c:v>21.341699999999999</c:v>
                </c:pt>
                <c:pt idx="10">
                  <c:v>21.3004</c:v>
                </c:pt>
                <c:pt idx="11">
                  <c:v>21.413799999999998</c:v>
                </c:pt>
                <c:pt idx="12">
                  <c:v>22.7363</c:v>
                </c:pt>
                <c:pt idx="13">
                  <c:v>23.385000000000002</c:v>
                </c:pt>
                <c:pt idx="14">
                  <c:v>21.400600000000001</c:v>
                </c:pt>
                <c:pt idx="15">
                  <c:v>21.4191</c:v>
                </c:pt>
                <c:pt idx="16">
                  <c:v>21.303699999999999</c:v>
                </c:pt>
                <c:pt idx="17">
                  <c:v>21.4678</c:v>
                </c:pt>
                <c:pt idx="18">
                  <c:v>21.888999999999999</c:v>
                </c:pt>
                <c:pt idx="19">
                  <c:v>21.326699999999999</c:v>
                </c:pt>
                <c:pt idx="20">
                  <c:v>21.4193</c:v>
                </c:pt>
                <c:pt idx="21">
                  <c:v>21.3004</c:v>
                </c:pt>
                <c:pt idx="22">
                  <c:v>21.129000000000001</c:v>
                </c:pt>
                <c:pt idx="23">
                  <c:v>21.194700000000001</c:v>
                </c:pt>
                <c:pt idx="24">
                  <c:v>22.482399999999998</c:v>
                </c:pt>
                <c:pt idx="25">
                  <c:v>23.225899999999999</c:v>
                </c:pt>
                <c:pt idx="26">
                  <c:v>21.099599999999999</c:v>
                </c:pt>
                <c:pt idx="27">
                  <c:v>21.022500000000001</c:v>
                </c:pt>
                <c:pt idx="28">
                  <c:v>21.041</c:v>
                </c:pt>
                <c:pt idx="29">
                  <c:v>21.232700000000001</c:v>
                </c:pt>
                <c:pt idx="30">
                  <c:v>21.658000000000001</c:v>
                </c:pt>
                <c:pt idx="31">
                  <c:v>20.906400000000001</c:v>
                </c:pt>
                <c:pt idx="32">
                  <c:v>20.977499999999999</c:v>
                </c:pt>
                <c:pt idx="33">
                  <c:v>20.818300000000001</c:v>
                </c:pt>
                <c:pt idx="34">
                  <c:v>20.760300000000001</c:v>
                </c:pt>
                <c:pt idx="35">
                  <c:v>20.644500000000001</c:v>
                </c:pt>
                <c:pt idx="36">
                  <c:v>21.994700000000002</c:v>
                </c:pt>
                <c:pt idx="37">
                  <c:v>22.7057</c:v>
                </c:pt>
                <c:pt idx="38">
                  <c:v>20.6404</c:v>
                </c:pt>
                <c:pt idx="39">
                  <c:v>20.575900000000001</c:v>
                </c:pt>
                <c:pt idx="40">
                  <c:v>20.696200000000001</c:v>
                </c:pt>
                <c:pt idx="41">
                  <c:v>20.921500000000002</c:v>
                </c:pt>
                <c:pt idx="42">
                  <c:v>21.213999999999999</c:v>
                </c:pt>
                <c:pt idx="43">
                  <c:v>20.376899999999999</c:v>
                </c:pt>
                <c:pt idx="44">
                  <c:v>20.356300000000001</c:v>
                </c:pt>
                <c:pt idx="45">
                  <c:v>20.2258</c:v>
                </c:pt>
                <c:pt idx="46">
                  <c:v>20.2684</c:v>
                </c:pt>
                <c:pt idx="47">
                  <c:v>20.097999999999999</c:v>
                </c:pt>
                <c:pt idx="48">
                  <c:v>21.497299999999999</c:v>
                </c:pt>
                <c:pt idx="49">
                  <c:v>22.133600000000001</c:v>
                </c:pt>
                <c:pt idx="50">
                  <c:v>20.047599999999999</c:v>
                </c:pt>
                <c:pt idx="51">
                  <c:v>19.924199999999999</c:v>
                </c:pt>
                <c:pt idx="52">
                  <c:v>19.974299999999999</c:v>
                </c:pt>
                <c:pt idx="53">
                  <c:v>20.0747</c:v>
                </c:pt>
                <c:pt idx="54">
                  <c:v>20.7319</c:v>
                </c:pt>
                <c:pt idx="55">
                  <c:v>20</c:v>
                </c:pt>
                <c:pt idx="56">
                  <c:v>19.946200000000001</c:v>
                </c:pt>
                <c:pt idx="57">
                  <c:v>19.822700000000001</c:v>
                </c:pt>
                <c:pt idx="58">
                  <c:v>19.7593</c:v>
                </c:pt>
                <c:pt idx="59">
                  <c:v>19.573499999999999</c:v>
                </c:pt>
                <c:pt idx="60">
                  <c:v>20.932500000000001</c:v>
                </c:pt>
                <c:pt idx="61">
                  <c:v>21.5641</c:v>
                </c:pt>
                <c:pt idx="62">
                  <c:v>19.578600000000002</c:v>
                </c:pt>
                <c:pt idx="63">
                  <c:v>19.421500000000002</c:v>
                </c:pt>
                <c:pt idx="64">
                  <c:v>19.466699999999999</c:v>
                </c:pt>
                <c:pt idx="65">
                  <c:v>19.453499999999998</c:v>
                </c:pt>
                <c:pt idx="66">
                  <c:v>19.814499999999999</c:v>
                </c:pt>
                <c:pt idx="67">
                  <c:v>19.110800000000001</c:v>
                </c:pt>
                <c:pt idx="68">
                  <c:v>19.216999999999999</c:v>
                </c:pt>
                <c:pt idx="69">
                  <c:v>18.996700000000001</c:v>
                </c:pt>
                <c:pt idx="70">
                  <c:v>19.0578</c:v>
                </c:pt>
                <c:pt idx="71">
                  <c:v>19.013500000000001</c:v>
                </c:pt>
                <c:pt idx="72">
                  <c:v>20.3887</c:v>
                </c:pt>
                <c:pt idx="73">
                  <c:v>20.959299999999999</c:v>
                </c:pt>
                <c:pt idx="74">
                  <c:v>19.027999999999999</c:v>
                </c:pt>
                <c:pt idx="75">
                  <c:v>19.119399999999999</c:v>
                </c:pt>
                <c:pt idx="76">
                  <c:v>19.123899999999999</c:v>
                </c:pt>
                <c:pt idx="77">
                  <c:v>19.083300000000001</c:v>
                </c:pt>
                <c:pt idx="78">
                  <c:v>19.371300000000002</c:v>
                </c:pt>
                <c:pt idx="79">
                  <c:v>18.7544</c:v>
                </c:pt>
                <c:pt idx="80">
                  <c:v>18.786300000000001</c:v>
                </c:pt>
                <c:pt idx="81">
                  <c:v>18.6737</c:v>
                </c:pt>
                <c:pt idx="82">
                  <c:v>18.516300000000001</c:v>
                </c:pt>
                <c:pt idx="83">
                  <c:v>18.759</c:v>
                </c:pt>
                <c:pt idx="84">
                  <c:v>19.82</c:v>
                </c:pt>
                <c:pt idx="85">
                  <c:v>20.37</c:v>
                </c:pt>
                <c:pt idx="86">
                  <c:v>18.510000000000002</c:v>
                </c:pt>
                <c:pt idx="87">
                  <c:v>18.422000000000001</c:v>
                </c:pt>
                <c:pt idx="88">
                  <c:v>18.638999999999999</c:v>
                </c:pt>
                <c:pt idx="89">
                  <c:v>18.649999999999999</c:v>
                </c:pt>
                <c:pt idx="90">
                  <c:v>19.053999999999998</c:v>
                </c:pt>
                <c:pt idx="91">
                  <c:v>18.358000000000001</c:v>
                </c:pt>
                <c:pt idx="92">
                  <c:v>18.404</c:v>
                </c:pt>
                <c:pt idx="93">
                  <c:v>18.064</c:v>
                </c:pt>
                <c:pt idx="94">
                  <c:v>17.488</c:v>
                </c:pt>
                <c:pt idx="95">
                  <c:v>17.850000000000001</c:v>
                </c:pt>
                <c:pt idx="96">
                  <c:v>19.491299999999999</c:v>
                </c:pt>
                <c:pt idx="97">
                  <c:v>20.0975</c:v>
                </c:pt>
                <c:pt idx="98">
                  <c:v>19.7013</c:v>
                </c:pt>
                <c:pt idx="99">
                  <c:v>22.629000000000001</c:v>
                </c:pt>
                <c:pt idx="100">
                  <c:v>23.187000000000001</c:v>
                </c:pt>
                <c:pt idx="101">
                  <c:v>23.611699999999999</c:v>
                </c:pt>
                <c:pt idx="102">
                  <c:v>22.971900000000002</c:v>
                </c:pt>
                <c:pt idx="103">
                  <c:v>21.892499999999998</c:v>
                </c:pt>
                <c:pt idx="104">
                  <c:v>20.624400000000001</c:v>
                </c:pt>
                <c:pt idx="105">
                  <c:v>19.914100000000001</c:v>
                </c:pt>
                <c:pt idx="106">
                  <c:v>19.8032</c:v>
                </c:pt>
                <c:pt idx="107">
                  <c:v>18.895099999999999</c:v>
                </c:pt>
                <c:pt idx="108">
                  <c:v>19.747186303138701</c:v>
                </c:pt>
                <c:pt idx="109">
                  <c:v>20.0958538055419</c:v>
                </c:pt>
                <c:pt idx="110">
                  <c:v>19.490228891372599</c:v>
                </c:pt>
                <c:pt idx="111">
                  <c:v>21.089667677879302</c:v>
                </c:pt>
                <c:pt idx="112">
                  <c:v>19.678734540939299</c:v>
                </c:pt>
                <c:pt idx="113">
                  <c:v>19.989657998085001</c:v>
                </c:pt>
                <c:pt idx="114">
                  <c:v>19.134008288383399</c:v>
                </c:pt>
                <c:pt idx="115">
                  <c:v>18.908506035804699</c:v>
                </c:pt>
                <c:pt idx="116">
                  <c:v>19.263269305229102</c:v>
                </c:pt>
                <c:pt idx="117">
                  <c:v>19.309957623481701</c:v>
                </c:pt>
                <c:pt idx="118">
                  <c:v>19.27</c:v>
                </c:pt>
                <c:pt idx="119">
                  <c:v>18.91</c:v>
                </c:pt>
                <c:pt idx="120">
                  <c:v>20.399999999999999</c:v>
                </c:pt>
                <c:pt idx="121">
                  <c:v>20.79</c:v>
                </c:pt>
                <c:pt idx="122">
                  <c:v>18.64</c:v>
                </c:pt>
                <c:pt idx="123">
                  <c:v>18.48</c:v>
                </c:pt>
                <c:pt idx="124">
                  <c:v>18.73</c:v>
                </c:pt>
                <c:pt idx="125">
                  <c:v>18.940000000000001</c:v>
                </c:pt>
                <c:pt idx="126">
                  <c:v>19.57</c:v>
                </c:pt>
                <c:pt idx="127">
                  <c:v>18.760000000000002</c:v>
                </c:pt>
                <c:pt idx="128">
                  <c:v>18.940000000000001</c:v>
                </c:pt>
                <c:pt idx="129">
                  <c:v>18.82</c:v>
                </c:pt>
                <c:pt idx="130">
                  <c:v>18.899999999999999</c:v>
                </c:pt>
                <c:pt idx="131">
                  <c:v>18.75</c:v>
                </c:pt>
                <c:pt idx="132">
                  <c:v>20.010000000000002</c:v>
                </c:pt>
                <c:pt idx="133">
                  <c:v>20.27</c:v>
                </c:pt>
                <c:pt idx="134">
                  <c:v>18.41</c:v>
                </c:pt>
                <c:pt idx="135">
                  <c:v>18.36</c:v>
                </c:pt>
                <c:pt idx="136">
                  <c:v>18.579999999999998</c:v>
                </c:pt>
                <c:pt idx="137">
                  <c:v>18.559999999999999</c:v>
                </c:pt>
                <c:pt idx="138">
                  <c:v>19.059999999999999</c:v>
                </c:pt>
                <c:pt idx="139">
                  <c:v>18.47</c:v>
                </c:pt>
                <c:pt idx="140">
                  <c:v>18.32</c:v>
                </c:pt>
                <c:pt idx="141">
                  <c:v>18.309999999999999</c:v>
                </c:pt>
                <c:pt idx="142">
                  <c:v>18.39</c:v>
                </c:pt>
                <c:pt idx="143">
                  <c:v>18.399999999999999</c:v>
                </c:pt>
                <c:pt idx="144">
                  <c:v>19.64</c:v>
                </c:pt>
                <c:pt idx="145">
                  <c:v>19.95</c:v>
                </c:pt>
                <c:pt idx="146">
                  <c:v>18.190000000000001</c:v>
                </c:pt>
                <c:pt idx="147">
                  <c:v>18.29</c:v>
                </c:pt>
                <c:pt idx="148">
                  <c:v>18.34</c:v>
                </c:pt>
                <c:pt idx="149">
                  <c:v>18.61</c:v>
                </c:pt>
                <c:pt idx="150">
                  <c:v>18.66</c:v>
                </c:pt>
                <c:pt idx="151">
                  <c:v>18.29</c:v>
                </c:pt>
                <c:pt idx="152">
                  <c:v>18.309999999999999</c:v>
                </c:pt>
                <c:pt idx="153">
                  <c:v>18.23</c:v>
                </c:pt>
                <c:pt idx="154">
                  <c:v>18.149999999999999</c:v>
                </c:pt>
                <c:pt idx="155">
                  <c:v>18.079999999999998</c:v>
                </c:pt>
                <c:pt idx="156">
                  <c:v>19.399999999999999</c:v>
                </c:pt>
                <c:pt idx="157">
                  <c:v>19.739999999999998</c:v>
                </c:pt>
                <c:pt idx="158">
                  <c:v>18.11</c:v>
                </c:pt>
                <c:pt idx="159">
                  <c:v>18</c:v>
                </c:pt>
                <c:pt idx="160">
                  <c:v>18.02</c:v>
                </c:pt>
                <c:pt idx="161">
                  <c:v>18.39</c:v>
                </c:pt>
                <c:pt idx="162">
                  <c:v>18.329999999999998</c:v>
                </c:pt>
                <c:pt idx="163">
                  <c:v>17.98</c:v>
                </c:pt>
                <c:pt idx="164">
                  <c:v>17.95</c:v>
                </c:pt>
                <c:pt idx="165">
                  <c:v>17.89</c:v>
                </c:pt>
                <c:pt idx="166">
                  <c:v>17.79</c:v>
                </c:pt>
                <c:pt idx="167">
                  <c:v>17.64</c:v>
                </c:pt>
              </c:numCache>
            </c:numRef>
          </c:val>
          <c:smooth val="0"/>
          <c:extLst>
            <c:ext xmlns:c16="http://schemas.microsoft.com/office/drawing/2014/chart" uri="{C3380CC4-5D6E-409C-BE32-E72D297353CC}">
              <c16:uniqueId val="{00000004-50D6-4D95-9259-7BA9220B8432}"/>
            </c:ext>
          </c:extLst>
        </c:ser>
        <c:ser>
          <c:idx val="2"/>
          <c:order val="1"/>
          <c:tx>
            <c:strRef>
              <c:f>'G13'!$D$4</c:f>
              <c:strCache>
                <c:ptCount val="1"/>
                <c:pt idx="0">
                  <c:v>Punta Mañana</c:v>
                </c:pt>
              </c:strCache>
            </c:strRef>
          </c:tx>
          <c:spPr>
            <a:ln w="19050">
              <a:solidFill>
                <a:srgbClr val="C00000"/>
              </a:solidFill>
              <a:prstDash val="solid"/>
            </a:ln>
          </c:spPr>
          <c:marker>
            <c:symbol val="none"/>
          </c:marker>
          <c:cat>
            <c:numRef>
              <c:f>'G13'!$B$5:$B$173</c:f>
              <c:numCache>
                <c:formatCode>mmm\-yy</c:formatCode>
                <c:ptCount val="169"/>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pt idx="32">
                  <c:v>41883</c:v>
                </c:pt>
                <c:pt idx="33">
                  <c:v>41913</c:v>
                </c:pt>
                <c:pt idx="34">
                  <c:v>41944</c:v>
                </c:pt>
                <c:pt idx="35">
                  <c:v>41974</c:v>
                </c:pt>
                <c:pt idx="36">
                  <c:v>42005</c:v>
                </c:pt>
                <c:pt idx="37">
                  <c:v>42036</c:v>
                </c:pt>
                <c:pt idx="38">
                  <c:v>42064</c:v>
                </c:pt>
                <c:pt idx="39">
                  <c:v>42095</c:v>
                </c:pt>
                <c:pt idx="40">
                  <c:v>42125</c:v>
                </c:pt>
                <c:pt idx="41">
                  <c:v>42156</c:v>
                </c:pt>
                <c:pt idx="42">
                  <c:v>42186</c:v>
                </c:pt>
                <c:pt idx="43">
                  <c:v>42217</c:v>
                </c:pt>
                <c:pt idx="44">
                  <c:v>42248</c:v>
                </c:pt>
                <c:pt idx="45">
                  <c:v>42278</c:v>
                </c:pt>
                <c:pt idx="46">
                  <c:v>42309</c:v>
                </c:pt>
                <c:pt idx="47">
                  <c:v>42339</c:v>
                </c:pt>
                <c:pt idx="48">
                  <c:v>42370</c:v>
                </c:pt>
                <c:pt idx="49">
                  <c:v>42401</c:v>
                </c:pt>
                <c:pt idx="50">
                  <c:v>42430</c:v>
                </c:pt>
                <c:pt idx="51">
                  <c:v>42461</c:v>
                </c:pt>
                <c:pt idx="52">
                  <c:v>42491</c:v>
                </c:pt>
                <c:pt idx="53">
                  <c:v>42522</c:v>
                </c:pt>
                <c:pt idx="54">
                  <c:v>42552</c:v>
                </c:pt>
                <c:pt idx="55">
                  <c:v>42583</c:v>
                </c:pt>
                <c:pt idx="56">
                  <c:v>42614</c:v>
                </c:pt>
                <c:pt idx="57">
                  <c:v>42644</c:v>
                </c:pt>
                <c:pt idx="58">
                  <c:v>42675</c:v>
                </c:pt>
                <c:pt idx="59">
                  <c:v>42705</c:v>
                </c:pt>
                <c:pt idx="60">
                  <c:v>42736</c:v>
                </c:pt>
                <c:pt idx="61">
                  <c:v>42767</c:v>
                </c:pt>
                <c:pt idx="62">
                  <c:v>42795</c:v>
                </c:pt>
                <c:pt idx="63">
                  <c:v>42826</c:v>
                </c:pt>
                <c:pt idx="64">
                  <c:v>42856</c:v>
                </c:pt>
                <c:pt idx="65">
                  <c:v>42887</c:v>
                </c:pt>
                <c:pt idx="66">
                  <c:v>42917</c:v>
                </c:pt>
                <c:pt idx="67">
                  <c:v>42948</c:v>
                </c:pt>
                <c:pt idx="68">
                  <c:v>42979</c:v>
                </c:pt>
                <c:pt idx="69">
                  <c:v>43009</c:v>
                </c:pt>
                <c:pt idx="70">
                  <c:v>43040</c:v>
                </c:pt>
                <c:pt idx="71">
                  <c:v>43070</c:v>
                </c:pt>
                <c:pt idx="72">
                  <c:v>43101</c:v>
                </c:pt>
                <c:pt idx="73">
                  <c:v>43132</c:v>
                </c:pt>
                <c:pt idx="74">
                  <c:v>43160</c:v>
                </c:pt>
                <c:pt idx="75">
                  <c:v>43191</c:v>
                </c:pt>
                <c:pt idx="76">
                  <c:v>43221</c:v>
                </c:pt>
                <c:pt idx="77">
                  <c:v>43252</c:v>
                </c:pt>
                <c:pt idx="78">
                  <c:v>43282</c:v>
                </c:pt>
                <c:pt idx="79">
                  <c:v>43313</c:v>
                </c:pt>
                <c:pt idx="80">
                  <c:v>43344</c:v>
                </c:pt>
                <c:pt idx="81">
                  <c:v>43374</c:v>
                </c:pt>
                <c:pt idx="82">
                  <c:v>43405</c:v>
                </c:pt>
                <c:pt idx="83">
                  <c:v>43435</c:v>
                </c:pt>
                <c:pt idx="84">
                  <c:v>43466</c:v>
                </c:pt>
                <c:pt idx="85">
                  <c:v>43497</c:v>
                </c:pt>
                <c:pt idx="86">
                  <c:v>43525</c:v>
                </c:pt>
                <c:pt idx="87">
                  <c:v>43556</c:v>
                </c:pt>
                <c:pt idx="88">
                  <c:v>43586</c:v>
                </c:pt>
                <c:pt idx="89">
                  <c:v>43617</c:v>
                </c:pt>
                <c:pt idx="90">
                  <c:v>43647</c:v>
                </c:pt>
                <c:pt idx="91">
                  <c:v>43678</c:v>
                </c:pt>
                <c:pt idx="92">
                  <c:v>43709</c:v>
                </c:pt>
                <c:pt idx="93">
                  <c:v>43739</c:v>
                </c:pt>
                <c:pt idx="94">
                  <c:v>43770</c:v>
                </c:pt>
                <c:pt idx="95">
                  <c:v>43800</c:v>
                </c:pt>
                <c:pt idx="96">
                  <c:v>43831</c:v>
                </c:pt>
                <c:pt idx="97">
                  <c:v>43862</c:v>
                </c:pt>
                <c:pt idx="98">
                  <c:v>43891</c:v>
                </c:pt>
                <c:pt idx="99">
                  <c:v>43922</c:v>
                </c:pt>
                <c:pt idx="100">
                  <c:v>43952</c:v>
                </c:pt>
                <c:pt idx="101">
                  <c:v>43983</c:v>
                </c:pt>
                <c:pt idx="102">
                  <c:v>44013</c:v>
                </c:pt>
                <c:pt idx="103">
                  <c:v>44044</c:v>
                </c:pt>
                <c:pt idx="104">
                  <c:v>44075</c:v>
                </c:pt>
                <c:pt idx="105">
                  <c:v>44105</c:v>
                </c:pt>
                <c:pt idx="106">
                  <c:v>44136</c:v>
                </c:pt>
                <c:pt idx="107">
                  <c:v>44166</c:v>
                </c:pt>
                <c:pt idx="108">
                  <c:v>44197</c:v>
                </c:pt>
                <c:pt idx="109">
                  <c:v>44228</c:v>
                </c:pt>
                <c:pt idx="110">
                  <c:v>44256</c:v>
                </c:pt>
                <c:pt idx="111">
                  <c:v>44287</c:v>
                </c:pt>
                <c:pt idx="112">
                  <c:v>44317</c:v>
                </c:pt>
                <c:pt idx="113">
                  <c:v>44348</c:v>
                </c:pt>
                <c:pt idx="114">
                  <c:v>44378</c:v>
                </c:pt>
                <c:pt idx="115">
                  <c:v>44409</c:v>
                </c:pt>
                <c:pt idx="116">
                  <c:v>44440</c:v>
                </c:pt>
                <c:pt idx="117">
                  <c:v>44470</c:v>
                </c:pt>
                <c:pt idx="118">
                  <c:v>44501</c:v>
                </c:pt>
                <c:pt idx="119">
                  <c:v>44531</c:v>
                </c:pt>
                <c:pt idx="120">
                  <c:v>44562</c:v>
                </c:pt>
                <c:pt idx="121">
                  <c:v>44593</c:v>
                </c:pt>
                <c:pt idx="122">
                  <c:v>44621</c:v>
                </c:pt>
                <c:pt idx="123">
                  <c:v>44652</c:v>
                </c:pt>
                <c:pt idx="124">
                  <c:v>44682</c:v>
                </c:pt>
                <c:pt idx="125">
                  <c:v>44713</c:v>
                </c:pt>
                <c:pt idx="126">
                  <c:v>44743</c:v>
                </c:pt>
                <c:pt idx="127">
                  <c:v>44774</c:v>
                </c:pt>
                <c:pt idx="128">
                  <c:v>44805</c:v>
                </c:pt>
                <c:pt idx="129">
                  <c:v>44835</c:v>
                </c:pt>
                <c:pt idx="130">
                  <c:v>44866</c:v>
                </c:pt>
                <c:pt idx="131">
                  <c:v>44896</c:v>
                </c:pt>
                <c:pt idx="132">
                  <c:v>44927</c:v>
                </c:pt>
                <c:pt idx="133">
                  <c:v>44958</c:v>
                </c:pt>
                <c:pt idx="134">
                  <c:v>44986</c:v>
                </c:pt>
                <c:pt idx="135">
                  <c:v>45017</c:v>
                </c:pt>
                <c:pt idx="136">
                  <c:v>45047</c:v>
                </c:pt>
                <c:pt idx="137">
                  <c:v>45078</c:v>
                </c:pt>
                <c:pt idx="138">
                  <c:v>45108</c:v>
                </c:pt>
                <c:pt idx="139">
                  <c:v>45139</c:v>
                </c:pt>
                <c:pt idx="140">
                  <c:v>45170</c:v>
                </c:pt>
                <c:pt idx="141">
                  <c:v>45200</c:v>
                </c:pt>
                <c:pt idx="142">
                  <c:v>45231</c:v>
                </c:pt>
                <c:pt idx="143">
                  <c:v>45261</c:v>
                </c:pt>
                <c:pt idx="144">
                  <c:v>45292</c:v>
                </c:pt>
                <c:pt idx="145">
                  <c:v>45323</c:v>
                </c:pt>
                <c:pt idx="146">
                  <c:v>45352</c:v>
                </c:pt>
                <c:pt idx="147">
                  <c:v>45383</c:v>
                </c:pt>
                <c:pt idx="148">
                  <c:v>45413</c:v>
                </c:pt>
                <c:pt idx="149">
                  <c:v>45444</c:v>
                </c:pt>
                <c:pt idx="150">
                  <c:v>45474</c:v>
                </c:pt>
                <c:pt idx="151">
                  <c:v>45505</c:v>
                </c:pt>
                <c:pt idx="152">
                  <c:v>45536</c:v>
                </c:pt>
                <c:pt idx="153">
                  <c:v>45566</c:v>
                </c:pt>
                <c:pt idx="154">
                  <c:v>45597</c:v>
                </c:pt>
                <c:pt idx="155">
                  <c:v>45627</c:v>
                </c:pt>
                <c:pt idx="156">
                  <c:v>45658</c:v>
                </c:pt>
                <c:pt idx="157">
                  <c:v>45689</c:v>
                </c:pt>
                <c:pt idx="158">
                  <c:v>45717</c:v>
                </c:pt>
                <c:pt idx="159">
                  <c:v>45748</c:v>
                </c:pt>
                <c:pt idx="160">
                  <c:v>45778</c:v>
                </c:pt>
                <c:pt idx="161">
                  <c:v>45809</c:v>
                </c:pt>
                <c:pt idx="162">
                  <c:v>45839</c:v>
                </c:pt>
                <c:pt idx="163">
                  <c:v>45870</c:v>
                </c:pt>
                <c:pt idx="164">
                  <c:v>45901</c:v>
                </c:pt>
                <c:pt idx="165">
                  <c:v>45931</c:v>
                </c:pt>
                <c:pt idx="166">
                  <c:v>45962</c:v>
                </c:pt>
                <c:pt idx="167">
                  <c:v>45992</c:v>
                </c:pt>
              </c:numCache>
            </c:numRef>
          </c:cat>
          <c:val>
            <c:numRef>
              <c:f>'G13'!$D$5:$D$172</c:f>
              <c:numCache>
                <c:formatCode>0.00</c:formatCode>
                <c:ptCount val="168"/>
                <c:pt idx="0">
                  <c:v>22.406300000000002</c:v>
                </c:pt>
                <c:pt idx="1">
                  <c:v>23.285599999999999</c:v>
                </c:pt>
                <c:pt idx="2">
                  <c:v>19.2958</c:v>
                </c:pt>
                <c:pt idx="3">
                  <c:v>19.428999999999998</c:v>
                </c:pt>
                <c:pt idx="4">
                  <c:v>19.558399999999999</c:v>
                </c:pt>
                <c:pt idx="5">
                  <c:v>19.557200000000002</c:v>
                </c:pt>
                <c:pt idx="6">
                  <c:v>21.183399999999999</c:v>
                </c:pt>
                <c:pt idx="7">
                  <c:v>19.564</c:v>
                </c:pt>
                <c:pt idx="8">
                  <c:v>19.794499999999999</c:v>
                </c:pt>
                <c:pt idx="9">
                  <c:v>19.407499999999999</c:v>
                </c:pt>
                <c:pt idx="10">
                  <c:v>19.2773</c:v>
                </c:pt>
                <c:pt idx="11">
                  <c:v>20.7347</c:v>
                </c:pt>
                <c:pt idx="12">
                  <c:v>22.333200000000001</c:v>
                </c:pt>
                <c:pt idx="13">
                  <c:v>23.217600000000001</c:v>
                </c:pt>
                <c:pt idx="14">
                  <c:v>19.066500000000001</c:v>
                </c:pt>
                <c:pt idx="15">
                  <c:v>18.900700000000001</c:v>
                </c:pt>
                <c:pt idx="16">
                  <c:v>19.4071</c:v>
                </c:pt>
                <c:pt idx="17">
                  <c:v>19.364100000000001</c:v>
                </c:pt>
                <c:pt idx="18">
                  <c:v>20.901299999999999</c:v>
                </c:pt>
                <c:pt idx="19">
                  <c:v>19.2699</c:v>
                </c:pt>
                <c:pt idx="20">
                  <c:v>19.616399999999999</c:v>
                </c:pt>
                <c:pt idx="21">
                  <c:v>19.220300000000002</c:v>
                </c:pt>
                <c:pt idx="22">
                  <c:v>18.9556</c:v>
                </c:pt>
                <c:pt idx="23">
                  <c:v>20.419499999999999</c:v>
                </c:pt>
                <c:pt idx="24">
                  <c:v>22.136800000000001</c:v>
                </c:pt>
                <c:pt idx="25">
                  <c:v>23.061499999999999</c:v>
                </c:pt>
                <c:pt idx="26">
                  <c:v>18.654399999999999</c:v>
                </c:pt>
                <c:pt idx="27">
                  <c:v>18.750699999999998</c:v>
                </c:pt>
                <c:pt idx="28">
                  <c:v>19.1663</c:v>
                </c:pt>
                <c:pt idx="29">
                  <c:v>19.213799999999999</c:v>
                </c:pt>
                <c:pt idx="30">
                  <c:v>20.685700000000001</c:v>
                </c:pt>
                <c:pt idx="31">
                  <c:v>18.898800000000001</c:v>
                </c:pt>
                <c:pt idx="32">
                  <c:v>19.2743</c:v>
                </c:pt>
                <c:pt idx="33">
                  <c:v>18.890599999999999</c:v>
                </c:pt>
                <c:pt idx="34">
                  <c:v>18.7942</c:v>
                </c:pt>
                <c:pt idx="35">
                  <c:v>20.128299999999999</c:v>
                </c:pt>
                <c:pt idx="36">
                  <c:v>21.7928</c:v>
                </c:pt>
                <c:pt idx="37">
                  <c:v>22.715599999999998</c:v>
                </c:pt>
                <c:pt idx="38">
                  <c:v>18.278700000000001</c:v>
                </c:pt>
                <c:pt idx="39">
                  <c:v>18.3612</c:v>
                </c:pt>
                <c:pt idx="40">
                  <c:v>18.779299999999999</c:v>
                </c:pt>
                <c:pt idx="41">
                  <c:v>19.2165</c:v>
                </c:pt>
                <c:pt idx="42">
                  <c:v>20.3568</c:v>
                </c:pt>
                <c:pt idx="43">
                  <c:v>18.182200000000002</c:v>
                </c:pt>
                <c:pt idx="44">
                  <c:v>18.718</c:v>
                </c:pt>
                <c:pt idx="45">
                  <c:v>18.348199999999999</c:v>
                </c:pt>
                <c:pt idx="46">
                  <c:v>18.362300000000001</c:v>
                </c:pt>
                <c:pt idx="47">
                  <c:v>19.676100000000002</c:v>
                </c:pt>
                <c:pt idx="48">
                  <c:v>21.311800000000002</c:v>
                </c:pt>
                <c:pt idx="49">
                  <c:v>22.194800000000001</c:v>
                </c:pt>
                <c:pt idx="50">
                  <c:v>17.806100000000001</c:v>
                </c:pt>
                <c:pt idx="51">
                  <c:v>17.674299999999999</c:v>
                </c:pt>
                <c:pt idx="52">
                  <c:v>17.864999999999998</c:v>
                </c:pt>
                <c:pt idx="53">
                  <c:v>18.437000000000001</c:v>
                </c:pt>
                <c:pt idx="54">
                  <c:v>20.18</c:v>
                </c:pt>
                <c:pt idx="55">
                  <c:v>18.277999999999999</c:v>
                </c:pt>
                <c:pt idx="56">
                  <c:v>18.682099999999998</c:v>
                </c:pt>
                <c:pt idx="57">
                  <c:v>18.159099999999999</c:v>
                </c:pt>
                <c:pt idx="58">
                  <c:v>17.9207</c:v>
                </c:pt>
                <c:pt idx="59">
                  <c:v>19.158999999999999</c:v>
                </c:pt>
                <c:pt idx="60">
                  <c:v>20.782499999999999</c:v>
                </c:pt>
                <c:pt idx="61">
                  <c:v>21.787800000000001</c:v>
                </c:pt>
                <c:pt idx="62">
                  <c:v>17.430599999999998</c:v>
                </c:pt>
                <c:pt idx="63">
                  <c:v>17.465599999999998</c:v>
                </c:pt>
                <c:pt idx="64">
                  <c:v>17.388100000000001</c:v>
                </c:pt>
                <c:pt idx="65">
                  <c:v>17.674499999999998</c:v>
                </c:pt>
                <c:pt idx="66">
                  <c:v>19.307600000000001</c:v>
                </c:pt>
                <c:pt idx="67">
                  <c:v>17.361499999999999</c:v>
                </c:pt>
                <c:pt idx="68">
                  <c:v>17.747800000000002</c:v>
                </c:pt>
                <c:pt idx="69">
                  <c:v>17.210699999999999</c:v>
                </c:pt>
                <c:pt idx="70">
                  <c:v>17.2301</c:v>
                </c:pt>
                <c:pt idx="71">
                  <c:v>18.570699999999999</c:v>
                </c:pt>
                <c:pt idx="72">
                  <c:v>20.1861</c:v>
                </c:pt>
                <c:pt idx="73">
                  <c:v>21.026199999999999</c:v>
                </c:pt>
                <c:pt idx="74">
                  <c:v>16.8904</c:v>
                </c:pt>
                <c:pt idx="75">
                  <c:v>16.934100000000001</c:v>
                </c:pt>
                <c:pt idx="76">
                  <c:v>17.1937</c:v>
                </c:pt>
                <c:pt idx="77">
                  <c:v>17.3353</c:v>
                </c:pt>
                <c:pt idx="78">
                  <c:v>18.460999999999999</c:v>
                </c:pt>
                <c:pt idx="79">
                  <c:v>16.763999999999999</c:v>
                </c:pt>
                <c:pt idx="80">
                  <c:v>17.148</c:v>
                </c:pt>
                <c:pt idx="81">
                  <c:v>16.778600000000001</c:v>
                </c:pt>
                <c:pt idx="82">
                  <c:v>16.5731</c:v>
                </c:pt>
                <c:pt idx="83">
                  <c:v>18.1068</c:v>
                </c:pt>
                <c:pt idx="84">
                  <c:v>19.350000000000001</c:v>
                </c:pt>
                <c:pt idx="85">
                  <c:v>20.190000000000001</c:v>
                </c:pt>
                <c:pt idx="86">
                  <c:v>16.37</c:v>
                </c:pt>
                <c:pt idx="87">
                  <c:v>16.402999999999999</c:v>
                </c:pt>
                <c:pt idx="88">
                  <c:v>16.943000000000001</c:v>
                </c:pt>
                <c:pt idx="89">
                  <c:v>17.079999999999998</c:v>
                </c:pt>
                <c:pt idx="90">
                  <c:v>18.428000000000001</c:v>
                </c:pt>
                <c:pt idx="91">
                  <c:v>16.678999999999998</c:v>
                </c:pt>
                <c:pt idx="92">
                  <c:v>16.812000000000001</c:v>
                </c:pt>
                <c:pt idx="93">
                  <c:v>16.573</c:v>
                </c:pt>
                <c:pt idx="94">
                  <c:v>16.056000000000001</c:v>
                </c:pt>
                <c:pt idx="95">
                  <c:v>17.63</c:v>
                </c:pt>
                <c:pt idx="96">
                  <c:v>19.2316</c:v>
                </c:pt>
                <c:pt idx="97">
                  <c:v>20.1708</c:v>
                </c:pt>
                <c:pt idx="98">
                  <c:v>18.763000000000002</c:v>
                </c:pt>
                <c:pt idx="99">
                  <c:v>23.242699999999999</c:v>
                </c:pt>
                <c:pt idx="100">
                  <c:v>23.740400000000001</c:v>
                </c:pt>
                <c:pt idx="101">
                  <c:v>23.762499999999999</c:v>
                </c:pt>
                <c:pt idx="102">
                  <c:v>23.299499999999998</c:v>
                </c:pt>
                <c:pt idx="103">
                  <c:v>22.7606</c:v>
                </c:pt>
                <c:pt idx="104">
                  <c:v>21.7179</c:v>
                </c:pt>
                <c:pt idx="105">
                  <c:v>20.9374</c:v>
                </c:pt>
                <c:pt idx="106">
                  <c:v>20.414300000000001</c:v>
                </c:pt>
                <c:pt idx="107">
                  <c:v>19.947500000000002</c:v>
                </c:pt>
                <c:pt idx="108">
                  <c:v>20.373074412345801</c:v>
                </c:pt>
                <c:pt idx="109">
                  <c:v>20.8656227588653</c:v>
                </c:pt>
                <c:pt idx="110">
                  <c:v>19.904964566230699</c:v>
                </c:pt>
                <c:pt idx="111">
                  <c:v>21.604387164115899</c:v>
                </c:pt>
                <c:pt idx="112">
                  <c:v>21.007209420204099</c:v>
                </c:pt>
                <c:pt idx="113">
                  <c:v>20.895498991012499</c:v>
                </c:pt>
                <c:pt idx="114">
                  <c:v>20.451368093490601</c:v>
                </c:pt>
                <c:pt idx="115">
                  <c:v>19.412344694137499</c:v>
                </c:pt>
                <c:pt idx="116">
                  <c:v>19.3451535701751</c:v>
                </c:pt>
                <c:pt idx="117">
                  <c:v>18.615640997886601</c:v>
                </c:pt>
                <c:pt idx="118">
                  <c:v>18.34</c:v>
                </c:pt>
                <c:pt idx="119">
                  <c:v>18.97</c:v>
                </c:pt>
                <c:pt idx="120">
                  <c:v>20.25</c:v>
                </c:pt>
                <c:pt idx="121">
                  <c:v>20.83</c:v>
                </c:pt>
                <c:pt idx="122">
                  <c:v>15.91</c:v>
                </c:pt>
                <c:pt idx="123">
                  <c:v>15.99</c:v>
                </c:pt>
                <c:pt idx="124">
                  <c:v>16.63</c:v>
                </c:pt>
                <c:pt idx="125">
                  <c:v>17.190000000000001</c:v>
                </c:pt>
                <c:pt idx="126">
                  <c:v>18.98</c:v>
                </c:pt>
                <c:pt idx="127">
                  <c:v>16.64</c:v>
                </c:pt>
                <c:pt idx="128">
                  <c:v>17.559999999999999</c:v>
                </c:pt>
                <c:pt idx="129">
                  <c:v>17.02</c:v>
                </c:pt>
                <c:pt idx="130">
                  <c:v>16.95</c:v>
                </c:pt>
                <c:pt idx="131">
                  <c:v>18.18</c:v>
                </c:pt>
                <c:pt idx="132">
                  <c:v>19.84</c:v>
                </c:pt>
                <c:pt idx="133">
                  <c:v>20.18</c:v>
                </c:pt>
                <c:pt idx="134">
                  <c:v>15.96</c:v>
                </c:pt>
                <c:pt idx="135">
                  <c:v>15.97</c:v>
                </c:pt>
                <c:pt idx="136">
                  <c:v>16.510000000000002</c:v>
                </c:pt>
                <c:pt idx="137">
                  <c:v>16.68</c:v>
                </c:pt>
                <c:pt idx="138">
                  <c:v>17.97</c:v>
                </c:pt>
                <c:pt idx="139">
                  <c:v>16.37</c:v>
                </c:pt>
                <c:pt idx="140">
                  <c:v>16.43</c:v>
                </c:pt>
                <c:pt idx="141">
                  <c:v>16.37</c:v>
                </c:pt>
                <c:pt idx="142">
                  <c:v>16.48</c:v>
                </c:pt>
                <c:pt idx="143">
                  <c:v>18.04</c:v>
                </c:pt>
                <c:pt idx="144">
                  <c:v>19.420000000000002</c:v>
                </c:pt>
                <c:pt idx="145">
                  <c:v>19.86</c:v>
                </c:pt>
                <c:pt idx="146">
                  <c:v>15.84</c:v>
                </c:pt>
                <c:pt idx="147">
                  <c:v>15.93</c:v>
                </c:pt>
                <c:pt idx="148">
                  <c:v>16.48</c:v>
                </c:pt>
                <c:pt idx="149">
                  <c:v>17.09</c:v>
                </c:pt>
                <c:pt idx="150">
                  <c:v>17.18</c:v>
                </c:pt>
                <c:pt idx="151">
                  <c:v>16.350000000000001</c:v>
                </c:pt>
                <c:pt idx="152">
                  <c:v>16.77</c:v>
                </c:pt>
                <c:pt idx="153">
                  <c:v>16.32</c:v>
                </c:pt>
                <c:pt idx="154">
                  <c:v>16.22</c:v>
                </c:pt>
                <c:pt idx="155">
                  <c:v>16.760000000000002</c:v>
                </c:pt>
                <c:pt idx="156">
                  <c:v>19.21</c:v>
                </c:pt>
                <c:pt idx="157">
                  <c:v>19.73</c:v>
                </c:pt>
                <c:pt idx="158">
                  <c:v>15.68</c:v>
                </c:pt>
                <c:pt idx="159">
                  <c:v>15.73</c:v>
                </c:pt>
                <c:pt idx="160">
                  <c:v>15.98</c:v>
                </c:pt>
                <c:pt idx="161">
                  <c:v>16.8</c:v>
                </c:pt>
                <c:pt idx="162">
                  <c:v>16.78</c:v>
                </c:pt>
                <c:pt idx="163">
                  <c:v>15.97</c:v>
                </c:pt>
                <c:pt idx="164">
                  <c:v>16.38</c:v>
                </c:pt>
                <c:pt idx="165">
                  <c:v>15.91</c:v>
                </c:pt>
                <c:pt idx="166">
                  <c:v>15.83</c:v>
                </c:pt>
                <c:pt idx="167">
                  <c:v>16.12</c:v>
                </c:pt>
              </c:numCache>
            </c:numRef>
          </c:val>
          <c:smooth val="0"/>
          <c:extLst>
            <c:ext xmlns:c16="http://schemas.microsoft.com/office/drawing/2014/chart" uri="{C3380CC4-5D6E-409C-BE32-E72D297353CC}">
              <c16:uniqueId val="{00000006-50D6-4D95-9259-7BA9220B8432}"/>
            </c:ext>
          </c:extLst>
        </c:ser>
        <c:ser>
          <c:idx val="0"/>
          <c:order val="2"/>
          <c:tx>
            <c:strRef>
              <c:f>'G13'!$E$4</c:f>
              <c:strCache>
                <c:ptCount val="1"/>
                <c:pt idx="0">
                  <c:v>Punta Tarde</c:v>
                </c:pt>
              </c:strCache>
            </c:strRef>
          </c:tx>
          <c:spPr>
            <a:ln w="19050">
              <a:solidFill>
                <a:srgbClr val="808080"/>
              </a:solidFill>
              <a:prstDash val="solid"/>
            </a:ln>
          </c:spPr>
          <c:marker>
            <c:symbol val="none"/>
          </c:marker>
          <c:cat>
            <c:numRef>
              <c:f>'G13'!$B$5:$B$173</c:f>
              <c:numCache>
                <c:formatCode>mmm\-yy</c:formatCode>
                <c:ptCount val="169"/>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pt idx="32">
                  <c:v>41883</c:v>
                </c:pt>
                <c:pt idx="33">
                  <c:v>41913</c:v>
                </c:pt>
                <c:pt idx="34">
                  <c:v>41944</c:v>
                </c:pt>
                <c:pt idx="35">
                  <c:v>41974</c:v>
                </c:pt>
                <c:pt idx="36">
                  <c:v>42005</c:v>
                </c:pt>
                <c:pt idx="37">
                  <c:v>42036</c:v>
                </c:pt>
                <c:pt idx="38">
                  <c:v>42064</c:v>
                </c:pt>
                <c:pt idx="39">
                  <c:v>42095</c:v>
                </c:pt>
                <c:pt idx="40">
                  <c:v>42125</c:v>
                </c:pt>
                <c:pt idx="41">
                  <c:v>42156</c:v>
                </c:pt>
                <c:pt idx="42">
                  <c:v>42186</c:v>
                </c:pt>
                <c:pt idx="43">
                  <c:v>42217</c:v>
                </c:pt>
                <c:pt idx="44">
                  <c:v>42248</c:v>
                </c:pt>
                <c:pt idx="45">
                  <c:v>42278</c:v>
                </c:pt>
                <c:pt idx="46">
                  <c:v>42309</c:v>
                </c:pt>
                <c:pt idx="47">
                  <c:v>42339</c:v>
                </c:pt>
                <c:pt idx="48">
                  <c:v>42370</c:v>
                </c:pt>
                <c:pt idx="49">
                  <c:v>42401</c:v>
                </c:pt>
                <c:pt idx="50">
                  <c:v>42430</c:v>
                </c:pt>
                <c:pt idx="51">
                  <c:v>42461</c:v>
                </c:pt>
                <c:pt idx="52">
                  <c:v>42491</c:v>
                </c:pt>
                <c:pt idx="53">
                  <c:v>42522</c:v>
                </c:pt>
                <c:pt idx="54">
                  <c:v>42552</c:v>
                </c:pt>
                <c:pt idx="55">
                  <c:v>42583</c:v>
                </c:pt>
                <c:pt idx="56">
                  <c:v>42614</c:v>
                </c:pt>
                <c:pt idx="57">
                  <c:v>42644</c:v>
                </c:pt>
                <c:pt idx="58">
                  <c:v>42675</c:v>
                </c:pt>
                <c:pt idx="59">
                  <c:v>42705</c:v>
                </c:pt>
                <c:pt idx="60">
                  <c:v>42736</c:v>
                </c:pt>
                <c:pt idx="61">
                  <c:v>42767</c:v>
                </c:pt>
                <c:pt idx="62">
                  <c:v>42795</c:v>
                </c:pt>
                <c:pt idx="63">
                  <c:v>42826</c:v>
                </c:pt>
                <c:pt idx="64">
                  <c:v>42856</c:v>
                </c:pt>
                <c:pt idx="65">
                  <c:v>42887</c:v>
                </c:pt>
                <c:pt idx="66">
                  <c:v>42917</c:v>
                </c:pt>
                <c:pt idx="67">
                  <c:v>42948</c:v>
                </c:pt>
                <c:pt idx="68">
                  <c:v>42979</c:v>
                </c:pt>
                <c:pt idx="69">
                  <c:v>43009</c:v>
                </c:pt>
                <c:pt idx="70">
                  <c:v>43040</c:v>
                </c:pt>
                <c:pt idx="71">
                  <c:v>43070</c:v>
                </c:pt>
                <c:pt idx="72">
                  <c:v>43101</c:v>
                </c:pt>
                <c:pt idx="73">
                  <c:v>43132</c:v>
                </c:pt>
                <c:pt idx="74">
                  <c:v>43160</c:v>
                </c:pt>
                <c:pt idx="75">
                  <c:v>43191</c:v>
                </c:pt>
                <c:pt idx="76">
                  <c:v>43221</c:v>
                </c:pt>
                <c:pt idx="77">
                  <c:v>43252</c:v>
                </c:pt>
                <c:pt idx="78">
                  <c:v>43282</c:v>
                </c:pt>
                <c:pt idx="79">
                  <c:v>43313</c:v>
                </c:pt>
                <c:pt idx="80">
                  <c:v>43344</c:v>
                </c:pt>
                <c:pt idx="81">
                  <c:v>43374</c:v>
                </c:pt>
                <c:pt idx="82">
                  <c:v>43405</c:v>
                </c:pt>
                <c:pt idx="83">
                  <c:v>43435</c:v>
                </c:pt>
                <c:pt idx="84">
                  <c:v>43466</c:v>
                </c:pt>
                <c:pt idx="85">
                  <c:v>43497</c:v>
                </c:pt>
                <c:pt idx="86">
                  <c:v>43525</c:v>
                </c:pt>
                <c:pt idx="87">
                  <c:v>43556</c:v>
                </c:pt>
                <c:pt idx="88">
                  <c:v>43586</c:v>
                </c:pt>
                <c:pt idx="89">
                  <c:v>43617</c:v>
                </c:pt>
                <c:pt idx="90">
                  <c:v>43647</c:v>
                </c:pt>
                <c:pt idx="91">
                  <c:v>43678</c:v>
                </c:pt>
                <c:pt idx="92">
                  <c:v>43709</c:v>
                </c:pt>
                <c:pt idx="93">
                  <c:v>43739</c:v>
                </c:pt>
                <c:pt idx="94">
                  <c:v>43770</c:v>
                </c:pt>
                <c:pt idx="95">
                  <c:v>43800</c:v>
                </c:pt>
                <c:pt idx="96">
                  <c:v>43831</c:v>
                </c:pt>
                <c:pt idx="97">
                  <c:v>43862</c:v>
                </c:pt>
                <c:pt idx="98">
                  <c:v>43891</c:v>
                </c:pt>
                <c:pt idx="99">
                  <c:v>43922</c:v>
                </c:pt>
                <c:pt idx="100">
                  <c:v>43952</c:v>
                </c:pt>
                <c:pt idx="101">
                  <c:v>43983</c:v>
                </c:pt>
                <c:pt idx="102">
                  <c:v>44013</c:v>
                </c:pt>
                <c:pt idx="103">
                  <c:v>44044</c:v>
                </c:pt>
                <c:pt idx="104">
                  <c:v>44075</c:v>
                </c:pt>
                <c:pt idx="105">
                  <c:v>44105</c:v>
                </c:pt>
                <c:pt idx="106">
                  <c:v>44136</c:v>
                </c:pt>
                <c:pt idx="107">
                  <c:v>44166</c:v>
                </c:pt>
                <c:pt idx="108">
                  <c:v>44197</c:v>
                </c:pt>
                <c:pt idx="109">
                  <c:v>44228</c:v>
                </c:pt>
                <c:pt idx="110">
                  <c:v>44256</c:v>
                </c:pt>
                <c:pt idx="111">
                  <c:v>44287</c:v>
                </c:pt>
                <c:pt idx="112">
                  <c:v>44317</c:v>
                </c:pt>
                <c:pt idx="113">
                  <c:v>44348</c:v>
                </c:pt>
                <c:pt idx="114">
                  <c:v>44378</c:v>
                </c:pt>
                <c:pt idx="115">
                  <c:v>44409</c:v>
                </c:pt>
                <c:pt idx="116">
                  <c:v>44440</c:v>
                </c:pt>
                <c:pt idx="117">
                  <c:v>44470</c:v>
                </c:pt>
                <c:pt idx="118">
                  <c:v>44501</c:v>
                </c:pt>
                <c:pt idx="119">
                  <c:v>44531</c:v>
                </c:pt>
                <c:pt idx="120">
                  <c:v>44562</c:v>
                </c:pt>
                <c:pt idx="121">
                  <c:v>44593</c:v>
                </c:pt>
                <c:pt idx="122">
                  <c:v>44621</c:v>
                </c:pt>
                <c:pt idx="123">
                  <c:v>44652</c:v>
                </c:pt>
                <c:pt idx="124">
                  <c:v>44682</c:v>
                </c:pt>
                <c:pt idx="125">
                  <c:v>44713</c:v>
                </c:pt>
                <c:pt idx="126">
                  <c:v>44743</c:v>
                </c:pt>
                <c:pt idx="127">
                  <c:v>44774</c:v>
                </c:pt>
                <c:pt idx="128">
                  <c:v>44805</c:v>
                </c:pt>
                <c:pt idx="129">
                  <c:v>44835</c:v>
                </c:pt>
                <c:pt idx="130">
                  <c:v>44866</c:v>
                </c:pt>
                <c:pt idx="131">
                  <c:v>44896</c:v>
                </c:pt>
                <c:pt idx="132">
                  <c:v>44927</c:v>
                </c:pt>
                <c:pt idx="133">
                  <c:v>44958</c:v>
                </c:pt>
                <c:pt idx="134">
                  <c:v>44986</c:v>
                </c:pt>
                <c:pt idx="135">
                  <c:v>45017</c:v>
                </c:pt>
                <c:pt idx="136">
                  <c:v>45047</c:v>
                </c:pt>
                <c:pt idx="137">
                  <c:v>45078</c:v>
                </c:pt>
                <c:pt idx="138">
                  <c:v>45108</c:v>
                </c:pt>
                <c:pt idx="139">
                  <c:v>45139</c:v>
                </c:pt>
                <c:pt idx="140">
                  <c:v>45170</c:v>
                </c:pt>
                <c:pt idx="141">
                  <c:v>45200</c:v>
                </c:pt>
                <c:pt idx="142">
                  <c:v>45231</c:v>
                </c:pt>
                <c:pt idx="143">
                  <c:v>45261</c:v>
                </c:pt>
                <c:pt idx="144">
                  <c:v>45292</c:v>
                </c:pt>
                <c:pt idx="145">
                  <c:v>45323</c:v>
                </c:pt>
                <c:pt idx="146">
                  <c:v>45352</c:v>
                </c:pt>
                <c:pt idx="147">
                  <c:v>45383</c:v>
                </c:pt>
                <c:pt idx="148">
                  <c:v>45413</c:v>
                </c:pt>
                <c:pt idx="149">
                  <c:v>45444</c:v>
                </c:pt>
                <c:pt idx="150">
                  <c:v>45474</c:v>
                </c:pt>
                <c:pt idx="151">
                  <c:v>45505</c:v>
                </c:pt>
                <c:pt idx="152">
                  <c:v>45536</c:v>
                </c:pt>
                <c:pt idx="153">
                  <c:v>45566</c:v>
                </c:pt>
                <c:pt idx="154">
                  <c:v>45597</c:v>
                </c:pt>
                <c:pt idx="155">
                  <c:v>45627</c:v>
                </c:pt>
                <c:pt idx="156">
                  <c:v>45658</c:v>
                </c:pt>
                <c:pt idx="157">
                  <c:v>45689</c:v>
                </c:pt>
                <c:pt idx="158">
                  <c:v>45717</c:v>
                </c:pt>
                <c:pt idx="159">
                  <c:v>45748</c:v>
                </c:pt>
                <c:pt idx="160">
                  <c:v>45778</c:v>
                </c:pt>
                <c:pt idx="161">
                  <c:v>45809</c:v>
                </c:pt>
                <c:pt idx="162">
                  <c:v>45839</c:v>
                </c:pt>
                <c:pt idx="163">
                  <c:v>45870</c:v>
                </c:pt>
                <c:pt idx="164">
                  <c:v>45901</c:v>
                </c:pt>
                <c:pt idx="165">
                  <c:v>45931</c:v>
                </c:pt>
                <c:pt idx="166">
                  <c:v>45962</c:v>
                </c:pt>
                <c:pt idx="167">
                  <c:v>45992</c:v>
                </c:pt>
              </c:numCache>
            </c:numRef>
          </c:cat>
          <c:val>
            <c:numRef>
              <c:f>'G13'!$E$5:$E$173</c:f>
              <c:numCache>
                <c:formatCode>0.00</c:formatCode>
                <c:ptCount val="169"/>
                <c:pt idx="0">
                  <c:v>20.9009</c:v>
                </c:pt>
                <c:pt idx="1">
                  <c:v>21.520800000000001</c:v>
                </c:pt>
                <c:pt idx="2">
                  <c:v>19.517399999999999</c:v>
                </c:pt>
                <c:pt idx="3">
                  <c:v>19.39</c:v>
                </c:pt>
                <c:pt idx="4">
                  <c:v>19.211400000000001</c:v>
                </c:pt>
                <c:pt idx="5">
                  <c:v>19.1538</c:v>
                </c:pt>
                <c:pt idx="6">
                  <c:v>19.3811</c:v>
                </c:pt>
                <c:pt idx="7">
                  <c:v>19.0197</c:v>
                </c:pt>
                <c:pt idx="8">
                  <c:v>19.585100000000001</c:v>
                </c:pt>
                <c:pt idx="9">
                  <c:v>19.268000000000001</c:v>
                </c:pt>
                <c:pt idx="10">
                  <c:v>19.3902</c:v>
                </c:pt>
                <c:pt idx="11">
                  <c:v>19.27</c:v>
                </c:pt>
                <c:pt idx="12">
                  <c:v>20.753900000000002</c:v>
                </c:pt>
                <c:pt idx="13">
                  <c:v>21.434899999999999</c:v>
                </c:pt>
                <c:pt idx="14">
                  <c:v>19.2575</c:v>
                </c:pt>
                <c:pt idx="15">
                  <c:v>19.104199999999999</c:v>
                </c:pt>
                <c:pt idx="16">
                  <c:v>18.806699999999999</c:v>
                </c:pt>
                <c:pt idx="17">
                  <c:v>19.100100000000001</c:v>
                </c:pt>
                <c:pt idx="18">
                  <c:v>19.178999999999998</c:v>
                </c:pt>
                <c:pt idx="19">
                  <c:v>18.855599999999999</c:v>
                </c:pt>
                <c:pt idx="20">
                  <c:v>19.369199999999999</c:v>
                </c:pt>
                <c:pt idx="21">
                  <c:v>19.296600000000002</c:v>
                </c:pt>
                <c:pt idx="22">
                  <c:v>19.1692</c:v>
                </c:pt>
                <c:pt idx="23">
                  <c:v>19.154299999999999</c:v>
                </c:pt>
                <c:pt idx="24">
                  <c:v>20.474</c:v>
                </c:pt>
                <c:pt idx="25">
                  <c:v>21.1965</c:v>
                </c:pt>
                <c:pt idx="26">
                  <c:v>19.017499999999998</c:v>
                </c:pt>
                <c:pt idx="27">
                  <c:v>18.7102</c:v>
                </c:pt>
                <c:pt idx="28">
                  <c:v>18.654900000000001</c:v>
                </c:pt>
                <c:pt idx="29">
                  <c:v>19.122299999999999</c:v>
                </c:pt>
                <c:pt idx="30">
                  <c:v>19.133299999999998</c:v>
                </c:pt>
                <c:pt idx="31">
                  <c:v>18.515499999999999</c:v>
                </c:pt>
                <c:pt idx="32">
                  <c:v>19.046099999999999</c:v>
                </c:pt>
                <c:pt idx="33">
                  <c:v>18.816099999999999</c:v>
                </c:pt>
                <c:pt idx="34">
                  <c:v>18.912099999999999</c:v>
                </c:pt>
                <c:pt idx="35">
                  <c:v>18.5991</c:v>
                </c:pt>
                <c:pt idx="36">
                  <c:v>20.0002</c:v>
                </c:pt>
                <c:pt idx="37">
                  <c:v>20.799900000000001</c:v>
                </c:pt>
                <c:pt idx="38">
                  <c:v>18.669</c:v>
                </c:pt>
                <c:pt idx="39">
                  <c:v>18.3581</c:v>
                </c:pt>
                <c:pt idx="40">
                  <c:v>18.3886</c:v>
                </c:pt>
                <c:pt idx="41">
                  <c:v>18.7653</c:v>
                </c:pt>
                <c:pt idx="42">
                  <c:v>18.749700000000001</c:v>
                </c:pt>
                <c:pt idx="43">
                  <c:v>18.257999999999999</c:v>
                </c:pt>
                <c:pt idx="44">
                  <c:v>18.3781</c:v>
                </c:pt>
                <c:pt idx="45">
                  <c:v>18.120999999999999</c:v>
                </c:pt>
                <c:pt idx="46">
                  <c:v>18.313700000000001</c:v>
                </c:pt>
                <c:pt idx="47">
                  <c:v>18.072399999999998</c:v>
                </c:pt>
                <c:pt idx="48">
                  <c:v>19.496500000000001</c:v>
                </c:pt>
                <c:pt idx="49">
                  <c:v>20.270600000000002</c:v>
                </c:pt>
                <c:pt idx="50">
                  <c:v>18.077000000000002</c:v>
                </c:pt>
                <c:pt idx="51">
                  <c:v>17.762699999999999</c:v>
                </c:pt>
                <c:pt idx="52">
                  <c:v>17.6571</c:v>
                </c:pt>
                <c:pt idx="53">
                  <c:v>17.697800000000001</c:v>
                </c:pt>
                <c:pt idx="54">
                  <c:v>18.163799999999998</c:v>
                </c:pt>
                <c:pt idx="55">
                  <c:v>17.671600000000002</c:v>
                </c:pt>
                <c:pt idx="56">
                  <c:v>17.8186</c:v>
                </c:pt>
                <c:pt idx="57">
                  <c:v>17.892800000000001</c:v>
                </c:pt>
                <c:pt idx="58">
                  <c:v>17.9922</c:v>
                </c:pt>
                <c:pt idx="59">
                  <c:v>17.485399999999998</c:v>
                </c:pt>
                <c:pt idx="60">
                  <c:v>18.875499999999999</c:v>
                </c:pt>
                <c:pt idx="61">
                  <c:v>19.624600000000001</c:v>
                </c:pt>
                <c:pt idx="62">
                  <c:v>17.7348</c:v>
                </c:pt>
                <c:pt idx="63">
                  <c:v>17.242999999999999</c:v>
                </c:pt>
                <c:pt idx="64">
                  <c:v>17.157</c:v>
                </c:pt>
                <c:pt idx="65">
                  <c:v>17.268699999999999</c:v>
                </c:pt>
                <c:pt idx="66">
                  <c:v>17.418500000000002</c:v>
                </c:pt>
                <c:pt idx="67">
                  <c:v>17.010300000000001</c:v>
                </c:pt>
                <c:pt idx="68">
                  <c:v>17.528300000000002</c:v>
                </c:pt>
                <c:pt idx="69">
                  <c:v>17.1144</c:v>
                </c:pt>
                <c:pt idx="70">
                  <c:v>17.424600000000002</c:v>
                </c:pt>
                <c:pt idx="71">
                  <c:v>17.205200000000001</c:v>
                </c:pt>
                <c:pt idx="72">
                  <c:v>18.507899999999999</c:v>
                </c:pt>
                <c:pt idx="73">
                  <c:v>19.143000000000001</c:v>
                </c:pt>
                <c:pt idx="74">
                  <c:v>17.39</c:v>
                </c:pt>
                <c:pt idx="75">
                  <c:v>17.376200000000001</c:v>
                </c:pt>
                <c:pt idx="76">
                  <c:v>17.1708</c:v>
                </c:pt>
                <c:pt idx="77">
                  <c:v>17.079999999999998</c:v>
                </c:pt>
                <c:pt idx="78">
                  <c:v>17.2089</c:v>
                </c:pt>
                <c:pt idx="79">
                  <c:v>16.941199999999998</c:v>
                </c:pt>
                <c:pt idx="80">
                  <c:v>17.236999999999998</c:v>
                </c:pt>
                <c:pt idx="81">
                  <c:v>17.015899999999998</c:v>
                </c:pt>
                <c:pt idx="82">
                  <c:v>17.034700000000001</c:v>
                </c:pt>
                <c:pt idx="83">
                  <c:v>17.127700000000001</c:v>
                </c:pt>
                <c:pt idx="84">
                  <c:v>18.07</c:v>
                </c:pt>
                <c:pt idx="85">
                  <c:v>18.66</c:v>
                </c:pt>
                <c:pt idx="86">
                  <c:v>16.850000000000001</c:v>
                </c:pt>
                <c:pt idx="87">
                  <c:v>16.568999999999999</c:v>
                </c:pt>
                <c:pt idx="88">
                  <c:v>16.765000000000001</c:v>
                </c:pt>
                <c:pt idx="89">
                  <c:v>16.963000000000001</c:v>
                </c:pt>
                <c:pt idx="90">
                  <c:v>17.006</c:v>
                </c:pt>
                <c:pt idx="91">
                  <c:v>16.539000000000001</c:v>
                </c:pt>
                <c:pt idx="92">
                  <c:v>16.762</c:v>
                </c:pt>
                <c:pt idx="93">
                  <c:v>16.853000000000002</c:v>
                </c:pt>
                <c:pt idx="94">
                  <c:v>17.145</c:v>
                </c:pt>
                <c:pt idx="95">
                  <c:v>16.53</c:v>
                </c:pt>
                <c:pt idx="96">
                  <c:v>17.716100000000001</c:v>
                </c:pt>
                <c:pt idx="97">
                  <c:v>18.340599999999998</c:v>
                </c:pt>
                <c:pt idx="98">
                  <c:v>19.020199999999999</c:v>
                </c:pt>
                <c:pt idx="99">
                  <c:v>22.717700000000001</c:v>
                </c:pt>
                <c:pt idx="100">
                  <c:v>23.36</c:v>
                </c:pt>
                <c:pt idx="101">
                  <c:v>23.893599999999999</c:v>
                </c:pt>
                <c:pt idx="102">
                  <c:v>23.005099999999999</c:v>
                </c:pt>
                <c:pt idx="103">
                  <c:v>21.6265</c:v>
                </c:pt>
                <c:pt idx="104">
                  <c:v>19.991499999999998</c:v>
                </c:pt>
                <c:pt idx="105">
                  <c:v>18.869199999999999</c:v>
                </c:pt>
                <c:pt idx="106">
                  <c:v>18.748200000000001</c:v>
                </c:pt>
                <c:pt idx="107">
                  <c:v>17.730399999999999</c:v>
                </c:pt>
                <c:pt idx="108">
                  <c:v>18.036444783210701</c:v>
                </c:pt>
                <c:pt idx="109">
                  <c:v>18.354143500328</c:v>
                </c:pt>
                <c:pt idx="110">
                  <c:v>17.519935369491499</c:v>
                </c:pt>
                <c:pt idx="111">
                  <c:v>19.305839538574201</c:v>
                </c:pt>
                <c:pt idx="112">
                  <c:v>17.185801863670299</c:v>
                </c:pt>
                <c:pt idx="113">
                  <c:v>17.925036549568102</c:v>
                </c:pt>
                <c:pt idx="114">
                  <c:v>16.655339598655701</c:v>
                </c:pt>
                <c:pt idx="115">
                  <c:v>16.609296798706001</c:v>
                </c:pt>
                <c:pt idx="116">
                  <c:v>16.969388723373399</c:v>
                </c:pt>
                <c:pt idx="117">
                  <c:v>17.029033899307201</c:v>
                </c:pt>
                <c:pt idx="118">
                  <c:v>17.03</c:v>
                </c:pt>
                <c:pt idx="119">
                  <c:v>16.59</c:v>
                </c:pt>
                <c:pt idx="120">
                  <c:v>18.920000000000002</c:v>
                </c:pt>
                <c:pt idx="121">
                  <c:v>19.350000000000001</c:v>
                </c:pt>
                <c:pt idx="122">
                  <c:v>17.37</c:v>
                </c:pt>
                <c:pt idx="123">
                  <c:v>16.829999999999998</c:v>
                </c:pt>
                <c:pt idx="124">
                  <c:v>17.170000000000002</c:v>
                </c:pt>
                <c:pt idx="125">
                  <c:v>17.329999999999998</c:v>
                </c:pt>
                <c:pt idx="126">
                  <c:v>17.72</c:v>
                </c:pt>
                <c:pt idx="127">
                  <c:v>17.170000000000002</c:v>
                </c:pt>
                <c:pt idx="128">
                  <c:v>17.53</c:v>
                </c:pt>
                <c:pt idx="129">
                  <c:v>17.559999999999999</c:v>
                </c:pt>
                <c:pt idx="130">
                  <c:v>17.78</c:v>
                </c:pt>
                <c:pt idx="131">
                  <c:v>17.38</c:v>
                </c:pt>
                <c:pt idx="132">
                  <c:v>18.559999999999999</c:v>
                </c:pt>
                <c:pt idx="133">
                  <c:v>18.89</c:v>
                </c:pt>
                <c:pt idx="134">
                  <c:v>17.23</c:v>
                </c:pt>
                <c:pt idx="135">
                  <c:v>16.88</c:v>
                </c:pt>
                <c:pt idx="136">
                  <c:v>17.04</c:v>
                </c:pt>
                <c:pt idx="137">
                  <c:v>16.989999999999998</c:v>
                </c:pt>
                <c:pt idx="138">
                  <c:v>17.27</c:v>
                </c:pt>
                <c:pt idx="139">
                  <c:v>16.920000000000002</c:v>
                </c:pt>
                <c:pt idx="140">
                  <c:v>16.989999999999998</c:v>
                </c:pt>
                <c:pt idx="141">
                  <c:v>16.91</c:v>
                </c:pt>
                <c:pt idx="142">
                  <c:v>17.149999999999999</c:v>
                </c:pt>
                <c:pt idx="143">
                  <c:v>16.920000000000002</c:v>
                </c:pt>
                <c:pt idx="144">
                  <c:v>18.18</c:v>
                </c:pt>
                <c:pt idx="145">
                  <c:v>18.52</c:v>
                </c:pt>
                <c:pt idx="146">
                  <c:v>16.98</c:v>
                </c:pt>
                <c:pt idx="147">
                  <c:v>16.88</c:v>
                </c:pt>
                <c:pt idx="148">
                  <c:v>16.8</c:v>
                </c:pt>
                <c:pt idx="149">
                  <c:v>16.97</c:v>
                </c:pt>
                <c:pt idx="150">
                  <c:v>17.04</c:v>
                </c:pt>
                <c:pt idx="151">
                  <c:v>16.739999999999998</c:v>
                </c:pt>
                <c:pt idx="152">
                  <c:v>17.100000000000001</c:v>
                </c:pt>
                <c:pt idx="153">
                  <c:v>16.940000000000001</c:v>
                </c:pt>
                <c:pt idx="154">
                  <c:v>17</c:v>
                </c:pt>
                <c:pt idx="155">
                  <c:v>16.72</c:v>
                </c:pt>
                <c:pt idx="156">
                  <c:v>17.989999999999998</c:v>
                </c:pt>
                <c:pt idx="157">
                  <c:v>18.350000000000001</c:v>
                </c:pt>
                <c:pt idx="158">
                  <c:v>16.91</c:v>
                </c:pt>
                <c:pt idx="159">
                  <c:v>16.57</c:v>
                </c:pt>
                <c:pt idx="160">
                  <c:v>16.579999999999998</c:v>
                </c:pt>
                <c:pt idx="161">
                  <c:v>16.79</c:v>
                </c:pt>
                <c:pt idx="162">
                  <c:v>16.739999999999998</c:v>
                </c:pt>
                <c:pt idx="163">
                  <c:v>16.5</c:v>
                </c:pt>
                <c:pt idx="164">
                  <c:v>16.72</c:v>
                </c:pt>
                <c:pt idx="165">
                  <c:v>16.64</c:v>
                </c:pt>
                <c:pt idx="166">
                  <c:v>16.64</c:v>
                </c:pt>
                <c:pt idx="167">
                  <c:v>16.57</c:v>
                </c:pt>
              </c:numCache>
            </c:numRef>
          </c:val>
          <c:smooth val="0"/>
          <c:extLst>
            <c:ext xmlns:c16="http://schemas.microsoft.com/office/drawing/2014/chart" uri="{C3380CC4-5D6E-409C-BE32-E72D297353CC}">
              <c16:uniqueId val="{00000002-50D6-4D95-9259-7BA9220B8432}"/>
            </c:ext>
          </c:extLst>
        </c:ser>
        <c:dLbls>
          <c:showLegendKey val="0"/>
          <c:showVal val="0"/>
          <c:showCatName val="0"/>
          <c:showSerName val="0"/>
          <c:showPercent val="0"/>
          <c:showBubbleSize val="0"/>
        </c:dLbls>
        <c:smooth val="0"/>
        <c:axId val="188885632"/>
        <c:axId val="188900096"/>
      </c:lineChart>
      <c:dateAx>
        <c:axId val="188885632"/>
        <c:scaling>
          <c:orientation val="minMax"/>
        </c:scaling>
        <c:delete val="0"/>
        <c:axPos val="b"/>
        <c:majorGridlines>
          <c:spPr>
            <a:ln w="9525">
              <a:solidFill>
                <a:srgbClr val="BFBFBF"/>
              </a:solidFill>
              <a:prstDash val="solid"/>
            </a:ln>
          </c:spPr>
        </c:majorGridlines>
        <c:numFmt formatCode="mmm\-yy" sourceLinked="1"/>
        <c:majorTickMark val="out"/>
        <c:minorTickMark val="none"/>
        <c:tickLblPos val="nextTo"/>
        <c:txPr>
          <a:bodyPr rot="-5400000" vert="horz"/>
          <a:lstStyle/>
          <a:p>
            <a:pPr>
              <a:defRPr sz="800"/>
            </a:pPr>
            <a:endParaRPr lang="es-419"/>
          </a:p>
        </c:txPr>
        <c:crossAx val="188900096"/>
        <c:crosses val="autoZero"/>
        <c:auto val="1"/>
        <c:lblOffset val="100"/>
        <c:baseTimeUnit val="months"/>
        <c:majorUnit val="4"/>
      </c:dateAx>
      <c:valAx>
        <c:axId val="188900096"/>
        <c:scaling>
          <c:orientation val="minMax"/>
          <c:min val="15"/>
        </c:scaling>
        <c:delete val="0"/>
        <c:axPos val="l"/>
        <c:majorGridlines>
          <c:spPr>
            <a:ln>
              <a:solidFill>
                <a:prstClr val="white">
                  <a:lumMod val="75000"/>
                </a:prstClr>
              </a:solidFill>
            </a:ln>
          </c:spPr>
        </c:majorGridlines>
        <c:title>
          <c:tx>
            <c:rich>
              <a:bodyPr rot="-5400000" vert="horz"/>
              <a:lstStyle/>
              <a:p>
                <a:pPr>
                  <a:defRPr/>
                </a:pPr>
                <a:r>
                  <a:rPr lang="en-US"/>
                  <a:t>Velocidad (km/hr)</a:t>
                </a:r>
              </a:p>
            </c:rich>
          </c:tx>
          <c:overlay val="0"/>
        </c:title>
        <c:numFmt formatCode="0" sourceLinked="0"/>
        <c:majorTickMark val="out"/>
        <c:minorTickMark val="none"/>
        <c:tickLblPos val="nextTo"/>
        <c:crossAx val="188885632"/>
        <c:crosses val="autoZero"/>
        <c:crossBetween val="between"/>
      </c:valAx>
    </c:plotArea>
    <c:legend>
      <c:legendPos val="b"/>
      <c:layout>
        <c:manualLayout>
          <c:xMode val="edge"/>
          <c:yMode val="edge"/>
          <c:x val="0.24140519737758748"/>
          <c:y val="0.9052786100852438"/>
          <c:w val="0.52005889507713976"/>
          <c:h val="7.1122569855759182E-2"/>
        </c:manualLayout>
      </c:layout>
      <c:overlay val="0"/>
    </c:legend>
    <c:plotVisOnly val="1"/>
    <c:dispBlanksAs val="gap"/>
    <c:showDLblsOverMax val="0"/>
  </c:chart>
  <c:printSettings>
    <c:headerFooter/>
    <c:pageMargins b="0.75000000000000178" l="0.70000000000000162" r="0.70000000000000162" t="0.75000000000000178"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ICA UN</c:v>
          </c:tx>
          <c:spPr>
            <a:ln w="31750" cap="rnd">
              <a:solidFill>
                <a:schemeClr val="accent1"/>
              </a:solidFill>
              <a:round/>
            </a:ln>
            <a:effectLst>
              <a:outerShdw blurRad="40000" dist="23000" dir="5400000" rotWithShape="0">
                <a:srgbClr val="000000">
                  <a:alpha val="35000"/>
                </a:srgbClr>
              </a:outerShdw>
            </a:effectLst>
          </c:spPr>
          <c:marker>
            <c:symbol val="circle"/>
            <c:size val="6"/>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w="12700">
                <a:solidFill>
                  <a:schemeClr val="lt2"/>
                </a:solidFill>
                <a:round/>
              </a:ln>
              <a:effectLst>
                <a:outerShdw blurRad="40000" dist="23000" dir="5400000" rotWithShape="0">
                  <a:srgbClr val="000000">
                    <a:alpha val="35000"/>
                  </a:srgbClr>
                </a:outerShdw>
              </a:effectLst>
            </c:spPr>
          </c:marker>
          <c:dLbls>
            <c:spPr>
              <a:noFill/>
              <a:ln>
                <a:noFill/>
              </a:ln>
              <a:effectLst/>
            </c:spPr>
            <c:txPr>
              <a:bodyPr rot="0" spcFirstLastPara="1" vertOverflow="ellipsis" vert="horz" wrap="square" lIns="38100" tIns="19050" rIns="38100" bIns="19050" anchor="t" anchorCtr="0">
                <a:spAutoFit/>
              </a:bodyPr>
              <a:lstStyle/>
              <a:p>
                <a:pPr>
                  <a:defRPr sz="900" b="0" i="0" u="none" strike="noStrike" kern="1200" baseline="0">
                    <a:solidFill>
                      <a:schemeClr val="tx2"/>
                    </a:solidFill>
                    <a:latin typeface="+mn-lt"/>
                    <a:ea typeface="+mn-ea"/>
                    <a:cs typeface="+mn-cs"/>
                  </a:defRPr>
                </a:pPr>
                <a:endParaRPr lang="es-CL"/>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'G14'!$B$5:$B$16</c:f>
              <c:numCache>
                <c:formatCode>mmm\-yy</c:formatCode>
                <c:ptCount val="12"/>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numCache>
            </c:numRef>
          </c:cat>
          <c:val>
            <c:numRef>
              <c:f>'G14'!$C$5:$C$16</c:f>
              <c:numCache>
                <c:formatCode>0%</c:formatCode>
                <c:ptCount val="12"/>
                <c:pt idx="0">
                  <c:v>0.87660000000000005</c:v>
                </c:pt>
                <c:pt idx="1">
                  <c:v>0.87560000000000004</c:v>
                </c:pt>
                <c:pt idx="2">
                  <c:v>0.87420000000000009</c:v>
                </c:pt>
                <c:pt idx="3">
                  <c:v>0.87460000000000004</c:v>
                </c:pt>
                <c:pt idx="4">
                  <c:v>0.87240000000000006</c:v>
                </c:pt>
                <c:pt idx="5">
                  <c:v>0.88500000000000001</c:v>
                </c:pt>
                <c:pt idx="6">
                  <c:v>0.88850000000000007</c:v>
                </c:pt>
                <c:pt idx="7">
                  <c:v>0.89775000000000005</c:v>
                </c:pt>
                <c:pt idx="8">
                  <c:v>0.90075000000000005</c:v>
                </c:pt>
                <c:pt idx="9">
                  <c:v>0.92049999999999998</c:v>
                </c:pt>
                <c:pt idx="10">
                  <c:v>0.90600000000000003</c:v>
                </c:pt>
                <c:pt idx="11">
                  <c:v>0.90700000000000003</c:v>
                </c:pt>
              </c:numCache>
            </c:numRef>
          </c:val>
          <c:smooth val="0"/>
          <c:extLst>
            <c:ext xmlns:c16="http://schemas.microsoft.com/office/drawing/2014/chart" uri="{C3380CC4-5D6E-409C-BE32-E72D297353CC}">
              <c16:uniqueId val="{00000035-7CFF-4C14-BB01-BAC165F8F6BD}"/>
            </c:ext>
          </c:extLst>
        </c:ser>
        <c:ser>
          <c:idx val="1"/>
          <c:order val="1"/>
          <c:tx>
            <c:v>ICA US</c:v>
          </c:tx>
          <c:spPr>
            <a:ln w="31750" cap="rnd">
              <a:solidFill>
                <a:schemeClr val="accent3"/>
              </a:solidFill>
              <a:round/>
            </a:ln>
            <a:effectLst>
              <a:outerShdw blurRad="40000" dist="23000" dir="5400000" rotWithShape="0">
                <a:srgbClr val="000000">
                  <a:alpha val="35000"/>
                </a:srgbClr>
              </a:outerShdw>
            </a:effectLst>
          </c:spPr>
          <c:marker>
            <c:symbol val="circle"/>
            <c:size val="6"/>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w="12700">
                <a:solidFill>
                  <a:schemeClr val="lt2"/>
                </a:solidFill>
                <a:round/>
              </a:ln>
              <a:effectLst>
                <a:outerShdw blurRad="40000" dist="23000" dir="5400000" rotWithShape="0">
                  <a:srgbClr val="000000">
                    <a:alpha val="35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L"/>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numRef>
              <c:f>'G14'!$B$5:$B$16</c:f>
              <c:numCache>
                <c:formatCode>mmm\-yy</c:formatCode>
                <c:ptCount val="12"/>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numCache>
            </c:numRef>
          </c:cat>
          <c:val>
            <c:numRef>
              <c:f>'G14'!$D$5:$D$16</c:f>
              <c:numCache>
                <c:formatCode>0%</c:formatCode>
                <c:ptCount val="12"/>
                <c:pt idx="0">
                  <c:v>0.78755603543450026</c:v>
                </c:pt>
                <c:pt idx="1">
                  <c:v>0.81382970916370223</c:v>
                </c:pt>
                <c:pt idx="2">
                  <c:v>0.82143728710733077</c:v>
                </c:pt>
                <c:pt idx="3">
                  <c:v>0.88026250933156758</c:v>
                </c:pt>
                <c:pt idx="4">
                  <c:v>0.91333811747122606</c:v>
                </c:pt>
                <c:pt idx="5">
                  <c:v>0.91751834927207787</c:v>
                </c:pt>
                <c:pt idx="6">
                  <c:v>0.90472684534501902</c:v>
                </c:pt>
                <c:pt idx="7">
                  <c:v>0.92387467318524741</c:v>
                </c:pt>
                <c:pt idx="8">
                  <c:v>0.93125276586806682</c:v>
                </c:pt>
                <c:pt idx="9">
                  <c:v>0.87495378038514138</c:v>
                </c:pt>
                <c:pt idx="10">
                  <c:v>0.8748054501690895</c:v>
                </c:pt>
                <c:pt idx="11">
                  <c:v>0.87393907252681668</c:v>
                </c:pt>
              </c:numCache>
            </c:numRef>
          </c:val>
          <c:smooth val="0"/>
          <c:extLst>
            <c:ext xmlns:c16="http://schemas.microsoft.com/office/drawing/2014/chart" uri="{C3380CC4-5D6E-409C-BE32-E72D297353CC}">
              <c16:uniqueId val="{00000037-7CFF-4C14-BB01-BAC165F8F6BD}"/>
            </c:ext>
          </c:extLst>
        </c:ser>
        <c:dLbls>
          <c:dLblPos val="b"/>
          <c:showLegendKey val="0"/>
          <c:showVal val="1"/>
          <c:showCatName val="0"/>
          <c:showSerName val="0"/>
          <c:showPercent val="0"/>
          <c:showBubbleSize val="0"/>
        </c:dLbls>
        <c:marker val="1"/>
        <c:smooth val="0"/>
        <c:axId val="187672448"/>
        <c:axId val="187674624"/>
      </c:lineChart>
      <c:dateAx>
        <c:axId val="187672448"/>
        <c:scaling>
          <c:orientation val="minMax"/>
        </c:scaling>
        <c:delete val="0"/>
        <c:axPos val="b"/>
        <c:majorGridlines>
          <c:spPr>
            <a:ln w="9525" cap="flat" cmpd="sng" algn="ctr">
              <a:solidFill>
                <a:schemeClr val="tx2">
                  <a:lumMod val="15000"/>
                  <a:lumOff val="85000"/>
                </a:schemeClr>
              </a:solidFill>
              <a:round/>
            </a:ln>
            <a:effectLst/>
          </c:spPr>
        </c:majorGridlines>
        <c:numFmt formatCode="mmm\-yy" sourceLinked="1"/>
        <c:majorTickMark val="out"/>
        <c:minorTickMark val="none"/>
        <c:tickLblPos val="nextTo"/>
        <c:spPr>
          <a:noFill/>
          <a:ln w="9525" cap="flat" cmpd="sng" algn="ctr">
            <a:solidFill>
              <a:schemeClr val="tx2">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2"/>
                </a:solidFill>
                <a:latin typeface="+mn-lt"/>
                <a:ea typeface="+mn-ea"/>
                <a:cs typeface="+mn-cs"/>
              </a:defRPr>
            </a:pPr>
            <a:endParaRPr lang="es-419"/>
          </a:p>
        </c:txPr>
        <c:crossAx val="187674624"/>
        <c:crosses val="autoZero"/>
        <c:auto val="1"/>
        <c:lblOffset val="100"/>
        <c:baseTimeUnit val="months"/>
      </c:dateAx>
      <c:valAx>
        <c:axId val="187674624"/>
        <c:scaling>
          <c:orientation val="minMax"/>
          <c:max val="1"/>
          <c:min val="0.70000000000000007"/>
        </c:scaling>
        <c:delete val="0"/>
        <c:axPos val="l"/>
        <c:majorGridlines>
          <c:spPr>
            <a:ln w="9525" cap="flat" cmpd="sng" algn="ctr">
              <a:solidFill>
                <a:schemeClr val="tx2">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CL"/>
          </a:p>
        </c:txPr>
        <c:crossAx val="187672448"/>
        <c:crosses val="autoZero"/>
        <c:crossBetween val="between"/>
        <c:majorUnit val="5.000000000000001E-2"/>
        <c:minorUnit val="1.0000000000000002E-2"/>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CL"/>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s-CL"/>
    </a:p>
  </c:txPr>
  <c:printSettings>
    <c:headerFooter/>
    <c:pageMargins b="0.75000000000000178" l="0.70000000000000162" r="0.70000000000000162" t="0.75000000000000178"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'G15'!$C$4</c:f>
              <c:strCache>
                <c:ptCount val="1"/>
                <c:pt idx="0">
                  <c:v>ICV</c:v>
                </c:pt>
              </c:strCache>
            </c:strRef>
          </c:tx>
          <c:spPr>
            <a:ln>
              <a:solidFill>
                <a:schemeClr val="tx1">
                  <a:lumMod val="65000"/>
                  <a:lumOff val="35000"/>
                </a:schemeClr>
              </a:solidFill>
            </a:ln>
          </c:spPr>
          <c:marker>
            <c:spPr>
              <a:solidFill>
                <a:schemeClr val="tx1">
                  <a:lumMod val="65000"/>
                  <a:lumOff val="35000"/>
                </a:schemeClr>
              </a:solidFill>
              <a:ln>
                <a:noFill/>
              </a:ln>
            </c:spPr>
          </c:marker>
          <c:cat>
            <c:numRef>
              <c:f>'G15'!$B$5:$B$16</c:f>
              <c:numCache>
                <c:formatCode>mmm\-yy</c:formatCode>
                <c:ptCount val="12"/>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numCache>
            </c:numRef>
          </c:cat>
          <c:val>
            <c:numRef>
              <c:f>'G15'!$C$5:$C$16</c:f>
              <c:numCache>
                <c:formatCode>0%</c:formatCode>
                <c:ptCount val="12"/>
                <c:pt idx="0">
                  <c:v>0.86375311320591253</c:v>
                </c:pt>
                <c:pt idx="1">
                  <c:v>0.87534228225539135</c:v>
                </c:pt>
                <c:pt idx="2">
                  <c:v>0.90187556878759556</c:v>
                </c:pt>
                <c:pt idx="3">
                  <c:v>0.90278119680330382</c:v>
                </c:pt>
                <c:pt idx="4">
                  <c:v>0.8992076701725823</c:v>
                </c:pt>
                <c:pt idx="5">
                  <c:v>0.90678127795575925</c:v>
                </c:pt>
                <c:pt idx="6">
                  <c:v>0.90462164818728086</c:v>
                </c:pt>
                <c:pt idx="7">
                  <c:v>0.89665931600330784</c:v>
                </c:pt>
                <c:pt idx="8">
                  <c:v>0.89610477008672884</c:v>
                </c:pt>
                <c:pt idx="9">
                  <c:v>0.89938256302172559</c:v>
                </c:pt>
                <c:pt idx="10">
                  <c:v>0.89828829369629148</c:v>
                </c:pt>
                <c:pt idx="11">
                  <c:v>0.87461675082519086</c:v>
                </c:pt>
              </c:numCache>
            </c:numRef>
          </c:val>
          <c:smooth val="0"/>
          <c:extLst>
            <c:ext xmlns:c16="http://schemas.microsoft.com/office/drawing/2014/chart" uri="{C3380CC4-5D6E-409C-BE32-E72D297353CC}">
              <c16:uniqueId val="{00000000-EE81-424B-862B-4E95E66E4ABD}"/>
            </c:ext>
          </c:extLst>
        </c:ser>
        <c:dLbls>
          <c:showLegendKey val="0"/>
          <c:showVal val="0"/>
          <c:showCatName val="0"/>
          <c:showSerName val="0"/>
          <c:showPercent val="0"/>
          <c:showBubbleSize val="0"/>
        </c:dLbls>
        <c:marker val="1"/>
        <c:smooth val="0"/>
        <c:axId val="188531840"/>
        <c:axId val="188533760"/>
      </c:lineChart>
      <c:dateAx>
        <c:axId val="188531840"/>
        <c:scaling>
          <c:orientation val="minMax"/>
        </c:scaling>
        <c:delete val="0"/>
        <c:axPos val="b"/>
        <c:majorGridlines>
          <c:spPr>
            <a:ln>
              <a:solidFill>
                <a:sysClr val="window" lastClr="FFFFFF">
                  <a:lumMod val="65000"/>
                </a:sysClr>
              </a:solidFill>
            </a:ln>
          </c:spPr>
        </c:majorGridlines>
        <c:numFmt formatCode="mmm\-yy" sourceLinked="1"/>
        <c:majorTickMark val="out"/>
        <c:minorTickMark val="none"/>
        <c:tickLblPos val="nextTo"/>
        <c:txPr>
          <a:bodyPr rot="-5400000" vert="horz"/>
          <a:lstStyle/>
          <a:p>
            <a:pPr>
              <a:defRPr sz="900"/>
            </a:pPr>
            <a:endParaRPr lang="es-419"/>
          </a:p>
        </c:txPr>
        <c:crossAx val="188533760"/>
        <c:crosses val="autoZero"/>
        <c:auto val="1"/>
        <c:lblOffset val="100"/>
        <c:baseTimeUnit val="months"/>
      </c:dateAx>
      <c:valAx>
        <c:axId val="188533760"/>
        <c:scaling>
          <c:orientation val="minMax"/>
          <c:max val="1"/>
          <c:min val="0.70000000000000007"/>
        </c:scaling>
        <c:delete val="0"/>
        <c:axPos val="l"/>
        <c:majorGridlines>
          <c:spPr>
            <a:ln>
              <a:solidFill>
                <a:schemeClr val="bg1">
                  <a:lumMod val="65000"/>
                </a:schemeClr>
              </a:solidFill>
            </a:ln>
          </c:spPr>
        </c:majorGridlines>
        <c:numFmt formatCode="0%" sourceLinked="0"/>
        <c:majorTickMark val="out"/>
        <c:minorTickMark val="none"/>
        <c:tickLblPos val="nextTo"/>
        <c:crossAx val="188531840"/>
        <c:crosses val="autoZero"/>
        <c:crossBetween val="between"/>
        <c:majorUnit val="0.05"/>
        <c:minorUnit val="0.05"/>
      </c:valAx>
      <c:dTable>
        <c:showHorzBorder val="1"/>
        <c:showVertBorder val="1"/>
        <c:showOutline val="1"/>
        <c:showKeys val="1"/>
      </c:dTable>
    </c:plotArea>
    <c:plotVisOnly val="1"/>
    <c:dispBlanksAs val="gap"/>
    <c:showDLblsOverMax val="0"/>
  </c:chart>
  <c:printSettings>
    <c:headerFooter/>
    <c:pageMargins b="0.75000000000000178" l="0.70000000000000162" r="0.70000000000000162" t="0.75000000000000178"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394535654328677E-2"/>
          <c:y val="2.8865079617617244E-2"/>
          <c:w val="0.93816426904592676"/>
          <c:h val="0.85023383400574992"/>
        </c:manualLayout>
      </c:layout>
      <c:lineChart>
        <c:grouping val="standard"/>
        <c:varyColors val="0"/>
        <c:ser>
          <c:idx val="2"/>
          <c:order val="0"/>
          <c:tx>
            <c:strRef>
              <c:f>'G16'!$C$4</c:f>
              <c:strCache>
                <c:ptCount val="1"/>
                <c:pt idx="0">
                  <c:v>Tasa Rechazo Sistema [%]</c:v>
                </c:pt>
              </c:strCache>
            </c:strRef>
          </c:tx>
          <c:spPr>
            <a:ln w="28575" cap="rnd">
              <a:solidFill>
                <a:srgbClr val="C00000"/>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'G16'!$B$41:$B$52</c:f>
              <c:numCache>
                <c:formatCode>mmm\-yy</c:formatCode>
                <c:ptCount val="12"/>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numCache>
            </c:numRef>
          </c:cat>
          <c:val>
            <c:numRef>
              <c:f>'G16'!$C$41:$C$52</c:f>
              <c:numCache>
                <c:formatCode>0.00%</c:formatCode>
                <c:ptCount val="12"/>
                <c:pt idx="0">
                  <c:v>0.22334754797441364</c:v>
                </c:pt>
                <c:pt idx="1">
                  <c:v>0.28564453125</c:v>
                </c:pt>
                <c:pt idx="2">
                  <c:v>0.28029079159935377</c:v>
                </c:pt>
                <c:pt idx="3">
                  <c:v>0.2009520571234274</c:v>
                </c:pt>
                <c:pt idx="4">
                  <c:v>0.20611551528878821</c:v>
                </c:pt>
                <c:pt idx="5">
                  <c:v>0.33591981894600709</c:v>
                </c:pt>
                <c:pt idx="6">
                  <c:v>0.26260401370533532</c:v>
                </c:pt>
                <c:pt idx="7">
                  <c:v>0.2890579286132241</c:v>
                </c:pt>
                <c:pt idx="8">
                  <c:v>0.33517156862745096</c:v>
                </c:pt>
                <c:pt idx="9">
                  <c:v>0.16985845129059118</c:v>
                </c:pt>
                <c:pt idx="10">
                  <c:v>0.27070063694267515</c:v>
                </c:pt>
                <c:pt idx="11">
                  <c:v>0.29983660130718953</c:v>
                </c:pt>
              </c:numCache>
            </c:numRef>
          </c:val>
          <c:smooth val="0"/>
          <c:extLst>
            <c:ext xmlns:c16="http://schemas.microsoft.com/office/drawing/2014/chart" uri="{C3380CC4-5D6E-409C-BE32-E72D297353CC}">
              <c16:uniqueId val="{00000002-D2AA-436C-A6AF-6B777B22A4D0}"/>
            </c:ext>
          </c:extLst>
        </c:ser>
        <c:dLbls>
          <c:showLegendKey val="0"/>
          <c:showVal val="0"/>
          <c:showCatName val="0"/>
          <c:showSerName val="0"/>
          <c:showPercent val="0"/>
          <c:showBubbleSize val="0"/>
        </c:dLbls>
        <c:smooth val="0"/>
        <c:axId val="1428089263"/>
        <c:axId val="1648999711"/>
      </c:lineChart>
      <c:dateAx>
        <c:axId val="1428089263"/>
        <c:scaling>
          <c:orientation val="minMax"/>
        </c:scaling>
        <c:delete val="0"/>
        <c:axPos val="b"/>
        <c:numFmt formatCode="mmm\-yy"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1648999711"/>
        <c:crosses val="autoZero"/>
        <c:auto val="1"/>
        <c:lblOffset val="100"/>
        <c:baseTimeUnit val="months"/>
      </c:dateAx>
      <c:valAx>
        <c:axId val="1648999711"/>
        <c:scaling>
          <c:orientation val="minMax"/>
          <c:max val="0.60000000000000009"/>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142808926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419"/>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600" b="1" i="0" u="none" strike="noStrike" kern="1200" spc="0" baseline="0">
                <a:solidFill>
                  <a:sysClr val="windowText" lastClr="000000">
                    <a:lumMod val="65000"/>
                    <a:lumOff val="35000"/>
                  </a:sysClr>
                </a:solidFill>
                <a:latin typeface="+mn-lt"/>
                <a:ea typeface="+mn-ea"/>
                <a:cs typeface="+mn-cs"/>
              </a:defRPr>
            </a:pPr>
            <a:r>
              <a:rPr lang="es-MX" sz="1600" b="0" i="0" u="none" strike="noStrike" kern="1200" spc="0" baseline="0">
                <a:solidFill>
                  <a:sysClr val="windowText" lastClr="000000">
                    <a:lumMod val="65000"/>
                    <a:lumOff val="35000"/>
                  </a:sysClr>
                </a:solidFill>
              </a:rPr>
              <a:t>Tasa de Panne cada 100.000 Kilometros recorridos</a:t>
            </a:r>
          </a:p>
          <a:p>
            <a:pPr marL="0" marR="0" lvl="0" indent="0" algn="ctr" defTabSz="914400" rtl="0" eaLnBrk="1" fontAlgn="auto" latinLnBrk="0" hangingPunct="1">
              <a:lnSpc>
                <a:spcPct val="100000"/>
              </a:lnSpc>
              <a:spcBef>
                <a:spcPts val="0"/>
              </a:spcBef>
              <a:spcAft>
                <a:spcPts val="0"/>
              </a:spcAft>
              <a:buClrTx/>
              <a:buSzTx/>
              <a:buFontTx/>
              <a:buNone/>
              <a:tabLst/>
              <a:defRPr sz="1600" b="1">
                <a:solidFill>
                  <a:sysClr val="windowText" lastClr="000000">
                    <a:lumMod val="65000"/>
                    <a:lumOff val="35000"/>
                  </a:sysClr>
                </a:solidFill>
              </a:defRPr>
            </a:pPr>
            <a:endParaRPr lang="es-CL" sz="1600" b="1"/>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600" b="1" i="0" u="none" strike="noStrike" kern="1200" spc="0" baseline="0">
              <a:solidFill>
                <a:sysClr val="windowText" lastClr="000000">
                  <a:lumMod val="65000"/>
                  <a:lumOff val="35000"/>
                </a:sysClr>
              </a:solidFill>
              <a:latin typeface="+mn-lt"/>
              <a:ea typeface="+mn-ea"/>
              <a:cs typeface="+mn-cs"/>
            </a:defRPr>
          </a:pPr>
          <a:endParaRPr lang="es-CL"/>
        </a:p>
      </c:txPr>
    </c:title>
    <c:autoTitleDeleted val="0"/>
    <c:plotArea>
      <c:layout/>
      <c:lineChart>
        <c:grouping val="standard"/>
        <c:varyColors val="0"/>
        <c:ser>
          <c:idx val="0"/>
          <c:order val="0"/>
          <c:tx>
            <c:strRef>
              <c:f>'G17'!$C$4</c:f>
              <c:strCache>
                <c:ptCount val="1"/>
                <c:pt idx="0">
                  <c:v>Tasa panne electrico Red</c:v>
                </c:pt>
              </c:strCache>
            </c:strRef>
          </c:tx>
          <c:spPr>
            <a:ln w="28575" cap="rnd">
              <a:solidFill>
                <a:schemeClr val="accent1"/>
              </a:solidFill>
              <a:round/>
            </a:ln>
            <a:effectLst/>
          </c:spPr>
          <c:marker>
            <c:symbol val="none"/>
          </c:marker>
          <c:cat>
            <c:numRef>
              <c:f>'G17'!$B$5:$B$100</c:f>
              <c:numCache>
                <c:formatCode>mmm\-yy</c:formatCode>
                <c:ptCount val="96"/>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pt idx="49">
                  <c:v>44593</c:v>
                </c:pt>
                <c:pt idx="50">
                  <c:v>44621</c:v>
                </c:pt>
                <c:pt idx="51">
                  <c:v>44652</c:v>
                </c:pt>
                <c:pt idx="52">
                  <c:v>44682</c:v>
                </c:pt>
                <c:pt idx="53">
                  <c:v>44713</c:v>
                </c:pt>
                <c:pt idx="54">
                  <c:v>44743</c:v>
                </c:pt>
                <c:pt idx="55">
                  <c:v>44774</c:v>
                </c:pt>
                <c:pt idx="56">
                  <c:v>44805</c:v>
                </c:pt>
                <c:pt idx="57">
                  <c:v>44835</c:v>
                </c:pt>
                <c:pt idx="58">
                  <c:v>44866</c:v>
                </c:pt>
                <c:pt idx="59">
                  <c:v>44896</c:v>
                </c:pt>
                <c:pt idx="60">
                  <c:v>44927</c:v>
                </c:pt>
                <c:pt idx="61">
                  <c:v>44958</c:v>
                </c:pt>
                <c:pt idx="62">
                  <c:v>44986</c:v>
                </c:pt>
                <c:pt idx="63">
                  <c:v>45017</c:v>
                </c:pt>
                <c:pt idx="64">
                  <c:v>45047</c:v>
                </c:pt>
                <c:pt idx="65">
                  <c:v>45078</c:v>
                </c:pt>
                <c:pt idx="66">
                  <c:v>45108</c:v>
                </c:pt>
                <c:pt idx="67">
                  <c:v>45139</c:v>
                </c:pt>
                <c:pt idx="68">
                  <c:v>45170</c:v>
                </c:pt>
                <c:pt idx="69">
                  <c:v>45200</c:v>
                </c:pt>
                <c:pt idx="70">
                  <c:v>45231</c:v>
                </c:pt>
                <c:pt idx="71">
                  <c:v>45261</c:v>
                </c:pt>
                <c:pt idx="72">
                  <c:v>45292</c:v>
                </c:pt>
                <c:pt idx="73">
                  <c:v>45323</c:v>
                </c:pt>
                <c:pt idx="74">
                  <c:v>45352</c:v>
                </c:pt>
                <c:pt idx="75">
                  <c:v>45383</c:v>
                </c:pt>
                <c:pt idx="76">
                  <c:v>45413</c:v>
                </c:pt>
                <c:pt idx="77">
                  <c:v>45444</c:v>
                </c:pt>
                <c:pt idx="78">
                  <c:v>45474</c:v>
                </c:pt>
                <c:pt idx="79">
                  <c:v>45505</c:v>
                </c:pt>
                <c:pt idx="80">
                  <c:v>45536</c:v>
                </c:pt>
                <c:pt idx="81">
                  <c:v>45566</c:v>
                </c:pt>
                <c:pt idx="82">
                  <c:v>45597</c:v>
                </c:pt>
                <c:pt idx="83">
                  <c:v>45627</c:v>
                </c:pt>
                <c:pt idx="84">
                  <c:v>45658</c:v>
                </c:pt>
                <c:pt idx="85">
                  <c:v>45689</c:v>
                </c:pt>
                <c:pt idx="86">
                  <c:v>45717</c:v>
                </c:pt>
                <c:pt idx="87">
                  <c:v>45748</c:v>
                </c:pt>
                <c:pt idx="88">
                  <c:v>45778</c:v>
                </c:pt>
                <c:pt idx="89">
                  <c:v>45809</c:v>
                </c:pt>
                <c:pt idx="90">
                  <c:v>45839</c:v>
                </c:pt>
                <c:pt idx="91">
                  <c:v>45870</c:v>
                </c:pt>
                <c:pt idx="92">
                  <c:v>45901</c:v>
                </c:pt>
                <c:pt idx="93">
                  <c:v>45931</c:v>
                </c:pt>
                <c:pt idx="94">
                  <c:v>45962</c:v>
                </c:pt>
                <c:pt idx="95">
                  <c:v>45992</c:v>
                </c:pt>
              </c:numCache>
            </c:numRef>
          </c:cat>
          <c:val>
            <c:numRef>
              <c:f>'G17'!$C$5:$C$100</c:f>
              <c:numCache>
                <c:formatCode>0.0</c:formatCode>
                <c:ptCount val="96"/>
                <c:pt idx="11">
                  <c:v>1.3085997511566714</c:v>
                </c:pt>
                <c:pt idx="12">
                  <c:v>0</c:v>
                </c:pt>
                <c:pt idx="13">
                  <c:v>0.74359642089493727</c:v>
                </c:pt>
                <c:pt idx="14">
                  <c:v>0.27564510927031083</c:v>
                </c:pt>
                <c:pt idx="15">
                  <c:v>0.25716733826109944</c:v>
                </c:pt>
                <c:pt idx="16">
                  <c:v>0.12221379615130853</c:v>
                </c:pt>
                <c:pt idx="17">
                  <c:v>0</c:v>
                </c:pt>
                <c:pt idx="18">
                  <c:v>0.11649386074150304</c:v>
                </c:pt>
                <c:pt idx="19">
                  <c:v>0.11928670909085747</c:v>
                </c:pt>
                <c:pt idx="20">
                  <c:v>0.1348017243831191</c:v>
                </c:pt>
                <c:pt idx="21">
                  <c:v>0.21192156027341996</c:v>
                </c:pt>
                <c:pt idx="22">
                  <c:v>9.1561130598854998E-2</c:v>
                </c:pt>
                <c:pt idx="23">
                  <c:v>0.13407420477507107</c:v>
                </c:pt>
                <c:pt idx="24">
                  <c:v>0.13706795866741747</c:v>
                </c:pt>
                <c:pt idx="25">
                  <c:v>0.22495937812901395</c:v>
                </c:pt>
                <c:pt idx="26">
                  <c:v>6.028748407510625E-2</c:v>
                </c:pt>
                <c:pt idx="27">
                  <c:v>0.11930096501464961</c:v>
                </c:pt>
                <c:pt idx="28">
                  <c:v>0.22653277854549719</c:v>
                </c:pt>
                <c:pt idx="29">
                  <c:v>0.53286503931641038</c:v>
                </c:pt>
                <c:pt idx="30">
                  <c:v>0.34323577305408054</c:v>
                </c:pt>
                <c:pt idx="31">
                  <c:v>0.32476587570171772</c:v>
                </c:pt>
                <c:pt idx="32">
                  <c:v>0.71188789902548499</c:v>
                </c:pt>
                <c:pt idx="33">
                  <c:v>0.71805434311819549</c:v>
                </c:pt>
                <c:pt idx="34">
                  <c:v>0.74524115136346503</c:v>
                </c:pt>
                <c:pt idx="35">
                  <c:v>0.74833870139469794</c:v>
                </c:pt>
                <c:pt idx="36">
                  <c:v>1.1288170265122277</c:v>
                </c:pt>
                <c:pt idx="37">
                  <c:v>0.93232623080950772</c:v>
                </c:pt>
                <c:pt idx="38">
                  <c:v>0.85220480485505479</c:v>
                </c:pt>
                <c:pt idx="39">
                  <c:v>0.45597789791958382</c:v>
                </c:pt>
                <c:pt idx="40">
                  <c:v>0.29263714564640442</c:v>
                </c:pt>
                <c:pt idx="41">
                  <c:v>0.41967814652120289</c:v>
                </c:pt>
                <c:pt idx="42">
                  <c:v>0.26919177049866355</c:v>
                </c:pt>
                <c:pt idx="43">
                  <c:v>0.47675257002456678</c:v>
                </c:pt>
                <c:pt idx="44">
                  <c:v>0.23390878762380754</c:v>
                </c:pt>
                <c:pt idx="45">
                  <c:v>0.2004289808391648</c:v>
                </c:pt>
                <c:pt idx="46">
                  <c:v>0.11424648540473734</c:v>
                </c:pt>
                <c:pt idx="47">
                  <c:v>0.25874613617629144</c:v>
                </c:pt>
                <c:pt idx="48">
                  <c:v>0.54342152401995825</c:v>
                </c:pt>
                <c:pt idx="49">
                  <c:v>0.30941687857858025</c:v>
                </c:pt>
                <c:pt idx="50">
                  <c:v>0.29214939448429933</c:v>
                </c:pt>
                <c:pt idx="51">
                  <c:v>0.30218934223282679</c:v>
                </c:pt>
                <c:pt idx="52">
                  <c:v>0.36179402255376447</c:v>
                </c:pt>
                <c:pt idx="53">
                  <c:v>0.22552161929908129</c:v>
                </c:pt>
                <c:pt idx="54">
                  <c:v>0.41620888306846465</c:v>
                </c:pt>
                <c:pt idx="55">
                  <c:v>0.28752396040082517</c:v>
                </c:pt>
                <c:pt idx="56">
                  <c:v>0.41324232621004975</c:v>
                </c:pt>
                <c:pt idx="57">
                  <c:v>0.47144765886258649</c:v>
                </c:pt>
                <c:pt idx="58">
                  <c:v>0.71575580257234683</c:v>
                </c:pt>
                <c:pt idx="59">
                  <c:v>0.59615095721089262</c:v>
                </c:pt>
                <c:pt idx="60">
                  <c:v>0.51820788995379041</c:v>
                </c:pt>
                <c:pt idx="61">
                  <c:v>0.416503567614468</c:v>
                </c:pt>
                <c:pt idx="62">
                  <c:v>0.50872940947583156</c:v>
                </c:pt>
                <c:pt idx="63">
                  <c:v>0.23705720509967967</c:v>
                </c:pt>
                <c:pt idx="64">
                  <c:v>0.31444797002567726</c:v>
                </c:pt>
                <c:pt idx="65">
                  <c:v>0.49364150015535824</c:v>
                </c:pt>
                <c:pt idx="66">
                  <c:v>0.4804844237320654</c:v>
                </c:pt>
                <c:pt idx="67">
                  <c:v>0.44031258111024246</c:v>
                </c:pt>
                <c:pt idx="68">
                  <c:v>0.30017207069553109</c:v>
                </c:pt>
                <c:pt idx="69">
                  <c:v>0.34645998360463237</c:v>
                </c:pt>
                <c:pt idx="70">
                  <c:v>0.31455782004046895</c:v>
                </c:pt>
                <c:pt idx="71">
                  <c:v>0.26160937905740983</c:v>
                </c:pt>
                <c:pt idx="72">
                  <c:v>0.36909306964817207</c:v>
                </c:pt>
                <c:pt idx="73">
                  <c:v>0.42849728528304071</c:v>
                </c:pt>
                <c:pt idx="74">
                  <c:v>0.30067878293504108</c:v>
                </c:pt>
                <c:pt idx="75">
                  <c:v>0.53978972484189602</c:v>
                </c:pt>
                <c:pt idx="76">
                  <c:v>0.48531374568230701</c:v>
                </c:pt>
                <c:pt idx="77">
                  <c:v>0.45160556096544591</c:v>
                </c:pt>
                <c:pt idx="78">
                  <c:v>0.46385508547419491</c:v>
                </c:pt>
                <c:pt idx="79">
                  <c:v>0.48125211118469791</c:v>
                </c:pt>
                <c:pt idx="80">
                  <c:v>0.34441197471660429</c:v>
                </c:pt>
                <c:pt idx="81">
                  <c:v>0.54535686423893326</c:v>
                </c:pt>
                <c:pt idx="82">
                  <c:v>0.64838330978866043</c:v>
                </c:pt>
                <c:pt idx="83">
                  <c:v>0.37879306080421249</c:v>
                </c:pt>
                <c:pt idx="84">
                  <c:v>0.58156298217899893</c:v>
                </c:pt>
                <c:pt idx="85">
                  <c:v>0.58433416141531658</c:v>
                </c:pt>
                <c:pt idx="86">
                  <c:v>0.39214014364058764</c:v>
                </c:pt>
                <c:pt idx="87">
                  <c:v>0.52021705203014745</c:v>
                </c:pt>
                <c:pt idx="88">
                  <c:v>0.56478206769118955</c:v>
                </c:pt>
                <c:pt idx="89">
                  <c:v>0.45185983289070175</c:v>
                </c:pt>
                <c:pt idx="90">
                  <c:v>0.310951373378271</c:v>
                </c:pt>
                <c:pt idx="91">
                  <c:v>0.52265960588538007</c:v>
                </c:pt>
                <c:pt idx="92">
                  <c:v>0.48905480003946145</c:v>
                </c:pt>
                <c:pt idx="93">
                  <c:v>0.82391931785229966</c:v>
                </c:pt>
                <c:pt idx="94">
                  <c:v>0.70035605282613489</c:v>
                </c:pt>
                <c:pt idx="95">
                  <c:v>0.41230844754705742</c:v>
                </c:pt>
              </c:numCache>
            </c:numRef>
          </c:val>
          <c:smooth val="0"/>
          <c:extLst>
            <c:ext xmlns:c16="http://schemas.microsoft.com/office/drawing/2014/chart" uri="{C3380CC4-5D6E-409C-BE32-E72D297353CC}">
              <c16:uniqueId val="{00000000-DA9E-4B0D-BCEB-37B4CAEB08F1}"/>
            </c:ext>
          </c:extLst>
        </c:ser>
        <c:ser>
          <c:idx val="1"/>
          <c:order val="1"/>
          <c:tx>
            <c:strRef>
              <c:f>'G17'!$D$4</c:f>
              <c:strCache>
                <c:ptCount val="1"/>
                <c:pt idx="0">
                  <c:v>Tasa panne Diesel Red</c:v>
                </c:pt>
              </c:strCache>
            </c:strRef>
          </c:tx>
          <c:spPr>
            <a:ln w="28575" cap="rnd">
              <a:solidFill>
                <a:schemeClr val="accent2"/>
              </a:solidFill>
              <a:round/>
            </a:ln>
            <a:effectLst/>
          </c:spPr>
          <c:marker>
            <c:symbol val="none"/>
          </c:marker>
          <c:cat>
            <c:numRef>
              <c:f>'G17'!$B$5:$B$100</c:f>
              <c:numCache>
                <c:formatCode>mmm\-yy</c:formatCode>
                <c:ptCount val="96"/>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pt idx="49">
                  <c:v>44593</c:v>
                </c:pt>
                <c:pt idx="50">
                  <c:v>44621</c:v>
                </c:pt>
                <c:pt idx="51">
                  <c:v>44652</c:v>
                </c:pt>
                <c:pt idx="52">
                  <c:v>44682</c:v>
                </c:pt>
                <c:pt idx="53">
                  <c:v>44713</c:v>
                </c:pt>
                <c:pt idx="54">
                  <c:v>44743</c:v>
                </c:pt>
                <c:pt idx="55">
                  <c:v>44774</c:v>
                </c:pt>
                <c:pt idx="56">
                  <c:v>44805</c:v>
                </c:pt>
                <c:pt idx="57">
                  <c:v>44835</c:v>
                </c:pt>
                <c:pt idx="58">
                  <c:v>44866</c:v>
                </c:pt>
                <c:pt idx="59">
                  <c:v>44896</c:v>
                </c:pt>
                <c:pt idx="60">
                  <c:v>44927</c:v>
                </c:pt>
                <c:pt idx="61">
                  <c:v>44958</c:v>
                </c:pt>
                <c:pt idx="62">
                  <c:v>44986</c:v>
                </c:pt>
                <c:pt idx="63">
                  <c:v>45017</c:v>
                </c:pt>
                <c:pt idx="64">
                  <c:v>45047</c:v>
                </c:pt>
                <c:pt idx="65">
                  <c:v>45078</c:v>
                </c:pt>
                <c:pt idx="66">
                  <c:v>45108</c:v>
                </c:pt>
                <c:pt idx="67">
                  <c:v>45139</c:v>
                </c:pt>
                <c:pt idx="68">
                  <c:v>45170</c:v>
                </c:pt>
                <c:pt idx="69">
                  <c:v>45200</c:v>
                </c:pt>
                <c:pt idx="70">
                  <c:v>45231</c:v>
                </c:pt>
                <c:pt idx="71">
                  <c:v>45261</c:v>
                </c:pt>
                <c:pt idx="72">
                  <c:v>45292</c:v>
                </c:pt>
                <c:pt idx="73">
                  <c:v>45323</c:v>
                </c:pt>
                <c:pt idx="74">
                  <c:v>45352</c:v>
                </c:pt>
                <c:pt idx="75">
                  <c:v>45383</c:v>
                </c:pt>
                <c:pt idx="76">
                  <c:v>45413</c:v>
                </c:pt>
                <c:pt idx="77">
                  <c:v>45444</c:v>
                </c:pt>
                <c:pt idx="78">
                  <c:v>45474</c:v>
                </c:pt>
                <c:pt idx="79">
                  <c:v>45505</c:v>
                </c:pt>
                <c:pt idx="80">
                  <c:v>45536</c:v>
                </c:pt>
                <c:pt idx="81">
                  <c:v>45566</c:v>
                </c:pt>
                <c:pt idx="82">
                  <c:v>45597</c:v>
                </c:pt>
                <c:pt idx="83">
                  <c:v>45627</c:v>
                </c:pt>
                <c:pt idx="84">
                  <c:v>45658</c:v>
                </c:pt>
                <c:pt idx="85">
                  <c:v>45689</c:v>
                </c:pt>
                <c:pt idx="86">
                  <c:v>45717</c:v>
                </c:pt>
                <c:pt idx="87">
                  <c:v>45748</c:v>
                </c:pt>
                <c:pt idx="88">
                  <c:v>45778</c:v>
                </c:pt>
                <c:pt idx="89">
                  <c:v>45809</c:v>
                </c:pt>
                <c:pt idx="90">
                  <c:v>45839</c:v>
                </c:pt>
                <c:pt idx="91">
                  <c:v>45870</c:v>
                </c:pt>
                <c:pt idx="92">
                  <c:v>45901</c:v>
                </c:pt>
                <c:pt idx="93">
                  <c:v>45931</c:v>
                </c:pt>
                <c:pt idx="94">
                  <c:v>45962</c:v>
                </c:pt>
                <c:pt idx="95">
                  <c:v>45992</c:v>
                </c:pt>
              </c:numCache>
            </c:numRef>
          </c:cat>
          <c:val>
            <c:numRef>
              <c:f>'G17'!$D$5:$D$100</c:f>
              <c:numCache>
                <c:formatCode>0.0</c:formatCode>
                <c:ptCount val="96"/>
                <c:pt idx="12">
                  <c:v>4.0093333538432985</c:v>
                </c:pt>
                <c:pt idx="13">
                  <c:v>1.6861993513463478</c:v>
                </c:pt>
                <c:pt idx="14">
                  <c:v>0.27039425451318982</c:v>
                </c:pt>
                <c:pt idx="15">
                  <c:v>0.2957165360477223</c:v>
                </c:pt>
                <c:pt idx="16">
                  <c:v>0.24779403006371215</c:v>
                </c:pt>
                <c:pt idx="17">
                  <c:v>0.33251515319767816</c:v>
                </c:pt>
                <c:pt idx="18">
                  <c:v>0.31405055924998909</c:v>
                </c:pt>
                <c:pt idx="19">
                  <c:v>0.68597936332465959</c:v>
                </c:pt>
                <c:pt idx="20">
                  <c:v>0.80400772401830856</c:v>
                </c:pt>
                <c:pt idx="21">
                  <c:v>0.61360616076447172</c:v>
                </c:pt>
                <c:pt idx="22">
                  <c:v>0.42527778011231665</c:v>
                </c:pt>
                <c:pt idx="23">
                  <c:v>0.51659760332962368</c:v>
                </c:pt>
                <c:pt idx="24">
                  <c:v>0.3986943694519966</c:v>
                </c:pt>
                <c:pt idx="25">
                  <c:v>0.19959302104799026</c:v>
                </c:pt>
                <c:pt idx="26">
                  <c:v>0.58282660154426502</c:v>
                </c:pt>
                <c:pt idx="27">
                  <c:v>0.59582372235067893</c:v>
                </c:pt>
                <c:pt idx="28">
                  <c:v>0.3706394525538167</c:v>
                </c:pt>
                <c:pt idx="29">
                  <c:v>0.44390056382781085</c:v>
                </c:pt>
                <c:pt idx="30">
                  <c:v>0.70138971519944215</c:v>
                </c:pt>
                <c:pt idx="31">
                  <c:v>0.77546246533565422</c:v>
                </c:pt>
                <c:pt idx="32">
                  <c:v>0.55212570794192206</c:v>
                </c:pt>
                <c:pt idx="33">
                  <c:v>0.69568200093656529</c:v>
                </c:pt>
                <c:pt idx="34">
                  <c:v>0.7874239160105968</c:v>
                </c:pt>
                <c:pt idx="35">
                  <c:v>0.74378148888419415</c:v>
                </c:pt>
                <c:pt idx="36">
                  <c:v>0.81109209256637382</c:v>
                </c:pt>
                <c:pt idx="37">
                  <c:v>0.86933729055456976</c:v>
                </c:pt>
                <c:pt idx="38">
                  <c:v>0.73545011571568264</c:v>
                </c:pt>
                <c:pt idx="39">
                  <c:v>0.62119595934171545</c:v>
                </c:pt>
                <c:pt idx="40">
                  <c:v>0.65618392787976954</c:v>
                </c:pt>
                <c:pt idx="41">
                  <c:v>0.82103917370978818</c:v>
                </c:pt>
                <c:pt idx="42">
                  <c:v>1.04684350767054</c:v>
                </c:pt>
                <c:pt idx="43">
                  <c:v>0.73956483252961636</c:v>
                </c:pt>
                <c:pt idx="44">
                  <c:v>0.80350600201908917</c:v>
                </c:pt>
                <c:pt idx="45">
                  <c:v>1.0776657461271526</c:v>
                </c:pt>
                <c:pt idx="46">
                  <c:v>1.2159898318204072</c:v>
                </c:pt>
                <c:pt idx="47">
                  <c:v>1.2154905386135997</c:v>
                </c:pt>
                <c:pt idx="48">
                  <c:v>1.2494253468917491</c:v>
                </c:pt>
                <c:pt idx="49">
                  <c:v>1.3515360997500783</c:v>
                </c:pt>
                <c:pt idx="50">
                  <c:v>1.5374582649287567</c:v>
                </c:pt>
                <c:pt idx="51">
                  <c:v>1.3808948337958835</c:v>
                </c:pt>
                <c:pt idx="52">
                  <c:v>1.2963798132850997</c:v>
                </c:pt>
                <c:pt idx="53">
                  <c:v>0.86050563714214856</c:v>
                </c:pt>
                <c:pt idx="54">
                  <c:v>1.2997692995736767</c:v>
                </c:pt>
                <c:pt idx="55">
                  <c:v>1.6329687933580395</c:v>
                </c:pt>
                <c:pt idx="56">
                  <c:v>1.7161054686020916</c:v>
                </c:pt>
                <c:pt idx="57">
                  <c:v>1.8402263971590291</c:v>
                </c:pt>
                <c:pt idx="58">
                  <c:v>2.0341137034621317</c:v>
                </c:pt>
                <c:pt idx="59">
                  <c:v>1.5837531457601517</c:v>
                </c:pt>
                <c:pt idx="60">
                  <c:v>1.5337385124421068</c:v>
                </c:pt>
                <c:pt idx="61">
                  <c:v>1.3314514819189538</c:v>
                </c:pt>
                <c:pt idx="62">
                  <c:v>0.90900948051746655</c:v>
                </c:pt>
                <c:pt idx="63">
                  <c:v>0.51665584532094511</c:v>
                </c:pt>
                <c:pt idx="64">
                  <c:v>0.86550498621460237</c:v>
                </c:pt>
                <c:pt idx="65">
                  <c:v>1.2971520169290442</c:v>
                </c:pt>
                <c:pt idx="66">
                  <c:v>0.84353246660254688</c:v>
                </c:pt>
                <c:pt idx="67">
                  <c:v>0.95896303744868261</c:v>
                </c:pt>
                <c:pt idx="68">
                  <c:v>0.52004249147676118</c:v>
                </c:pt>
                <c:pt idx="69">
                  <c:v>0.52115482312760508</c:v>
                </c:pt>
                <c:pt idx="70">
                  <c:v>0.95317818717336766</c:v>
                </c:pt>
                <c:pt idx="71">
                  <c:v>0.70006289610894756</c:v>
                </c:pt>
                <c:pt idx="72">
                  <c:v>0.87509558162349399</c:v>
                </c:pt>
                <c:pt idx="73">
                  <c:v>0.96485928227386952</c:v>
                </c:pt>
                <c:pt idx="74">
                  <c:v>0.87245913420379295</c:v>
                </c:pt>
                <c:pt idx="75">
                  <c:v>1.0111856411043161</c:v>
                </c:pt>
                <c:pt idx="76">
                  <c:v>1.0657737884923169</c:v>
                </c:pt>
                <c:pt idx="77">
                  <c:v>0.84973169463423304</c:v>
                </c:pt>
                <c:pt idx="78">
                  <c:v>1.0061352263969467</c:v>
                </c:pt>
                <c:pt idx="79">
                  <c:v>1.1228863908673932</c:v>
                </c:pt>
                <c:pt idx="80">
                  <c:v>1.1575236198754373</c:v>
                </c:pt>
                <c:pt idx="81">
                  <c:v>1.7357123894485009</c:v>
                </c:pt>
                <c:pt idx="82">
                  <c:v>1.8639736470919788</c:v>
                </c:pt>
                <c:pt idx="83">
                  <c:v>1.4989924264382415</c:v>
                </c:pt>
                <c:pt idx="84">
                  <c:v>2.0206232009305753</c:v>
                </c:pt>
                <c:pt idx="85">
                  <c:v>1.383184755317155</c:v>
                </c:pt>
                <c:pt idx="86">
                  <c:v>1.288945364069076</c:v>
                </c:pt>
                <c:pt idx="87">
                  <c:v>1.3556775042149622</c:v>
                </c:pt>
                <c:pt idx="88">
                  <c:v>1.1272366747627871</c:v>
                </c:pt>
                <c:pt idx="89">
                  <c:v>1.1716450479576583</c:v>
                </c:pt>
                <c:pt idx="90">
                  <c:v>1.1983459078439722</c:v>
                </c:pt>
                <c:pt idx="91">
                  <c:v>1.3494202107462154</c:v>
                </c:pt>
                <c:pt idx="92">
                  <c:v>1.8633462460357078</c:v>
                </c:pt>
                <c:pt idx="93">
                  <c:v>2.8384508634408561</c:v>
                </c:pt>
                <c:pt idx="94">
                  <c:v>2.5217280165203544</c:v>
                </c:pt>
                <c:pt idx="95">
                  <c:v>1.5922108368481493</c:v>
                </c:pt>
              </c:numCache>
            </c:numRef>
          </c:val>
          <c:smooth val="0"/>
          <c:extLst>
            <c:ext xmlns:c16="http://schemas.microsoft.com/office/drawing/2014/chart" uri="{C3380CC4-5D6E-409C-BE32-E72D297353CC}">
              <c16:uniqueId val="{00000001-DA9E-4B0D-BCEB-37B4CAEB08F1}"/>
            </c:ext>
          </c:extLst>
        </c:ser>
        <c:ser>
          <c:idx val="2"/>
          <c:order val="2"/>
          <c:tx>
            <c:strRef>
              <c:f>'G17'!$E$4</c:f>
              <c:strCache>
                <c:ptCount val="1"/>
                <c:pt idx="0">
                  <c:v>Tasa Panne Transantiago</c:v>
                </c:pt>
              </c:strCache>
            </c:strRef>
          </c:tx>
          <c:spPr>
            <a:ln w="28575" cap="rnd">
              <a:solidFill>
                <a:schemeClr val="accent3"/>
              </a:solidFill>
              <a:round/>
            </a:ln>
            <a:effectLst/>
          </c:spPr>
          <c:marker>
            <c:symbol val="none"/>
          </c:marker>
          <c:cat>
            <c:numRef>
              <c:f>'G17'!$B$5:$B$100</c:f>
              <c:numCache>
                <c:formatCode>mmm\-yy</c:formatCode>
                <c:ptCount val="96"/>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pt idx="49">
                  <c:v>44593</c:v>
                </c:pt>
                <c:pt idx="50">
                  <c:v>44621</c:v>
                </c:pt>
                <c:pt idx="51">
                  <c:v>44652</c:v>
                </c:pt>
                <c:pt idx="52">
                  <c:v>44682</c:v>
                </c:pt>
                <c:pt idx="53">
                  <c:v>44713</c:v>
                </c:pt>
                <c:pt idx="54">
                  <c:v>44743</c:v>
                </c:pt>
                <c:pt idx="55">
                  <c:v>44774</c:v>
                </c:pt>
                <c:pt idx="56">
                  <c:v>44805</c:v>
                </c:pt>
                <c:pt idx="57">
                  <c:v>44835</c:v>
                </c:pt>
                <c:pt idx="58">
                  <c:v>44866</c:v>
                </c:pt>
                <c:pt idx="59">
                  <c:v>44896</c:v>
                </c:pt>
                <c:pt idx="60">
                  <c:v>44927</c:v>
                </c:pt>
                <c:pt idx="61">
                  <c:v>44958</c:v>
                </c:pt>
                <c:pt idx="62">
                  <c:v>44986</c:v>
                </c:pt>
                <c:pt idx="63">
                  <c:v>45017</c:v>
                </c:pt>
                <c:pt idx="64">
                  <c:v>45047</c:v>
                </c:pt>
                <c:pt idx="65">
                  <c:v>45078</c:v>
                </c:pt>
                <c:pt idx="66">
                  <c:v>45108</c:v>
                </c:pt>
                <c:pt idx="67">
                  <c:v>45139</c:v>
                </c:pt>
                <c:pt idx="68">
                  <c:v>45170</c:v>
                </c:pt>
                <c:pt idx="69">
                  <c:v>45200</c:v>
                </c:pt>
                <c:pt idx="70">
                  <c:v>45231</c:v>
                </c:pt>
                <c:pt idx="71">
                  <c:v>45261</c:v>
                </c:pt>
                <c:pt idx="72">
                  <c:v>45292</c:v>
                </c:pt>
                <c:pt idx="73">
                  <c:v>45323</c:v>
                </c:pt>
                <c:pt idx="74">
                  <c:v>45352</c:v>
                </c:pt>
                <c:pt idx="75">
                  <c:v>45383</c:v>
                </c:pt>
                <c:pt idx="76">
                  <c:v>45413</c:v>
                </c:pt>
                <c:pt idx="77">
                  <c:v>45444</c:v>
                </c:pt>
                <c:pt idx="78">
                  <c:v>45474</c:v>
                </c:pt>
                <c:pt idx="79">
                  <c:v>45505</c:v>
                </c:pt>
                <c:pt idx="80">
                  <c:v>45536</c:v>
                </c:pt>
                <c:pt idx="81">
                  <c:v>45566</c:v>
                </c:pt>
                <c:pt idx="82">
                  <c:v>45597</c:v>
                </c:pt>
                <c:pt idx="83">
                  <c:v>45627</c:v>
                </c:pt>
                <c:pt idx="84">
                  <c:v>45658</c:v>
                </c:pt>
                <c:pt idx="85">
                  <c:v>45689</c:v>
                </c:pt>
                <c:pt idx="86">
                  <c:v>45717</c:v>
                </c:pt>
                <c:pt idx="87">
                  <c:v>45748</c:v>
                </c:pt>
                <c:pt idx="88">
                  <c:v>45778</c:v>
                </c:pt>
                <c:pt idx="89">
                  <c:v>45809</c:v>
                </c:pt>
                <c:pt idx="90">
                  <c:v>45839</c:v>
                </c:pt>
                <c:pt idx="91">
                  <c:v>45870</c:v>
                </c:pt>
                <c:pt idx="92">
                  <c:v>45901</c:v>
                </c:pt>
                <c:pt idx="93">
                  <c:v>45931</c:v>
                </c:pt>
                <c:pt idx="94">
                  <c:v>45962</c:v>
                </c:pt>
                <c:pt idx="95">
                  <c:v>45992</c:v>
                </c:pt>
              </c:numCache>
            </c:numRef>
          </c:cat>
          <c:val>
            <c:numRef>
              <c:f>'G17'!$E$5:$E$100</c:f>
              <c:numCache>
                <c:formatCode>0.0</c:formatCode>
                <c:ptCount val="96"/>
                <c:pt idx="0">
                  <c:v>3.8524731210313252</c:v>
                </c:pt>
                <c:pt idx="1">
                  <c:v>3.6069241582529679</c:v>
                </c:pt>
                <c:pt idx="2">
                  <c:v>3.7530423861269178</c:v>
                </c:pt>
                <c:pt idx="3">
                  <c:v>4.280911718784739</c:v>
                </c:pt>
                <c:pt idx="4">
                  <c:v>4.3330995853053196</c:v>
                </c:pt>
                <c:pt idx="5">
                  <c:v>4.9080012233242885</c:v>
                </c:pt>
                <c:pt idx="6">
                  <c:v>3.9805207131800078</c:v>
                </c:pt>
                <c:pt idx="7">
                  <c:v>4.2726631234419994</c:v>
                </c:pt>
                <c:pt idx="8">
                  <c:v>3.9131346125436997</c:v>
                </c:pt>
                <c:pt idx="9">
                  <c:v>4.3957191238488607</c:v>
                </c:pt>
                <c:pt idx="10">
                  <c:v>5.265881574395296</c:v>
                </c:pt>
                <c:pt idx="11">
                  <c:v>4.2355278146443229</c:v>
                </c:pt>
                <c:pt idx="12">
                  <c:v>3.8159428282362557</c:v>
                </c:pt>
                <c:pt idx="13">
                  <c:v>3.3812606753500676</c:v>
                </c:pt>
                <c:pt idx="14">
                  <c:v>2.5895241539234704</c:v>
                </c:pt>
                <c:pt idx="15">
                  <c:v>2.6112106153072157</c:v>
                </c:pt>
                <c:pt idx="16">
                  <c:v>2.230628745553374</c:v>
                </c:pt>
                <c:pt idx="17">
                  <c:v>2.6726014327693717</c:v>
                </c:pt>
                <c:pt idx="18">
                  <c:v>3.0769632164789349</c:v>
                </c:pt>
                <c:pt idx="19">
                  <c:v>4.3589041665098147</c:v>
                </c:pt>
                <c:pt idx="20">
                  <c:v>4.6265454765924963</c:v>
                </c:pt>
                <c:pt idx="21">
                  <c:v>4.0995456186899188</c:v>
                </c:pt>
                <c:pt idx="22">
                  <c:v>3.6930920623798422</c:v>
                </c:pt>
                <c:pt idx="23">
                  <c:v>3.4899151450852508</c:v>
                </c:pt>
                <c:pt idx="24">
                  <c:v>3.2482545528600983</c:v>
                </c:pt>
                <c:pt idx="25">
                  <c:v>3.0410354540555802</c:v>
                </c:pt>
                <c:pt idx="26">
                  <c:v>2.5335008001802368</c:v>
                </c:pt>
                <c:pt idx="27">
                  <c:v>3.0087009965851625</c:v>
                </c:pt>
                <c:pt idx="28">
                  <c:v>2.9618679679983315</c:v>
                </c:pt>
                <c:pt idx="29">
                  <c:v>4.1087302270105246</c:v>
                </c:pt>
                <c:pt idx="30">
                  <c:v>3.4929495861833124</c:v>
                </c:pt>
                <c:pt idx="31">
                  <c:v>3.1557867623330931</c:v>
                </c:pt>
                <c:pt idx="32">
                  <c:v>2.9664091823870522</c:v>
                </c:pt>
                <c:pt idx="33">
                  <c:v>2.6712364485125359</c:v>
                </c:pt>
                <c:pt idx="34">
                  <c:v>2.7308747481477171</c:v>
                </c:pt>
                <c:pt idx="35">
                  <c:v>2.0979656171216812</c:v>
                </c:pt>
                <c:pt idx="36">
                  <c:v>2.5941630139754195</c:v>
                </c:pt>
                <c:pt idx="37">
                  <c:v>2.0950971151100575</c:v>
                </c:pt>
                <c:pt idx="38">
                  <c:v>2.2352340862616669</c:v>
                </c:pt>
                <c:pt idx="39">
                  <c:v>2.0655326893300683</c:v>
                </c:pt>
                <c:pt idx="40">
                  <c:v>2.2256823589264654</c:v>
                </c:pt>
                <c:pt idx="41">
                  <c:v>2.2302268657267432</c:v>
                </c:pt>
                <c:pt idx="42">
                  <c:v>2.6124177475899804</c:v>
                </c:pt>
                <c:pt idx="43">
                  <c:v>2.6674910545566179</c:v>
                </c:pt>
                <c:pt idx="44">
                  <c:v>2.6388885380864378</c:v>
                </c:pt>
                <c:pt idx="45">
                  <c:v>2.9075014270228063</c:v>
                </c:pt>
                <c:pt idx="46">
                  <c:v>2.5478038601043349</c:v>
                </c:pt>
                <c:pt idx="47">
                  <c:v>2.5032949368496169</c:v>
                </c:pt>
                <c:pt idx="48">
                  <c:v>2.6942851624227009</c:v>
                </c:pt>
                <c:pt idx="49">
                  <c:v>2.4643585000711878</c:v>
                </c:pt>
                <c:pt idx="50">
                  <c:v>2.5807505478653576</c:v>
                </c:pt>
                <c:pt idx="51">
                  <c:v>2.418129195047964</c:v>
                </c:pt>
                <c:pt idx="52">
                  <c:v>2.4300093283198074</c:v>
                </c:pt>
                <c:pt idx="53">
                  <c:v>2.2110825784575763</c:v>
                </c:pt>
                <c:pt idx="54">
                  <c:v>2.5528266969340163</c:v>
                </c:pt>
                <c:pt idx="55">
                  <c:v>2.8587749984225579</c:v>
                </c:pt>
                <c:pt idx="56">
                  <c:v>3.0735355468831624</c:v>
                </c:pt>
                <c:pt idx="57">
                  <c:v>2.8163136294397515</c:v>
                </c:pt>
                <c:pt idx="58">
                  <c:v>3.1603893264126439</c:v>
                </c:pt>
                <c:pt idx="59">
                  <c:v>2.5295604082426624</c:v>
                </c:pt>
                <c:pt idx="60">
                  <c:v>2.6903903175411035</c:v>
                </c:pt>
                <c:pt idx="61">
                  <c:v>2.2205582382375528</c:v>
                </c:pt>
                <c:pt idx="62">
                  <c:v>2.0300024498666702</c:v>
                </c:pt>
                <c:pt idx="63">
                  <c:v>1.6558041480850341</c:v>
                </c:pt>
                <c:pt idx="64">
                  <c:v>1.6184260314298491</c:v>
                </c:pt>
                <c:pt idx="65">
                  <c:v>1.7166821818463649</c:v>
                </c:pt>
                <c:pt idx="66">
                  <c:v>1.2516495045527996</c:v>
                </c:pt>
                <c:pt idx="67">
                  <c:v>1.4216878120697747</c:v>
                </c:pt>
                <c:pt idx="68">
                  <c:v>1.1940214044201636</c:v>
                </c:pt>
                <c:pt idx="69">
                  <c:v>1.1425278473089857</c:v>
                </c:pt>
                <c:pt idx="70">
                  <c:v>1.8288930254400324</c:v>
                </c:pt>
                <c:pt idx="71">
                  <c:v>1.2331536025206129</c:v>
                </c:pt>
                <c:pt idx="72">
                  <c:v>1.8119296140179704</c:v>
                </c:pt>
                <c:pt idx="73">
                  <c:v>1.5996958125089302</c:v>
                </c:pt>
                <c:pt idx="74">
                  <c:v>1.2626442109789882</c:v>
                </c:pt>
                <c:pt idx="75">
                  <c:v>2.219136548256897</c:v>
                </c:pt>
                <c:pt idx="76">
                  <c:v>2.4507043144140952</c:v>
                </c:pt>
                <c:pt idx="77">
                  <c:v>2.5749270254436407</c:v>
                </c:pt>
                <c:pt idx="78">
                  <c:v>2.1742723085798317</c:v>
                </c:pt>
                <c:pt idx="79">
                  <c:v>1.8644713396290578</c:v>
                </c:pt>
                <c:pt idx="80">
                  <c:v>1.4971941258425978</c:v>
                </c:pt>
                <c:pt idx="81">
                  <c:v>2.9070796427931698</c:v>
                </c:pt>
                <c:pt idx="82">
                  <c:v>2.5058569577164391</c:v>
                </c:pt>
                <c:pt idx="83">
                  <c:v>2.2406841841029705</c:v>
                </c:pt>
                <c:pt idx="84">
                  <c:v>2.2713811837702953</c:v>
                </c:pt>
                <c:pt idx="85">
                  <c:v>2.0600921200873681</c:v>
                </c:pt>
                <c:pt idx="86">
                  <c:v>1.8798893808615877</c:v>
                </c:pt>
                <c:pt idx="87">
                  <c:v>2.5288501483627335</c:v>
                </c:pt>
                <c:pt idx="88">
                  <c:v>2.3830335968138332</c:v>
                </c:pt>
                <c:pt idx="89">
                  <c:v>2.2834127274670122</c:v>
                </c:pt>
                <c:pt idx="90">
                  <c:v>1.9106096924784957</c:v>
                </c:pt>
                <c:pt idx="91">
                  <c:v>1.8348368809270437</c:v>
                </c:pt>
                <c:pt idx="92">
                  <c:v>2.0733356335615167</c:v>
                </c:pt>
                <c:pt idx="93">
                  <c:v>2.6073935511644111</c:v>
                </c:pt>
                <c:pt idx="94">
                  <c:v>2.2843173238878069</c:v>
                </c:pt>
                <c:pt idx="95">
                  <c:v>1.5301011812602665</c:v>
                </c:pt>
              </c:numCache>
            </c:numRef>
          </c:val>
          <c:smooth val="0"/>
          <c:extLst>
            <c:ext xmlns:c16="http://schemas.microsoft.com/office/drawing/2014/chart" uri="{C3380CC4-5D6E-409C-BE32-E72D297353CC}">
              <c16:uniqueId val="{00000002-DA9E-4B0D-BCEB-37B4CAEB08F1}"/>
            </c:ext>
          </c:extLst>
        </c:ser>
        <c:dLbls>
          <c:showLegendKey val="0"/>
          <c:showVal val="0"/>
          <c:showCatName val="0"/>
          <c:showSerName val="0"/>
          <c:showPercent val="0"/>
          <c:showBubbleSize val="0"/>
        </c:dLbls>
        <c:smooth val="0"/>
        <c:axId val="299846735"/>
        <c:axId val="299832815"/>
      </c:lineChart>
      <c:dateAx>
        <c:axId val="299846735"/>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419"/>
          </a:p>
        </c:txPr>
        <c:crossAx val="299832815"/>
        <c:crosses val="autoZero"/>
        <c:auto val="1"/>
        <c:lblOffset val="100"/>
        <c:baseTimeUnit val="months"/>
      </c:dateAx>
      <c:valAx>
        <c:axId val="299832815"/>
        <c:scaling>
          <c:orientation val="minMax"/>
          <c:max val="6"/>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419"/>
          </a:p>
        </c:txPr>
        <c:crossAx val="2998467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s-419"/>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419"/>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0"/>
    <c:plotArea>
      <c:layout>
        <c:manualLayout>
          <c:layoutTarget val="inner"/>
          <c:xMode val="edge"/>
          <c:yMode val="edge"/>
          <c:x val="0.2952668026553173"/>
          <c:y val="3.0134530200128459E-2"/>
          <c:w val="0.67749853064305321"/>
          <c:h val="0.93962105518368"/>
        </c:manualLayout>
      </c:layout>
      <c:doughnutChart>
        <c:varyColors val="1"/>
        <c:ser>
          <c:idx val="0"/>
          <c:order val="0"/>
          <c:dPt>
            <c:idx val="0"/>
            <c:bubble3D val="0"/>
            <c:spPr>
              <a:solidFill>
                <a:srgbClr val="DE1731">
                  <a:alpha val="90000"/>
                </a:srgb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DB4B-47A1-9ED6-84C886737898}"/>
              </c:ext>
            </c:extLst>
          </c:dPt>
          <c:dPt>
            <c:idx val="1"/>
            <c:bubble3D val="0"/>
            <c:spPr>
              <a:solidFill>
                <a:srgbClr val="DE1731">
                  <a:alpha val="75000"/>
                </a:srgb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3-DB4B-47A1-9ED6-84C886737898}"/>
              </c:ext>
            </c:extLst>
          </c:dPt>
          <c:dPt>
            <c:idx val="2"/>
            <c:bubble3D val="0"/>
            <c:spPr>
              <a:solidFill>
                <a:srgbClr val="DE1731">
                  <a:alpha val="45000"/>
                </a:srgb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5-DB4B-47A1-9ED6-84C886737898}"/>
              </c:ext>
            </c:extLst>
          </c:dPt>
          <c:dPt>
            <c:idx val="3"/>
            <c:bubble3D val="0"/>
            <c:spPr>
              <a:solidFill>
                <a:schemeClr val="tx1">
                  <a:lumMod val="65000"/>
                  <a:lumOff val="35000"/>
                  <a:alpha val="45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7-DB4B-47A1-9ED6-84C886737898}"/>
              </c:ext>
            </c:extLst>
          </c:dPt>
          <c:dPt>
            <c:idx val="4"/>
            <c:bubble3D val="0"/>
            <c:spPr>
              <a:solidFill>
                <a:schemeClr val="tx1">
                  <a:lumMod val="65000"/>
                  <a:lumOff val="35000"/>
                  <a:alpha val="75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9-DB4B-47A1-9ED6-84C886737898}"/>
              </c:ext>
            </c:extLst>
          </c:dPt>
          <c:dPt>
            <c:idx val="5"/>
            <c:bubble3D val="0"/>
            <c:spPr>
              <a:solidFill>
                <a:schemeClr val="tx1">
                  <a:lumMod val="75000"/>
                  <a:lumOff val="25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B-DB4B-47A1-9ED6-84C886737898}"/>
              </c:ext>
            </c:extLst>
          </c:dPt>
          <c:dLbls>
            <c:dLbl>
              <c:idx val="0"/>
              <c:layout>
                <c:manualLayout>
                  <c:x val="-0.54064838331385945"/>
                  <c:y val="-0.14583598655275706"/>
                </c:manualLayout>
              </c:layout>
              <c:tx>
                <c:rich>
                  <a:bodyPr rot="0" spcFirstLastPara="1" vertOverflow="ellipsis" horzOverflow="clip" vert="horz" wrap="square" lIns="0" tIns="0" rIns="0" bIns="0" anchor="ctr" anchorCtr="0">
                    <a:noAutofit/>
                  </a:bodyPr>
                  <a:lstStyle/>
                  <a:p>
                    <a:pPr algn="r">
                      <a:defRPr sz="900" b="0" i="0" u="none" strike="noStrike" kern="1200" baseline="0">
                        <a:solidFill>
                          <a:schemeClr val="tx1">
                            <a:lumMod val="50000"/>
                            <a:lumOff val="50000"/>
                          </a:schemeClr>
                        </a:solidFill>
                        <a:latin typeface="+mn-lt"/>
                        <a:ea typeface="+mn-ea"/>
                        <a:cs typeface="+mn-cs"/>
                      </a:defRPr>
                    </a:pPr>
                    <a:fld id="{B5FC1181-CABA-4628-9641-E23ADCE9B22A}" type="CATEGORYNAME">
                      <a:rPr lang="en-US">
                        <a:solidFill>
                          <a:schemeClr val="tx1">
                            <a:lumMod val="50000"/>
                            <a:lumOff val="50000"/>
                          </a:schemeClr>
                        </a:solidFill>
                      </a:rPr>
                      <a:pPr algn="r">
                        <a:defRPr>
                          <a:solidFill>
                            <a:schemeClr val="tx1">
                              <a:lumMod val="50000"/>
                              <a:lumOff val="50000"/>
                            </a:schemeClr>
                          </a:solidFill>
                        </a:defRPr>
                      </a:pPr>
                      <a:t>[NOMBRE DE CATEGORÍA]</a:t>
                    </a:fld>
                    <a:r>
                      <a:rPr lang="en-US" baseline="0">
                        <a:solidFill>
                          <a:schemeClr val="tx1">
                            <a:lumMod val="50000"/>
                            <a:lumOff val="50000"/>
                          </a:schemeClr>
                        </a:solidFill>
                      </a:rPr>
                      <a:t>
</a:t>
                    </a:r>
                    <a:fld id="{836F32BE-B6DA-4D71-ABA2-C74BA0711FF0}" type="VALUE">
                      <a:rPr lang="en-US" baseline="0">
                        <a:solidFill>
                          <a:schemeClr val="tx1">
                            <a:lumMod val="50000"/>
                            <a:lumOff val="50000"/>
                          </a:schemeClr>
                        </a:solidFill>
                      </a:rPr>
                      <a:pPr algn="r">
                        <a:defRPr>
                          <a:solidFill>
                            <a:schemeClr val="tx1">
                              <a:lumMod val="50000"/>
                              <a:lumOff val="50000"/>
                            </a:schemeClr>
                          </a:solidFill>
                        </a:defRPr>
                      </a:pPr>
                      <a:t>[VALOR]</a:t>
                    </a:fld>
                    <a:endParaRPr lang="en-US" baseline="0">
                      <a:solidFill>
                        <a:schemeClr val="tx1">
                          <a:lumMod val="50000"/>
                          <a:lumOff val="50000"/>
                        </a:schemeClr>
                      </a:solidFill>
                    </a:endParaRPr>
                  </a:p>
                </c:rich>
              </c:tx>
              <c:spPr>
                <a:noFill/>
                <a:ln>
                  <a:noFill/>
                </a:ln>
                <a:effectLst/>
              </c:spPr>
              <c:txPr>
                <a:bodyPr rot="0" spcFirstLastPara="1" vertOverflow="ellipsis" horzOverflow="clip" vert="horz" wrap="square" lIns="0" tIns="0" rIns="0" bIns="0" anchor="ctr" anchorCtr="0">
                  <a:noAutofit/>
                </a:bodyPr>
                <a:lstStyle/>
                <a:p>
                  <a:pPr algn="r">
                    <a:defRPr sz="900" b="0" i="0" u="none" strike="noStrike" kern="1200" baseline="0">
                      <a:solidFill>
                        <a:schemeClr val="tx1">
                          <a:lumMod val="50000"/>
                          <a:lumOff val="50000"/>
                        </a:schemeClr>
                      </a:solidFill>
                      <a:latin typeface="+mn-lt"/>
                      <a:ea typeface="+mn-ea"/>
                      <a:cs typeface="+mn-cs"/>
                    </a:defRPr>
                  </a:pPr>
                  <a:endParaRPr lang="en-US"/>
                </a:p>
              </c:txPr>
              <c:showLegendKey val="0"/>
              <c:showVal val="1"/>
              <c:showCatName val="1"/>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a:noFill/>
                    <a:ln>
                      <a:noFill/>
                    </a:ln>
                  </c15:spPr>
                  <c15:layout>
                    <c:manualLayout>
                      <c:w val="0.17651251404535168"/>
                      <c:h val="0.10394703971487131"/>
                    </c:manualLayout>
                  </c15:layout>
                  <c15:dlblFieldTable/>
                  <c15:showDataLabelsRange val="0"/>
                </c:ext>
                <c:ext xmlns:c16="http://schemas.microsoft.com/office/drawing/2014/chart" uri="{C3380CC4-5D6E-409C-BE32-E72D297353CC}">
                  <c16:uniqueId val="{00000001-DB4B-47A1-9ED6-84C886737898}"/>
                </c:ext>
              </c:extLst>
            </c:dLbl>
            <c:dLbl>
              <c:idx val="1"/>
              <c:layout>
                <c:manualLayout>
                  <c:x val="-0.34170155666056823"/>
                  <c:y val="0.17854414350804598"/>
                </c:manualLayout>
              </c:layout>
              <c:showLegendKey val="0"/>
              <c:showVal val="1"/>
              <c:showCatName val="1"/>
              <c:showSerName val="0"/>
              <c:showPercent val="0"/>
              <c:showBubbleSize val="0"/>
              <c:separator> </c:separator>
              <c:extLst>
                <c:ext xmlns:c15="http://schemas.microsoft.com/office/drawing/2012/chart" uri="{CE6537A1-D6FC-4f65-9D91-7224C49458BB}">
                  <c15:layout>
                    <c:manualLayout>
                      <c:w val="0.13641247651661872"/>
                      <c:h val="3.8246530400811551E-2"/>
                    </c:manualLayout>
                  </c15:layout>
                </c:ext>
                <c:ext xmlns:c16="http://schemas.microsoft.com/office/drawing/2014/chart" uri="{C3380CC4-5D6E-409C-BE32-E72D297353CC}">
                  <c16:uniqueId val="{00000003-DB4B-47A1-9ED6-84C886737898}"/>
                </c:ext>
              </c:extLst>
            </c:dLbl>
            <c:dLbl>
              <c:idx val="2"/>
              <c:layout>
                <c:manualLayout>
                  <c:x val="-0.28306451702977947"/>
                  <c:y val="0.35824408993315643"/>
                </c:manualLayout>
              </c:layout>
              <c:showLegendKey val="0"/>
              <c:showVal val="1"/>
              <c:showCatName val="1"/>
              <c:showSerName val="0"/>
              <c:showPercent val="0"/>
              <c:showBubbleSize val="0"/>
              <c:separator> </c:separator>
              <c:extLst>
                <c:ext xmlns:c15="http://schemas.microsoft.com/office/drawing/2012/chart" uri="{CE6537A1-D6FC-4f65-9D91-7224C49458BB}">
                  <c15:layout>
                    <c:manualLayout>
                      <c:w val="0.16971838930252403"/>
                      <c:h val="2.7390509658118688E-2"/>
                    </c:manualLayout>
                  </c15:layout>
                </c:ext>
                <c:ext xmlns:c16="http://schemas.microsoft.com/office/drawing/2014/chart" uri="{C3380CC4-5D6E-409C-BE32-E72D297353CC}">
                  <c16:uniqueId val="{00000005-DB4B-47A1-9ED6-84C886737898}"/>
                </c:ext>
              </c:extLst>
            </c:dLbl>
            <c:dLbl>
              <c:idx val="3"/>
              <c:layout>
                <c:manualLayout>
                  <c:x val="-0.26366396740600906"/>
                  <c:y val="0.31501004002866967"/>
                </c:manualLayout>
              </c:layout>
              <c:showLegendKey val="0"/>
              <c:showVal val="1"/>
              <c:showCatName val="1"/>
              <c:showSerName val="0"/>
              <c:showPercent val="0"/>
              <c:showBubbleSize val="0"/>
              <c:separator> </c:separator>
              <c:extLst>
                <c:ext xmlns:c15="http://schemas.microsoft.com/office/drawing/2012/chart" uri="{CE6537A1-D6FC-4f65-9D91-7224C49458BB}">
                  <c15:layout>
                    <c:manualLayout>
                      <c:w val="0.20073238790783843"/>
                      <c:h val="4.6610668471728157E-2"/>
                    </c:manualLayout>
                  </c15:layout>
                </c:ext>
                <c:ext xmlns:c16="http://schemas.microsoft.com/office/drawing/2014/chart" uri="{C3380CC4-5D6E-409C-BE32-E72D297353CC}">
                  <c16:uniqueId val="{00000007-DB4B-47A1-9ED6-84C886737898}"/>
                </c:ext>
              </c:extLst>
            </c:dLbl>
            <c:dLbl>
              <c:idx val="4"/>
              <c:layout>
                <c:manualLayout>
                  <c:x val="-0.27833209912946744"/>
                  <c:y val="0.21376680198938716"/>
                </c:manualLayout>
              </c:layout>
              <c:showLegendKey val="0"/>
              <c:showVal val="1"/>
              <c:showCatName val="1"/>
              <c:showSerName val="0"/>
              <c:showPercent val="0"/>
              <c:showBubbleSize val="0"/>
              <c:separator> </c:separator>
              <c:extLst>
                <c:ext xmlns:c15="http://schemas.microsoft.com/office/drawing/2012/chart" uri="{CE6537A1-D6FC-4f65-9D91-7224C49458BB}">
                  <c15:layout>
                    <c:manualLayout>
                      <c:w val="0.17181346432648212"/>
                      <c:h val="6.2832639267466489E-2"/>
                    </c:manualLayout>
                  </c15:layout>
                </c:ext>
                <c:ext xmlns:c16="http://schemas.microsoft.com/office/drawing/2014/chart" uri="{C3380CC4-5D6E-409C-BE32-E72D297353CC}">
                  <c16:uniqueId val="{00000009-DB4B-47A1-9ED6-84C886737898}"/>
                </c:ext>
              </c:extLst>
            </c:dLbl>
            <c:dLbl>
              <c:idx val="5"/>
              <c:layout>
                <c:manualLayout>
                  <c:x val="-0.28895002200345354"/>
                  <c:y val="0.16632983796534237"/>
                </c:manualLayout>
              </c:layout>
              <c:spPr>
                <a:noFill/>
                <a:ln>
                  <a:noFill/>
                </a:ln>
                <a:effectLst/>
              </c:spPr>
              <c:txPr>
                <a:bodyPr rot="0" spcFirstLastPara="1" vertOverflow="ellipsis" vert="horz" wrap="square" lIns="0" tIns="0" rIns="0" bIns="0" anchor="ctr" anchorCtr="0">
                  <a:noAutofit/>
                </a:bodyPr>
                <a:lstStyle/>
                <a:p>
                  <a:pPr algn="r">
                    <a:defRPr sz="900" b="0" i="0" u="none" strike="noStrike" kern="1200" baseline="0">
                      <a:solidFill>
                        <a:schemeClr val="tx1">
                          <a:lumMod val="50000"/>
                          <a:lumOff val="50000"/>
                        </a:schemeClr>
                      </a:solidFill>
                      <a:latin typeface="+mn-lt"/>
                      <a:ea typeface="+mn-ea"/>
                      <a:cs typeface="+mn-cs"/>
                    </a:defRPr>
                  </a:pPr>
                  <a:endParaRPr lang="es-419"/>
                </a:p>
              </c:txPr>
              <c:showLegendKey val="0"/>
              <c:showVal val="1"/>
              <c:showCatName val="1"/>
              <c:showSerName val="0"/>
              <c:showPercent val="0"/>
              <c:showBubbleSize val="0"/>
              <c:separator> </c:separator>
              <c:extLst>
                <c:ext xmlns:c15="http://schemas.microsoft.com/office/drawing/2012/chart" uri="{CE6537A1-D6FC-4f65-9D91-7224C49458BB}">
                  <c15:layout>
                    <c:manualLayout>
                      <c:w val="0.17765959763837044"/>
                      <c:h val="7.7376928947130538E-2"/>
                    </c:manualLayout>
                  </c15:layout>
                </c:ext>
                <c:ext xmlns:c16="http://schemas.microsoft.com/office/drawing/2014/chart" uri="{C3380CC4-5D6E-409C-BE32-E72D297353CC}">
                  <c16:uniqueId val="{0000000B-DB4B-47A1-9ED6-84C886737898}"/>
                </c:ext>
              </c:extLst>
            </c:dLbl>
            <c:spPr>
              <a:noFill/>
              <a:ln>
                <a:noFill/>
              </a:ln>
              <a:effectLst/>
            </c:spPr>
            <c:txPr>
              <a:bodyPr rot="0" spcFirstLastPara="1" vertOverflow="ellipsis" horzOverflow="clip" vert="horz" wrap="square" lIns="0" tIns="0" rIns="0" bIns="0" anchor="ctr" anchorCtr="0">
                <a:spAutoFit/>
              </a:bodyPr>
              <a:lstStyle/>
              <a:p>
                <a:pPr algn="r">
                  <a:defRPr sz="900" b="0" i="0" u="none" strike="noStrike" kern="1200" baseline="0">
                    <a:solidFill>
                      <a:schemeClr val="tx1">
                        <a:lumMod val="50000"/>
                        <a:lumOff val="50000"/>
                      </a:schemeClr>
                    </a:solidFill>
                    <a:latin typeface="+mn-lt"/>
                    <a:ea typeface="+mn-ea"/>
                    <a:cs typeface="+mn-cs"/>
                  </a:defRPr>
                </a:pPr>
                <a:endParaRPr lang="es-419"/>
              </a:p>
            </c:txPr>
            <c:showLegendKey val="0"/>
            <c:showVal val="1"/>
            <c:showCatName val="1"/>
            <c:showSerName val="0"/>
            <c:showPercent val="0"/>
            <c:showBubbleSize val="0"/>
            <c:separator> </c:separator>
            <c:showLeaderLines val="1"/>
            <c:leaderLines>
              <c:spPr>
                <a:ln w="6350" cap="flat" cmpd="sng" algn="ctr">
                  <a:solidFill>
                    <a:schemeClr val="tx1"/>
                  </a:solidFill>
                  <a:prstDash val="sysDot"/>
                  <a:round/>
                  <a:headEnd type="oval"/>
                  <a:tailEnd type="none"/>
                </a:ln>
                <a:effectLst>
                  <a:softEdge rad="0"/>
                </a:effectLst>
              </c:spPr>
            </c:leaderLines>
            <c:extLst>
              <c:ext xmlns:c15="http://schemas.microsoft.com/office/drawing/2012/chart" uri="{CE6537A1-D6FC-4f65-9D91-7224C49458BB}">
                <c15:spPr xmlns:c15="http://schemas.microsoft.com/office/drawing/2012/chart">
                  <a:prstGeom prst="rect">
                    <a:avLst/>
                  </a:prstGeom>
                  <a:noFill/>
                  <a:ln>
                    <a:noFill/>
                  </a:ln>
                </c15:spPr>
              </c:ext>
            </c:extLst>
          </c:dLbls>
          <c:cat>
            <c:strRef>
              <c:f>'G18'!$C$4:$H$4</c:f>
              <c:strCache>
                <c:ptCount val="6"/>
                <c:pt idx="0">
                  <c:v>Operadores de buses</c:v>
                </c:pt>
                <c:pt idx="1">
                  <c:v>Metro</c:v>
                </c:pt>
                <c:pt idx="2">
                  <c:v>Flota</c:v>
                </c:pt>
                <c:pt idx="3">
                  <c:v>Complementarios</c:v>
                </c:pt>
                <c:pt idx="4">
                  <c:v>Infraestructura </c:v>
                </c:pt>
                <c:pt idx="5">
                  <c:v>EFE Central S.A</c:v>
                </c:pt>
              </c:strCache>
            </c:strRef>
          </c:cat>
          <c:val>
            <c:numRef>
              <c:f>'G18'!$C$5:$H$5</c:f>
              <c:numCache>
                <c:formatCode>0.0%</c:formatCode>
                <c:ptCount val="6"/>
                <c:pt idx="0">
                  <c:v>0.56430347440683859</c:v>
                </c:pt>
                <c:pt idx="1">
                  <c:v>0.3061258706672641</c:v>
                </c:pt>
                <c:pt idx="2">
                  <c:v>7.4582417344445623E-2</c:v>
                </c:pt>
                <c:pt idx="3">
                  <c:v>3.1367720017802497E-2</c:v>
                </c:pt>
                <c:pt idx="4">
                  <c:v>1.5577549335121224E-2</c:v>
                </c:pt>
                <c:pt idx="5">
                  <c:v>1.169528712599111E-2</c:v>
                </c:pt>
              </c:numCache>
            </c:numRef>
          </c:val>
          <c:extLst>
            <c:ext xmlns:c16="http://schemas.microsoft.com/office/drawing/2014/chart" uri="{C3380CC4-5D6E-409C-BE32-E72D297353CC}">
              <c16:uniqueId val="{00000010-DB4B-47A1-9ED6-84C886737898}"/>
            </c:ext>
          </c:extLst>
        </c:ser>
        <c:dLbls>
          <c:showLegendKey val="0"/>
          <c:showVal val="1"/>
          <c:showCatName val="1"/>
          <c:showSerName val="0"/>
          <c:showPercent val="0"/>
          <c:showBubbleSize val="0"/>
          <c:showLeaderLines val="1"/>
        </c:dLbls>
        <c:firstSliceAng val="308"/>
        <c:holeSize val="40"/>
      </c:doughnutChart>
      <c:spPr>
        <a:noFill/>
        <a:ln>
          <a:noFill/>
        </a:ln>
        <a:effectLst/>
      </c:spPr>
    </c:plotArea>
    <c:plotVisOnly val="1"/>
    <c:dispBlanksAs val="zero"/>
    <c:showDLblsOverMax val="0"/>
  </c:chart>
  <c:spPr>
    <a:solidFill>
      <a:schemeClr val="bg1"/>
    </a:solidFill>
    <a:ln w="9525" cap="flat" cmpd="sng" algn="ctr">
      <a:noFill/>
      <a:round/>
    </a:ln>
    <a:effectLst/>
  </c:spPr>
  <c:txPr>
    <a:bodyPr/>
    <a:lstStyle/>
    <a:p>
      <a:pPr>
        <a:defRPr/>
      </a:pPr>
      <a:endParaRPr lang="es-419"/>
    </a:p>
  </c:txPr>
  <c:printSettings>
    <c:headerFooter/>
    <c:pageMargins b="0.75000000000000178" l="0.70000000000000162" r="0.70000000000000162" t="0.75000000000000178"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7.7862955813883583E-2"/>
          <c:y val="4.681769989202627E-2"/>
          <c:w val="0.89709790970964309"/>
          <c:h val="0.67342374856939324"/>
        </c:manualLayout>
      </c:layout>
      <c:lineChart>
        <c:grouping val="standard"/>
        <c:varyColors val="0"/>
        <c:ser>
          <c:idx val="1"/>
          <c:order val="0"/>
          <c:tx>
            <c:strRef>
              <c:f>'G19'!$D$4</c:f>
              <c:strCache>
                <c:ptCount val="1"/>
                <c:pt idx="0">
                  <c:v>Metro / Tren Hora Punta</c:v>
                </c:pt>
              </c:strCache>
            </c:strRef>
          </c:tx>
          <c:marker>
            <c:symbol val="none"/>
          </c:marker>
          <c:cat>
            <c:numRef>
              <c:f>'G19'!$B$5:$B$171</c:f>
              <c:numCache>
                <c:formatCode>mmm\-yy</c:formatCode>
                <c:ptCount val="167"/>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pt idx="32">
                  <c:v>41883</c:v>
                </c:pt>
                <c:pt idx="33">
                  <c:v>41913</c:v>
                </c:pt>
                <c:pt idx="34">
                  <c:v>41944</c:v>
                </c:pt>
                <c:pt idx="35">
                  <c:v>41974</c:v>
                </c:pt>
                <c:pt idx="36">
                  <c:v>42005</c:v>
                </c:pt>
                <c:pt idx="37">
                  <c:v>42036</c:v>
                </c:pt>
                <c:pt idx="38">
                  <c:v>42064</c:v>
                </c:pt>
                <c:pt idx="39">
                  <c:v>42095</c:v>
                </c:pt>
                <c:pt idx="40">
                  <c:v>42125</c:v>
                </c:pt>
                <c:pt idx="41">
                  <c:v>42156</c:v>
                </c:pt>
                <c:pt idx="42">
                  <c:v>42186</c:v>
                </c:pt>
                <c:pt idx="43">
                  <c:v>42217</c:v>
                </c:pt>
                <c:pt idx="44">
                  <c:v>42248</c:v>
                </c:pt>
                <c:pt idx="45">
                  <c:v>42278</c:v>
                </c:pt>
                <c:pt idx="46">
                  <c:v>42309</c:v>
                </c:pt>
                <c:pt idx="47">
                  <c:v>42339</c:v>
                </c:pt>
                <c:pt idx="48">
                  <c:v>42370</c:v>
                </c:pt>
                <c:pt idx="49">
                  <c:v>42401</c:v>
                </c:pt>
                <c:pt idx="50">
                  <c:v>42430</c:v>
                </c:pt>
                <c:pt idx="51">
                  <c:v>42461</c:v>
                </c:pt>
                <c:pt idx="52">
                  <c:v>42491</c:v>
                </c:pt>
                <c:pt idx="53">
                  <c:v>42522</c:v>
                </c:pt>
                <c:pt idx="54">
                  <c:v>42552</c:v>
                </c:pt>
                <c:pt idx="55">
                  <c:v>42583</c:v>
                </c:pt>
                <c:pt idx="56">
                  <c:v>42614</c:v>
                </c:pt>
                <c:pt idx="57">
                  <c:v>42644</c:v>
                </c:pt>
                <c:pt idx="58">
                  <c:v>42675</c:v>
                </c:pt>
                <c:pt idx="59">
                  <c:v>42705</c:v>
                </c:pt>
                <c:pt idx="60">
                  <c:v>42736</c:v>
                </c:pt>
                <c:pt idx="61">
                  <c:v>42767</c:v>
                </c:pt>
                <c:pt idx="62">
                  <c:v>42795</c:v>
                </c:pt>
                <c:pt idx="63">
                  <c:v>42826</c:v>
                </c:pt>
                <c:pt idx="64">
                  <c:v>42856</c:v>
                </c:pt>
                <c:pt idx="65">
                  <c:v>42887</c:v>
                </c:pt>
                <c:pt idx="66">
                  <c:v>42917</c:v>
                </c:pt>
                <c:pt idx="67">
                  <c:v>42948</c:v>
                </c:pt>
                <c:pt idx="68">
                  <c:v>42979</c:v>
                </c:pt>
                <c:pt idx="69">
                  <c:v>43009</c:v>
                </c:pt>
                <c:pt idx="70">
                  <c:v>43040</c:v>
                </c:pt>
                <c:pt idx="71">
                  <c:v>43070</c:v>
                </c:pt>
                <c:pt idx="72">
                  <c:v>43101</c:v>
                </c:pt>
                <c:pt idx="73">
                  <c:v>43132</c:v>
                </c:pt>
                <c:pt idx="74">
                  <c:v>43160</c:v>
                </c:pt>
                <c:pt idx="75">
                  <c:v>43191</c:v>
                </c:pt>
                <c:pt idx="76">
                  <c:v>43221</c:v>
                </c:pt>
                <c:pt idx="77">
                  <c:v>43252</c:v>
                </c:pt>
                <c:pt idx="78">
                  <c:v>43282</c:v>
                </c:pt>
                <c:pt idx="79">
                  <c:v>43313</c:v>
                </c:pt>
                <c:pt idx="80">
                  <c:v>43344</c:v>
                </c:pt>
                <c:pt idx="81">
                  <c:v>43374</c:v>
                </c:pt>
                <c:pt idx="82">
                  <c:v>43405</c:v>
                </c:pt>
                <c:pt idx="83">
                  <c:v>43435</c:v>
                </c:pt>
                <c:pt idx="84">
                  <c:v>43466</c:v>
                </c:pt>
                <c:pt idx="85">
                  <c:v>43497</c:v>
                </c:pt>
                <c:pt idx="86">
                  <c:v>43525</c:v>
                </c:pt>
                <c:pt idx="87">
                  <c:v>43556</c:v>
                </c:pt>
                <c:pt idx="88">
                  <c:v>43586</c:v>
                </c:pt>
                <c:pt idx="89">
                  <c:v>43617</c:v>
                </c:pt>
                <c:pt idx="90">
                  <c:v>43678</c:v>
                </c:pt>
                <c:pt idx="91">
                  <c:v>43709</c:v>
                </c:pt>
                <c:pt idx="92">
                  <c:v>43739</c:v>
                </c:pt>
                <c:pt idx="93">
                  <c:v>43770</c:v>
                </c:pt>
                <c:pt idx="94">
                  <c:v>43800</c:v>
                </c:pt>
                <c:pt idx="95">
                  <c:v>43831</c:v>
                </c:pt>
                <c:pt idx="96">
                  <c:v>43862</c:v>
                </c:pt>
                <c:pt idx="97">
                  <c:v>43891</c:v>
                </c:pt>
                <c:pt idx="98">
                  <c:v>43922</c:v>
                </c:pt>
                <c:pt idx="99">
                  <c:v>43952</c:v>
                </c:pt>
                <c:pt idx="100">
                  <c:v>43983</c:v>
                </c:pt>
                <c:pt idx="101">
                  <c:v>44013</c:v>
                </c:pt>
                <c:pt idx="102">
                  <c:v>44044</c:v>
                </c:pt>
                <c:pt idx="103">
                  <c:v>44075</c:v>
                </c:pt>
                <c:pt idx="104">
                  <c:v>44105</c:v>
                </c:pt>
                <c:pt idx="105">
                  <c:v>44136</c:v>
                </c:pt>
                <c:pt idx="106">
                  <c:v>44166</c:v>
                </c:pt>
                <c:pt idx="107">
                  <c:v>44197</c:v>
                </c:pt>
                <c:pt idx="108">
                  <c:v>44228</c:v>
                </c:pt>
                <c:pt idx="109">
                  <c:v>44256</c:v>
                </c:pt>
                <c:pt idx="110">
                  <c:v>44287</c:v>
                </c:pt>
                <c:pt idx="111">
                  <c:v>44317</c:v>
                </c:pt>
                <c:pt idx="112">
                  <c:v>44348</c:v>
                </c:pt>
                <c:pt idx="113">
                  <c:v>44378</c:v>
                </c:pt>
                <c:pt idx="114">
                  <c:v>44409</c:v>
                </c:pt>
                <c:pt idx="115">
                  <c:v>44440</c:v>
                </c:pt>
                <c:pt idx="116">
                  <c:v>44470</c:v>
                </c:pt>
                <c:pt idx="117">
                  <c:v>44501</c:v>
                </c:pt>
                <c:pt idx="118">
                  <c:v>44531</c:v>
                </c:pt>
                <c:pt idx="119">
                  <c:v>44562</c:v>
                </c:pt>
                <c:pt idx="120">
                  <c:v>44593</c:v>
                </c:pt>
                <c:pt idx="121">
                  <c:v>44621</c:v>
                </c:pt>
                <c:pt idx="122">
                  <c:v>44652</c:v>
                </c:pt>
                <c:pt idx="123">
                  <c:v>44682</c:v>
                </c:pt>
                <c:pt idx="124">
                  <c:v>44713</c:v>
                </c:pt>
                <c:pt idx="125">
                  <c:v>44743</c:v>
                </c:pt>
                <c:pt idx="126">
                  <c:v>44774</c:v>
                </c:pt>
                <c:pt idx="127">
                  <c:v>44805</c:v>
                </c:pt>
                <c:pt idx="128">
                  <c:v>44835</c:v>
                </c:pt>
                <c:pt idx="129">
                  <c:v>44866</c:v>
                </c:pt>
                <c:pt idx="130">
                  <c:v>44896</c:v>
                </c:pt>
                <c:pt idx="131">
                  <c:v>44927</c:v>
                </c:pt>
                <c:pt idx="132">
                  <c:v>44958</c:v>
                </c:pt>
                <c:pt idx="133">
                  <c:v>44986</c:v>
                </c:pt>
                <c:pt idx="134">
                  <c:v>45017</c:v>
                </c:pt>
                <c:pt idx="135">
                  <c:v>45047</c:v>
                </c:pt>
                <c:pt idx="136">
                  <c:v>45078</c:v>
                </c:pt>
                <c:pt idx="137">
                  <c:v>45108</c:v>
                </c:pt>
                <c:pt idx="138">
                  <c:v>45139</c:v>
                </c:pt>
                <c:pt idx="139">
                  <c:v>45170</c:v>
                </c:pt>
                <c:pt idx="140">
                  <c:v>45200</c:v>
                </c:pt>
                <c:pt idx="141">
                  <c:v>45231</c:v>
                </c:pt>
                <c:pt idx="142">
                  <c:v>45261</c:v>
                </c:pt>
                <c:pt idx="143">
                  <c:v>45292</c:v>
                </c:pt>
                <c:pt idx="144">
                  <c:v>45323</c:v>
                </c:pt>
                <c:pt idx="145">
                  <c:v>45352</c:v>
                </c:pt>
                <c:pt idx="146">
                  <c:v>45383</c:v>
                </c:pt>
                <c:pt idx="147">
                  <c:v>45413</c:v>
                </c:pt>
                <c:pt idx="148">
                  <c:v>45444</c:v>
                </c:pt>
                <c:pt idx="149">
                  <c:v>45474</c:v>
                </c:pt>
                <c:pt idx="150">
                  <c:v>45505</c:v>
                </c:pt>
                <c:pt idx="151">
                  <c:v>45536</c:v>
                </c:pt>
                <c:pt idx="152">
                  <c:v>45566</c:v>
                </c:pt>
                <c:pt idx="153">
                  <c:v>45597</c:v>
                </c:pt>
                <c:pt idx="154">
                  <c:v>45627</c:v>
                </c:pt>
                <c:pt idx="155">
                  <c:v>45688</c:v>
                </c:pt>
                <c:pt idx="156">
                  <c:v>45716</c:v>
                </c:pt>
                <c:pt idx="157">
                  <c:v>45747</c:v>
                </c:pt>
                <c:pt idx="158">
                  <c:v>45777</c:v>
                </c:pt>
                <c:pt idx="159">
                  <c:v>45808</c:v>
                </c:pt>
                <c:pt idx="160">
                  <c:v>45838</c:v>
                </c:pt>
                <c:pt idx="161">
                  <c:v>45869</c:v>
                </c:pt>
                <c:pt idx="162">
                  <c:v>45900</c:v>
                </c:pt>
                <c:pt idx="163">
                  <c:v>45930</c:v>
                </c:pt>
                <c:pt idx="164">
                  <c:v>45961</c:v>
                </c:pt>
                <c:pt idx="165">
                  <c:v>45991</c:v>
                </c:pt>
                <c:pt idx="166">
                  <c:v>46022</c:v>
                </c:pt>
              </c:numCache>
            </c:numRef>
          </c:cat>
          <c:val>
            <c:numRef>
              <c:f>'G19'!$D$5:$D$171</c:f>
              <c:numCache>
                <c:formatCode>"$"\ #,##0</c:formatCode>
                <c:ptCount val="167"/>
                <c:pt idx="0">
                  <c:v>640</c:v>
                </c:pt>
                <c:pt idx="1">
                  <c:v>660</c:v>
                </c:pt>
                <c:pt idx="2">
                  <c:v>660</c:v>
                </c:pt>
                <c:pt idx="3">
                  <c:v>660</c:v>
                </c:pt>
                <c:pt idx="4">
                  <c:v>660</c:v>
                </c:pt>
                <c:pt idx="5">
                  <c:v>670</c:v>
                </c:pt>
                <c:pt idx="6">
                  <c:v>670</c:v>
                </c:pt>
                <c:pt idx="7">
                  <c:v>670</c:v>
                </c:pt>
                <c:pt idx="8">
                  <c:v>670</c:v>
                </c:pt>
                <c:pt idx="9">
                  <c:v>670</c:v>
                </c:pt>
                <c:pt idx="10">
                  <c:v>670</c:v>
                </c:pt>
                <c:pt idx="11">
                  <c:v>670</c:v>
                </c:pt>
                <c:pt idx="12">
                  <c:v>670</c:v>
                </c:pt>
                <c:pt idx="13">
                  <c:v>670</c:v>
                </c:pt>
                <c:pt idx="14">
                  <c:v>670</c:v>
                </c:pt>
                <c:pt idx="15">
                  <c:v>670</c:v>
                </c:pt>
                <c:pt idx="16">
                  <c:v>670</c:v>
                </c:pt>
                <c:pt idx="17">
                  <c:v>670</c:v>
                </c:pt>
                <c:pt idx="18">
                  <c:v>670</c:v>
                </c:pt>
                <c:pt idx="19">
                  <c:v>670</c:v>
                </c:pt>
                <c:pt idx="20">
                  <c:v>670</c:v>
                </c:pt>
                <c:pt idx="21">
                  <c:v>670</c:v>
                </c:pt>
                <c:pt idx="22">
                  <c:v>670</c:v>
                </c:pt>
                <c:pt idx="23">
                  <c:v>680</c:v>
                </c:pt>
                <c:pt idx="24">
                  <c:v>680</c:v>
                </c:pt>
                <c:pt idx="25">
                  <c:v>680</c:v>
                </c:pt>
                <c:pt idx="26">
                  <c:v>680</c:v>
                </c:pt>
                <c:pt idx="27">
                  <c:v>680</c:v>
                </c:pt>
                <c:pt idx="28">
                  <c:v>690</c:v>
                </c:pt>
                <c:pt idx="29">
                  <c:v>690</c:v>
                </c:pt>
                <c:pt idx="30">
                  <c:v>690</c:v>
                </c:pt>
                <c:pt idx="31">
                  <c:v>690</c:v>
                </c:pt>
                <c:pt idx="32">
                  <c:v>700</c:v>
                </c:pt>
                <c:pt idx="33">
                  <c:v>700</c:v>
                </c:pt>
                <c:pt idx="34">
                  <c:v>700</c:v>
                </c:pt>
                <c:pt idx="35">
                  <c:v>700</c:v>
                </c:pt>
                <c:pt idx="36">
                  <c:v>720</c:v>
                </c:pt>
                <c:pt idx="37">
                  <c:v>720</c:v>
                </c:pt>
                <c:pt idx="38">
                  <c:v>720</c:v>
                </c:pt>
                <c:pt idx="39">
                  <c:v>720</c:v>
                </c:pt>
                <c:pt idx="40">
                  <c:v>720</c:v>
                </c:pt>
                <c:pt idx="41">
                  <c:v>720</c:v>
                </c:pt>
                <c:pt idx="42">
                  <c:v>720</c:v>
                </c:pt>
                <c:pt idx="43">
                  <c:v>720</c:v>
                </c:pt>
                <c:pt idx="44">
                  <c:v>720</c:v>
                </c:pt>
                <c:pt idx="45">
                  <c:v>720</c:v>
                </c:pt>
                <c:pt idx="46">
                  <c:v>720</c:v>
                </c:pt>
                <c:pt idx="47">
                  <c:v>720</c:v>
                </c:pt>
                <c:pt idx="48">
                  <c:v>720</c:v>
                </c:pt>
                <c:pt idx="49">
                  <c:v>740</c:v>
                </c:pt>
                <c:pt idx="50">
                  <c:v>740</c:v>
                </c:pt>
                <c:pt idx="51">
                  <c:v>740</c:v>
                </c:pt>
                <c:pt idx="52">
                  <c:v>740</c:v>
                </c:pt>
                <c:pt idx="53">
                  <c:v>740</c:v>
                </c:pt>
                <c:pt idx="54">
                  <c:v>740</c:v>
                </c:pt>
                <c:pt idx="55">
                  <c:v>740</c:v>
                </c:pt>
                <c:pt idx="56">
                  <c:v>740</c:v>
                </c:pt>
                <c:pt idx="57">
                  <c:v>740</c:v>
                </c:pt>
                <c:pt idx="58">
                  <c:v>740</c:v>
                </c:pt>
                <c:pt idx="59">
                  <c:v>740</c:v>
                </c:pt>
                <c:pt idx="60">
                  <c:v>740</c:v>
                </c:pt>
                <c:pt idx="61">
                  <c:v>740</c:v>
                </c:pt>
                <c:pt idx="62">
                  <c:v>740</c:v>
                </c:pt>
                <c:pt idx="63">
                  <c:v>740</c:v>
                </c:pt>
                <c:pt idx="64">
                  <c:v>740</c:v>
                </c:pt>
                <c:pt idx="65">
                  <c:v>740</c:v>
                </c:pt>
                <c:pt idx="66">
                  <c:v>740</c:v>
                </c:pt>
                <c:pt idx="67">
                  <c:v>740</c:v>
                </c:pt>
                <c:pt idx="68">
                  <c:v>740</c:v>
                </c:pt>
                <c:pt idx="69">
                  <c:v>740</c:v>
                </c:pt>
                <c:pt idx="70">
                  <c:v>740</c:v>
                </c:pt>
                <c:pt idx="71">
                  <c:v>740</c:v>
                </c:pt>
                <c:pt idx="72">
                  <c:v>740</c:v>
                </c:pt>
                <c:pt idx="73">
                  <c:v>760</c:v>
                </c:pt>
                <c:pt idx="74">
                  <c:v>760</c:v>
                </c:pt>
                <c:pt idx="75">
                  <c:v>760</c:v>
                </c:pt>
                <c:pt idx="76">
                  <c:v>760</c:v>
                </c:pt>
                <c:pt idx="77">
                  <c:v>760</c:v>
                </c:pt>
                <c:pt idx="78">
                  <c:v>760</c:v>
                </c:pt>
                <c:pt idx="79">
                  <c:v>760</c:v>
                </c:pt>
                <c:pt idx="80">
                  <c:v>760</c:v>
                </c:pt>
                <c:pt idx="81">
                  <c:v>780</c:v>
                </c:pt>
                <c:pt idx="82">
                  <c:v>780</c:v>
                </c:pt>
                <c:pt idx="83">
                  <c:v>780</c:v>
                </c:pt>
                <c:pt idx="84">
                  <c:v>800</c:v>
                </c:pt>
                <c:pt idx="85">
                  <c:v>800</c:v>
                </c:pt>
                <c:pt idx="86">
                  <c:v>800</c:v>
                </c:pt>
                <c:pt idx="87">
                  <c:v>800</c:v>
                </c:pt>
                <c:pt idx="88">
                  <c:v>800</c:v>
                </c:pt>
                <c:pt idx="89">
                  <c:v>800</c:v>
                </c:pt>
                <c:pt idx="90">
                  <c:v>800</c:v>
                </c:pt>
                <c:pt idx="91">
                  <c:v>800</c:v>
                </c:pt>
                <c:pt idx="92">
                  <c:v>800</c:v>
                </c:pt>
                <c:pt idx="93">
                  <c:v>800</c:v>
                </c:pt>
                <c:pt idx="94">
                  <c:v>800</c:v>
                </c:pt>
                <c:pt idx="95">
                  <c:v>800</c:v>
                </c:pt>
                <c:pt idx="96">
                  <c:v>800</c:v>
                </c:pt>
                <c:pt idx="97">
                  <c:v>800</c:v>
                </c:pt>
                <c:pt idx="98">
                  <c:v>800</c:v>
                </c:pt>
                <c:pt idx="99">
                  <c:v>800</c:v>
                </c:pt>
                <c:pt idx="100">
                  <c:v>800</c:v>
                </c:pt>
                <c:pt idx="101">
                  <c:v>800</c:v>
                </c:pt>
                <c:pt idx="102">
                  <c:v>800</c:v>
                </c:pt>
                <c:pt idx="103">
                  <c:v>800</c:v>
                </c:pt>
                <c:pt idx="104">
                  <c:v>800</c:v>
                </c:pt>
                <c:pt idx="105">
                  <c:v>800</c:v>
                </c:pt>
                <c:pt idx="106">
                  <c:v>800</c:v>
                </c:pt>
                <c:pt idx="107">
                  <c:v>800</c:v>
                </c:pt>
                <c:pt idx="108">
                  <c:v>800</c:v>
                </c:pt>
                <c:pt idx="109">
                  <c:v>800</c:v>
                </c:pt>
                <c:pt idx="110">
                  <c:v>800</c:v>
                </c:pt>
                <c:pt idx="111">
                  <c:v>800</c:v>
                </c:pt>
                <c:pt idx="112">
                  <c:v>800</c:v>
                </c:pt>
                <c:pt idx="113">
                  <c:v>800</c:v>
                </c:pt>
                <c:pt idx="114">
                  <c:v>800</c:v>
                </c:pt>
                <c:pt idx="115">
                  <c:v>800</c:v>
                </c:pt>
                <c:pt idx="116">
                  <c:v>800</c:v>
                </c:pt>
                <c:pt idx="117">
                  <c:v>800</c:v>
                </c:pt>
                <c:pt idx="118">
                  <c:v>800</c:v>
                </c:pt>
                <c:pt idx="119">
                  <c:v>800</c:v>
                </c:pt>
                <c:pt idx="120">
                  <c:v>800</c:v>
                </c:pt>
                <c:pt idx="121">
                  <c:v>800</c:v>
                </c:pt>
                <c:pt idx="122">
                  <c:v>800</c:v>
                </c:pt>
                <c:pt idx="123">
                  <c:v>800</c:v>
                </c:pt>
                <c:pt idx="124">
                  <c:v>800</c:v>
                </c:pt>
                <c:pt idx="125">
                  <c:v>800</c:v>
                </c:pt>
                <c:pt idx="126">
                  <c:v>800</c:v>
                </c:pt>
                <c:pt idx="127">
                  <c:v>800</c:v>
                </c:pt>
                <c:pt idx="128">
                  <c:v>800</c:v>
                </c:pt>
                <c:pt idx="129">
                  <c:v>800</c:v>
                </c:pt>
                <c:pt idx="130">
                  <c:v>800</c:v>
                </c:pt>
                <c:pt idx="131">
                  <c:v>800</c:v>
                </c:pt>
                <c:pt idx="132">
                  <c:v>800</c:v>
                </c:pt>
                <c:pt idx="133">
                  <c:v>800</c:v>
                </c:pt>
                <c:pt idx="134">
                  <c:v>800</c:v>
                </c:pt>
                <c:pt idx="135">
                  <c:v>800</c:v>
                </c:pt>
                <c:pt idx="136">
                  <c:v>800</c:v>
                </c:pt>
                <c:pt idx="137">
                  <c:v>800</c:v>
                </c:pt>
                <c:pt idx="138">
                  <c:v>810</c:v>
                </c:pt>
                <c:pt idx="139">
                  <c:v>810</c:v>
                </c:pt>
                <c:pt idx="140">
                  <c:v>810</c:v>
                </c:pt>
                <c:pt idx="141">
                  <c:v>810</c:v>
                </c:pt>
                <c:pt idx="142">
                  <c:v>810</c:v>
                </c:pt>
                <c:pt idx="143">
                  <c:v>810</c:v>
                </c:pt>
                <c:pt idx="144">
                  <c:v>830</c:v>
                </c:pt>
                <c:pt idx="145">
                  <c:v>830</c:v>
                </c:pt>
                <c:pt idx="146">
                  <c:v>830</c:v>
                </c:pt>
                <c:pt idx="147">
                  <c:v>830</c:v>
                </c:pt>
                <c:pt idx="148">
                  <c:v>830</c:v>
                </c:pt>
                <c:pt idx="149">
                  <c:v>840</c:v>
                </c:pt>
                <c:pt idx="150">
                  <c:v>840</c:v>
                </c:pt>
                <c:pt idx="151">
                  <c:v>840</c:v>
                </c:pt>
                <c:pt idx="152">
                  <c:v>840</c:v>
                </c:pt>
                <c:pt idx="153">
                  <c:v>850</c:v>
                </c:pt>
                <c:pt idx="154">
                  <c:v>850</c:v>
                </c:pt>
                <c:pt idx="155">
                  <c:v>850</c:v>
                </c:pt>
                <c:pt idx="156">
                  <c:v>870</c:v>
                </c:pt>
                <c:pt idx="157">
                  <c:v>870</c:v>
                </c:pt>
                <c:pt idx="158">
                  <c:v>870</c:v>
                </c:pt>
                <c:pt idx="159">
                  <c:v>870</c:v>
                </c:pt>
                <c:pt idx="160">
                  <c:v>870</c:v>
                </c:pt>
                <c:pt idx="161">
                  <c:v>870</c:v>
                </c:pt>
                <c:pt idx="162">
                  <c:v>870</c:v>
                </c:pt>
                <c:pt idx="163">
                  <c:v>870</c:v>
                </c:pt>
                <c:pt idx="164">
                  <c:v>870</c:v>
                </c:pt>
                <c:pt idx="165">
                  <c:v>870</c:v>
                </c:pt>
                <c:pt idx="166">
                  <c:v>870</c:v>
                </c:pt>
              </c:numCache>
            </c:numRef>
          </c:val>
          <c:smooth val="0"/>
          <c:extLst>
            <c:ext xmlns:c16="http://schemas.microsoft.com/office/drawing/2014/chart" uri="{C3380CC4-5D6E-409C-BE32-E72D297353CC}">
              <c16:uniqueId val="{00000000-4DC7-4694-B173-804E8D2B9CDA}"/>
            </c:ext>
          </c:extLst>
        </c:ser>
        <c:ser>
          <c:idx val="2"/>
          <c:order val="1"/>
          <c:tx>
            <c:strRef>
              <c:f>'G19'!$E$4</c:f>
              <c:strCache>
                <c:ptCount val="1"/>
                <c:pt idx="0">
                  <c:v>Metro / Tren Hora Valle</c:v>
                </c:pt>
              </c:strCache>
            </c:strRef>
          </c:tx>
          <c:marker>
            <c:symbol val="none"/>
          </c:marker>
          <c:cat>
            <c:numRef>
              <c:f>'G19'!$B$5:$B$171</c:f>
              <c:numCache>
                <c:formatCode>mmm\-yy</c:formatCode>
                <c:ptCount val="167"/>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pt idx="32">
                  <c:v>41883</c:v>
                </c:pt>
                <c:pt idx="33">
                  <c:v>41913</c:v>
                </c:pt>
                <c:pt idx="34">
                  <c:v>41944</c:v>
                </c:pt>
                <c:pt idx="35">
                  <c:v>41974</c:v>
                </c:pt>
                <c:pt idx="36">
                  <c:v>42005</c:v>
                </c:pt>
                <c:pt idx="37">
                  <c:v>42036</c:v>
                </c:pt>
                <c:pt idx="38">
                  <c:v>42064</c:v>
                </c:pt>
                <c:pt idx="39">
                  <c:v>42095</c:v>
                </c:pt>
                <c:pt idx="40">
                  <c:v>42125</c:v>
                </c:pt>
                <c:pt idx="41">
                  <c:v>42156</c:v>
                </c:pt>
                <c:pt idx="42">
                  <c:v>42186</c:v>
                </c:pt>
                <c:pt idx="43">
                  <c:v>42217</c:v>
                </c:pt>
                <c:pt idx="44">
                  <c:v>42248</c:v>
                </c:pt>
                <c:pt idx="45">
                  <c:v>42278</c:v>
                </c:pt>
                <c:pt idx="46">
                  <c:v>42309</c:v>
                </c:pt>
                <c:pt idx="47">
                  <c:v>42339</c:v>
                </c:pt>
                <c:pt idx="48">
                  <c:v>42370</c:v>
                </c:pt>
                <c:pt idx="49">
                  <c:v>42401</c:v>
                </c:pt>
                <c:pt idx="50">
                  <c:v>42430</c:v>
                </c:pt>
                <c:pt idx="51">
                  <c:v>42461</c:v>
                </c:pt>
                <c:pt idx="52">
                  <c:v>42491</c:v>
                </c:pt>
                <c:pt idx="53">
                  <c:v>42522</c:v>
                </c:pt>
                <c:pt idx="54">
                  <c:v>42552</c:v>
                </c:pt>
                <c:pt idx="55">
                  <c:v>42583</c:v>
                </c:pt>
                <c:pt idx="56">
                  <c:v>42614</c:v>
                </c:pt>
                <c:pt idx="57">
                  <c:v>42644</c:v>
                </c:pt>
                <c:pt idx="58">
                  <c:v>42675</c:v>
                </c:pt>
                <c:pt idx="59">
                  <c:v>42705</c:v>
                </c:pt>
                <c:pt idx="60">
                  <c:v>42736</c:v>
                </c:pt>
                <c:pt idx="61">
                  <c:v>42767</c:v>
                </c:pt>
                <c:pt idx="62">
                  <c:v>42795</c:v>
                </c:pt>
                <c:pt idx="63">
                  <c:v>42826</c:v>
                </c:pt>
                <c:pt idx="64">
                  <c:v>42856</c:v>
                </c:pt>
                <c:pt idx="65">
                  <c:v>42887</c:v>
                </c:pt>
                <c:pt idx="66">
                  <c:v>42917</c:v>
                </c:pt>
                <c:pt idx="67">
                  <c:v>42948</c:v>
                </c:pt>
                <c:pt idx="68">
                  <c:v>42979</c:v>
                </c:pt>
                <c:pt idx="69">
                  <c:v>43009</c:v>
                </c:pt>
                <c:pt idx="70">
                  <c:v>43040</c:v>
                </c:pt>
                <c:pt idx="71">
                  <c:v>43070</c:v>
                </c:pt>
                <c:pt idx="72">
                  <c:v>43101</c:v>
                </c:pt>
                <c:pt idx="73">
                  <c:v>43132</c:v>
                </c:pt>
                <c:pt idx="74">
                  <c:v>43160</c:v>
                </c:pt>
                <c:pt idx="75">
                  <c:v>43191</c:v>
                </c:pt>
                <c:pt idx="76">
                  <c:v>43221</c:v>
                </c:pt>
                <c:pt idx="77">
                  <c:v>43252</c:v>
                </c:pt>
                <c:pt idx="78">
                  <c:v>43282</c:v>
                </c:pt>
                <c:pt idx="79">
                  <c:v>43313</c:v>
                </c:pt>
                <c:pt idx="80">
                  <c:v>43344</c:v>
                </c:pt>
                <c:pt idx="81">
                  <c:v>43374</c:v>
                </c:pt>
                <c:pt idx="82">
                  <c:v>43405</c:v>
                </c:pt>
                <c:pt idx="83">
                  <c:v>43435</c:v>
                </c:pt>
                <c:pt idx="84">
                  <c:v>43466</c:v>
                </c:pt>
                <c:pt idx="85">
                  <c:v>43497</c:v>
                </c:pt>
                <c:pt idx="86">
                  <c:v>43525</c:v>
                </c:pt>
                <c:pt idx="87">
                  <c:v>43556</c:v>
                </c:pt>
                <c:pt idx="88">
                  <c:v>43586</c:v>
                </c:pt>
                <c:pt idx="89">
                  <c:v>43617</c:v>
                </c:pt>
                <c:pt idx="90">
                  <c:v>43678</c:v>
                </c:pt>
                <c:pt idx="91">
                  <c:v>43709</c:v>
                </c:pt>
                <c:pt idx="92">
                  <c:v>43739</c:v>
                </c:pt>
                <c:pt idx="93">
                  <c:v>43770</c:v>
                </c:pt>
                <c:pt idx="94">
                  <c:v>43800</c:v>
                </c:pt>
                <c:pt idx="95">
                  <c:v>43831</c:v>
                </c:pt>
                <c:pt idx="96">
                  <c:v>43862</c:v>
                </c:pt>
                <c:pt idx="97">
                  <c:v>43891</c:v>
                </c:pt>
                <c:pt idx="98">
                  <c:v>43922</c:v>
                </c:pt>
                <c:pt idx="99">
                  <c:v>43952</c:v>
                </c:pt>
                <c:pt idx="100">
                  <c:v>43983</c:v>
                </c:pt>
                <c:pt idx="101">
                  <c:v>44013</c:v>
                </c:pt>
                <c:pt idx="102">
                  <c:v>44044</c:v>
                </c:pt>
                <c:pt idx="103">
                  <c:v>44075</c:v>
                </c:pt>
                <c:pt idx="104">
                  <c:v>44105</c:v>
                </c:pt>
                <c:pt idx="105">
                  <c:v>44136</c:v>
                </c:pt>
                <c:pt idx="106">
                  <c:v>44166</c:v>
                </c:pt>
                <c:pt idx="107">
                  <c:v>44197</c:v>
                </c:pt>
                <c:pt idx="108">
                  <c:v>44228</c:v>
                </c:pt>
                <c:pt idx="109">
                  <c:v>44256</c:v>
                </c:pt>
                <c:pt idx="110">
                  <c:v>44287</c:v>
                </c:pt>
                <c:pt idx="111">
                  <c:v>44317</c:v>
                </c:pt>
                <c:pt idx="112">
                  <c:v>44348</c:v>
                </c:pt>
                <c:pt idx="113">
                  <c:v>44378</c:v>
                </c:pt>
                <c:pt idx="114">
                  <c:v>44409</c:v>
                </c:pt>
                <c:pt idx="115">
                  <c:v>44440</c:v>
                </c:pt>
                <c:pt idx="116">
                  <c:v>44470</c:v>
                </c:pt>
                <c:pt idx="117">
                  <c:v>44501</c:v>
                </c:pt>
                <c:pt idx="118">
                  <c:v>44531</c:v>
                </c:pt>
                <c:pt idx="119">
                  <c:v>44562</c:v>
                </c:pt>
                <c:pt idx="120">
                  <c:v>44593</c:v>
                </c:pt>
                <c:pt idx="121">
                  <c:v>44621</c:v>
                </c:pt>
                <c:pt idx="122">
                  <c:v>44652</c:v>
                </c:pt>
                <c:pt idx="123">
                  <c:v>44682</c:v>
                </c:pt>
                <c:pt idx="124">
                  <c:v>44713</c:v>
                </c:pt>
                <c:pt idx="125">
                  <c:v>44743</c:v>
                </c:pt>
                <c:pt idx="126">
                  <c:v>44774</c:v>
                </c:pt>
                <c:pt idx="127">
                  <c:v>44805</c:v>
                </c:pt>
                <c:pt idx="128">
                  <c:v>44835</c:v>
                </c:pt>
                <c:pt idx="129">
                  <c:v>44866</c:v>
                </c:pt>
                <c:pt idx="130">
                  <c:v>44896</c:v>
                </c:pt>
                <c:pt idx="131">
                  <c:v>44927</c:v>
                </c:pt>
                <c:pt idx="132">
                  <c:v>44958</c:v>
                </c:pt>
                <c:pt idx="133">
                  <c:v>44986</c:v>
                </c:pt>
                <c:pt idx="134">
                  <c:v>45017</c:v>
                </c:pt>
                <c:pt idx="135">
                  <c:v>45047</c:v>
                </c:pt>
                <c:pt idx="136">
                  <c:v>45078</c:v>
                </c:pt>
                <c:pt idx="137">
                  <c:v>45108</c:v>
                </c:pt>
                <c:pt idx="138">
                  <c:v>45139</c:v>
                </c:pt>
                <c:pt idx="139">
                  <c:v>45170</c:v>
                </c:pt>
                <c:pt idx="140">
                  <c:v>45200</c:v>
                </c:pt>
                <c:pt idx="141">
                  <c:v>45231</c:v>
                </c:pt>
                <c:pt idx="142">
                  <c:v>45261</c:v>
                </c:pt>
                <c:pt idx="143">
                  <c:v>45292</c:v>
                </c:pt>
                <c:pt idx="144">
                  <c:v>45323</c:v>
                </c:pt>
                <c:pt idx="145">
                  <c:v>45352</c:v>
                </c:pt>
                <c:pt idx="146">
                  <c:v>45383</c:v>
                </c:pt>
                <c:pt idx="147">
                  <c:v>45413</c:v>
                </c:pt>
                <c:pt idx="148">
                  <c:v>45444</c:v>
                </c:pt>
                <c:pt idx="149">
                  <c:v>45474</c:v>
                </c:pt>
                <c:pt idx="150">
                  <c:v>45505</c:v>
                </c:pt>
                <c:pt idx="151">
                  <c:v>45536</c:v>
                </c:pt>
                <c:pt idx="152">
                  <c:v>45566</c:v>
                </c:pt>
                <c:pt idx="153">
                  <c:v>45597</c:v>
                </c:pt>
                <c:pt idx="154">
                  <c:v>45627</c:v>
                </c:pt>
                <c:pt idx="155">
                  <c:v>45688</c:v>
                </c:pt>
                <c:pt idx="156">
                  <c:v>45716</c:v>
                </c:pt>
                <c:pt idx="157">
                  <c:v>45747</c:v>
                </c:pt>
                <c:pt idx="158">
                  <c:v>45777</c:v>
                </c:pt>
                <c:pt idx="159">
                  <c:v>45808</c:v>
                </c:pt>
                <c:pt idx="160">
                  <c:v>45838</c:v>
                </c:pt>
                <c:pt idx="161">
                  <c:v>45869</c:v>
                </c:pt>
                <c:pt idx="162">
                  <c:v>45900</c:v>
                </c:pt>
                <c:pt idx="163">
                  <c:v>45930</c:v>
                </c:pt>
                <c:pt idx="164">
                  <c:v>45961</c:v>
                </c:pt>
                <c:pt idx="165">
                  <c:v>45991</c:v>
                </c:pt>
                <c:pt idx="166">
                  <c:v>46022</c:v>
                </c:pt>
              </c:numCache>
            </c:numRef>
          </c:cat>
          <c:val>
            <c:numRef>
              <c:f>'G19'!$E$5:$E$171</c:f>
              <c:numCache>
                <c:formatCode>"$"\ #,##0</c:formatCode>
                <c:ptCount val="167"/>
                <c:pt idx="0">
                  <c:v>580</c:v>
                </c:pt>
                <c:pt idx="1">
                  <c:v>600</c:v>
                </c:pt>
                <c:pt idx="2">
                  <c:v>600</c:v>
                </c:pt>
                <c:pt idx="3">
                  <c:v>600</c:v>
                </c:pt>
                <c:pt idx="4">
                  <c:v>600</c:v>
                </c:pt>
                <c:pt idx="5">
                  <c:v>610</c:v>
                </c:pt>
                <c:pt idx="6">
                  <c:v>610</c:v>
                </c:pt>
                <c:pt idx="7">
                  <c:v>610</c:v>
                </c:pt>
                <c:pt idx="8">
                  <c:v>610</c:v>
                </c:pt>
                <c:pt idx="9">
                  <c:v>610</c:v>
                </c:pt>
                <c:pt idx="10">
                  <c:v>610</c:v>
                </c:pt>
                <c:pt idx="11">
                  <c:v>610</c:v>
                </c:pt>
                <c:pt idx="12">
                  <c:v>610</c:v>
                </c:pt>
                <c:pt idx="13">
                  <c:v>610</c:v>
                </c:pt>
                <c:pt idx="14">
                  <c:v>610</c:v>
                </c:pt>
                <c:pt idx="15">
                  <c:v>610</c:v>
                </c:pt>
                <c:pt idx="16">
                  <c:v>610</c:v>
                </c:pt>
                <c:pt idx="17">
                  <c:v>610</c:v>
                </c:pt>
                <c:pt idx="18">
                  <c:v>610</c:v>
                </c:pt>
                <c:pt idx="19">
                  <c:v>610</c:v>
                </c:pt>
                <c:pt idx="20">
                  <c:v>610</c:v>
                </c:pt>
                <c:pt idx="21">
                  <c:v>610</c:v>
                </c:pt>
                <c:pt idx="22">
                  <c:v>610</c:v>
                </c:pt>
                <c:pt idx="23">
                  <c:v>620</c:v>
                </c:pt>
                <c:pt idx="24">
                  <c:v>620</c:v>
                </c:pt>
                <c:pt idx="25">
                  <c:v>620</c:v>
                </c:pt>
                <c:pt idx="26">
                  <c:v>620</c:v>
                </c:pt>
                <c:pt idx="27">
                  <c:v>620</c:v>
                </c:pt>
                <c:pt idx="28">
                  <c:v>630</c:v>
                </c:pt>
                <c:pt idx="29">
                  <c:v>630</c:v>
                </c:pt>
                <c:pt idx="30">
                  <c:v>630</c:v>
                </c:pt>
                <c:pt idx="31">
                  <c:v>630</c:v>
                </c:pt>
                <c:pt idx="32">
                  <c:v>640</c:v>
                </c:pt>
                <c:pt idx="33">
                  <c:v>640</c:v>
                </c:pt>
                <c:pt idx="34">
                  <c:v>640</c:v>
                </c:pt>
                <c:pt idx="35">
                  <c:v>640</c:v>
                </c:pt>
                <c:pt idx="36">
                  <c:v>660</c:v>
                </c:pt>
                <c:pt idx="37">
                  <c:v>660</c:v>
                </c:pt>
                <c:pt idx="38">
                  <c:v>660</c:v>
                </c:pt>
                <c:pt idx="39">
                  <c:v>660</c:v>
                </c:pt>
                <c:pt idx="40">
                  <c:v>660</c:v>
                </c:pt>
                <c:pt idx="41">
                  <c:v>660</c:v>
                </c:pt>
                <c:pt idx="42">
                  <c:v>660</c:v>
                </c:pt>
                <c:pt idx="43">
                  <c:v>660</c:v>
                </c:pt>
                <c:pt idx="44">
                  <c:v>660</c:v>
                </c:pt>
                <c:pt idx="45">
                  <c:v>660</c:v>
                </c:pt>
                <c:pt idx="46">
                  <c:v>660</c:v>
                </c:pt>
                <c:pt idx="47">
                  <c:v>660</c:v>
                </c:pt>
                <c:pt idx="48">
                  <c:v>660</c:v>
                </c:pt>
                <c:pt idx="49">
                  <c:v>660</c:v>
                </c:pt>
                <c:pt idx="50">
                  <c:v>660</c:v>
                </c:pt>
                <c:pt idx="51">
                  <c:v>660</c:v>
                </c:pt>
                <c:pt idx="52">
                  <c:v>660</c:v>
                </c:pt>
                <c:pt idx="53">
                  <c:v>660</c:v>
                </c:pt>
                <c:pt idx="54">
                  <c:v>660</c:v>
                </c:pt>
                <c:pt idx="55">
                  <c:v>660</c:v>
                </c:pt>
                <c:pt idx="56">
                  <c:v>660</c:v>
                </c:pt>
                <c:pt idx="57">
                  <c:v>660</c:v>
                </c:pt>
                <c:pt idx="58">
                  <c:v>660</c:v>
                </c:pt>
                <c:pt idx="59">
                  <c:v>660</c:v>
                </c:pt>
                <c:pt idx="60">
                  <c:v>660</c:v>
                </c:pt>
                <c:pt idx="61">
                  <c:v>660</c:v>
                </c:pt>
                <c:pt idx="62">
                  <c:v>660</c:v>
                </c:pt>
                <c:pt idx="63">
                  <c:v>660</c:v>
                </c:pt>
                <c:pt idx="64">
                  <c:v>660</c:v>
                </c:pt>
                <c:pt idx="65">
                  <c:v>660</c:v>
                </c:pt>
                <c:pt idx="66">
                  <c:v>660</c:v>
                </c:pt>
                <c:pt idx="67">
                  <c:v>660</c:v>
                </c:pt>
                <c:pt idx="68">
                  <c:v>660</c:v>
                </c:pt>
                <c:pt idx="69">
                  <c:v>660</c:v>
                </c:pt>
                <c:pt idx="70">
                  <c:v>660</c:v>
                </c:pt>
                <c:pt idx="71">
                  <c:v>660</c:v>
                </c:pt>
                <c:pt idx="72">
                  <c:v>660</c:v>
                </c:pt>
                <c:pt idx="73">
                  <c:v>680</c:v>
                </c:pt>
                <c:pt idx="74">
                  <c:v>680</c:v>
                </c:pt>
                <c:pt idx="75">
                  <c:v>680</c:v>
                </c:pt>
                <c:pt idx="76">
                  <c:v>680</c:v>
                </c:pt>
                <c:pt idx="77">
                  <c:v>680</c:v>
                </c:pt>
                <c:pt idx="78">
                  <c:v>680</c:v>
                </c:pt>
                <c:pt idx="79">
                  <c:v>680</c:v>
                </c:pt>
                <c:pt idx="80">
                  <c:v>680</c:v>
                </c:pt>
                <c:pt idx="81">
                  <c:v>700</c:v>
                </c:pt>
                <c:pt idx="82">
                  <c:v>700</c:v>
                </c:pt>
                <c:pt idx="83">
                  <c:v>700</c:v>
                </c:pt>
                <c:pt idx="84">
                  <c:v>720</c:v>
                </c:pt>
                <c:pt idx="85">
                  <c:v>720</c:v>
                </c:pt>
                <c:pt idx="86">
                  <c:v>720</c:v>
                </c:pt>
                <c:pt idx="87">
                  <c:v>720</c:v>
                </c:pt>
                <c:pt idx="88">
                  <c:v>720</c:v>
                </c:pt>
                <c:pt idx="89">
                  <c:v>720</c:v>
                </c:pt>
                <c:pt idx="90">
                  <c:v>720</c:v>
                </c:pt>
                <c:pt idx="91">
                  <c:v>720</c:v>
                </c:pt>
                <c:pt idx="92">
                  <c:v>720</c:v>
                </c:pt>
                <c:pt idx="93">
                  <c:v>720</c:v>
                </c:pt>
                <c:pt idx="94">
                  <c:v>720</c:v>
                </c:pt>
                <c:pt idx="95">
                  <c:v>720</c:v>
                </c:pt>
                <c:pt idx="96">
                  <c:v>720</c:v>
                </c:pt>
                <c:pt idx="97">
                  <c:v>720</c:v>
                </c:pt>
                <c:pt idx="98">
                  <c:v>720</c:v>
                </c:pt>
                <c:pt idx="99">
                  <c:v>720</c:v>
                </c:pt>
                <c:pt idx="100">
                  <c:v>720</c:v>
                </c:pt>
                <c:pt idx="101">
                  <c:v>720</c:v>
                </c:pt>
                <c:pt idx="102">
                  <c:v>720</c:v>
                </c:pt>
                <c:pt idx="103">
                  <c:v>720</c:v>
                </c:pt>
                <c:pt idx="104">
                  <c:v>720</c:v>
                </c:pt>
                <c:pt idx="105">
                  <c:v>720</c:v>
                </c:pt>
                <c:pt idx="106">
                  <c:v>720</c:v>
                </c:pt>
                <c:pt idx="107">
                  <c:v>720</c:v>
                </c:pt>
                <c:pt idx="108">
                  <c:v>720</c:v>
                </c:pt>
                <c:pt idx="109">
                  <c:v>720</c:v>
                </c:pt>
                <c:pt idx="110">
                  <c:v>720</c:v>
                </c:pt>
                <c:pt idx="111">
                  <c:v>720</c:v>
                </c:pt>
                <c:pt idx="112">
                  <c:v>720</c:v>
                </c:pt>
                <c:pt idx="113">
                  <c:v>720</c:v>
                </c:pt>
                <c:pt idx="114">
                  <c:v>720</c:v>
                </c:pt>
                <c:pt idx="115">
                  <c:v>720</c:v>
                </c:pt>
                <c:pt idx="116">
                  <c:v>720</c:v>
                </c:pt>
                <c:pt idx="117">
                  <c:v>720</c:v>
                </c:pt>
                <c:pt idx="118">
                  <c:v>720</c:v>
                </c:pt>
                <c:pt idx="119">
                  <c:v>720</c:v>
                </c:pt>
                <c:pt idx="120">
                  <c:v>720</c:v>
                </c:pt>
                <c:pt idx="121">
                  <c:v>720</c:v>
                </c:pt>
                <c:pt idx="122">
                  <c:v>720</c:v>
                </c:pt>
                <c:pt idx="123">
                  <c:v>720</c:v>
                </c:pt>
                <c:pt idx="124">
                  <c:v>720</c:v>
                </c:pt>
                <c:pt idx="125">
                  <c:v>720</c:v>
                </c:pt>
                <c:pt idx="126">
                  <c:v>720</c:v>
                </c:pt>
                <c:pt idx="127">
                  <c:v>720</c:v>
                </c:pt>
                <c:pt idx="128">
                  <c:v>720</c:v>
                </c:pt>
                <c:pt idx="129">
                  <c:v>720</c:v>
                </c:pt>
                <c:pt idx="130">
                  <c:v>720</c:v>
                </c:pt>
                <c:pt idx="131">
                  <c:v>720</c:v>
                </c:pt>
                <c:pt idx="132">
                  <c:v>720</c:v>
                </c:pt>
                <c:pt idx="133">
                  <c:v>720</c:v>
                </c:pt>
                <c:pt idx="134">
                  <c:v>720</c:v>
                </c:pt>
                <c:pt idx="135">
                  <c:v>720</c:v>
                </c:pt>
                <c:pt idx="136">
                  <c:v>720</c:v>
                </c:pt>
                <c:pt idx="137">
                  <c:v>720</c:v>
                </c:pt>
                <c:pt idx="138">
                  <c:v>730</c:v>
                </c:pt>
                <c:pt idx="139">
                  <c:v>730</c:v>
                </c:pt>
                <c:pt idx="140">
                  <c:v>730</c:v>
                </c:pt>
                <c:pt idx="141">
                  <c:v>730</c:v>
                </c:pt>
                <c:pt idx="142">
                  <c:v>730</c:v>
                </c:pt>
                <c:pt idx="143">
                  <c:v>730</c:v>
                </c:pt>
                <c:pt idx="144">
                  <c:v>750</c:v>
                </c:pt>
                <c:pt idx="145">
                  <c:v>750</c:v>
                </c:pt>
                <c:pt idx="146">
                  <c:v>750</c:v>
                </c:pt>
                <c:pt idx="147">
                  <c:v>750</c:v>
                </c:pt>
                <c:pt idx="148">
                  <c:v>750</c:v>
                </c:pt>
                <c:pt idx="149">
                  <c:v>760</c:v>
                </c:pt>
                <c:pt idx="150">
                  <c:v>760</c:v>
                </c:pt>
                <c:pt idx="151">
                  <c:v>760</c:v>
                </c:pt>
                <c:pt idx="152">
                  <c:v>760</c:v>
                </c:pt>
                <c:pt idx="153">
                  <c:v>770</c:v>
                </c:pt>
                <c:pt idx="154">
                  <c:v>770</c:v>
                </c:pt>
                <c:pt idx="155">
                  <c:v>770</c:v>
                </c:pt>
                <c:pt idx="156">
                  <c:v>790</c:v>
                </c:pt>
                <c:pt idx="157">
                  <c:v>790</c:v>
                </c:pt>
                <c:pt idx="158">
                  <c:v>790</c:v>
                </c:pt>
                <c:pt idx="159">
                  <c:v>790</c:v>
                </c:pt>
                <c:pt idx="160">
                  <c:v>790</c:v>
                </c:pt>
                <c:pt idx="161">
                  <c:v>790</c:v>
                </c:pt>
                <c:pt idx="162">
                  <c:v>790</c:v>
                </c:pt>
                <c:pt idx="163">
                  <c:v>790</c:v>
                </c:pt>
                <c:pt idx="164">
                  <c:v>790</c:v>
                </c:pt>
                <c:pt idx="165">
                  <c:v>790</c:v>
                </c:pt>
                <c:pt idx="166">
                  <c:v>790</c:v>
                </c:pt>
              </c:numCache>
            </c:numRef>
          </c:val>
          <c:smooth val="0"/>
          <c:extLst>
            <c:ext xmlns:c16="http://schemas.microsoft.com/office/drawing/2014/chart" uri="{C3380CC4-5D6E-409C-BE32-E72D297353CC}">
              <c16:uniqueId val="{00000001-4DC7-4694-B173-804E8D2B9CDA}"/>
            </c:ext>
          </c:extLst>
        </c:ser>
        <c:ser>
          <c:idx val="0"/>
          <c:order val="2"/>
          <c:tx>
            <c:strRef>
              <c:f>'G19'!$C$4</c:f>
              <c:strCache>
                <c:ptCount val="1"/>
                <c:pt idx="0">
                  <c:v>Buses</c:v>
                </c:pt>
              </c:strCache>
            </c:strRef>
          </c:tx>
          <c:marker>
            <c:symbol val="none"/>
          </c:marker>
          <c:cat>
            <c:numRef>
              <c:f>'G19'!$B$5:$B$171</c:f>
              <c:numCache>
                <c:formatCode>mmm\-yy</c:formatCode>
                <c:ptCount val="167"/>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pt idx="32">
                  <c:v>41883</c:v>
                </c:pt>
                <c:pt idx="33">
                  <c:v>41913</c:v>
                </c:pt>
                <c:pt idx="34">
                  <c:v>41944</c:v>
                </c:pt>
                <c:pt idx="35">
                  <c:v>41974</c:v>
                </c:pt>
                <c:pt idx="36">
                  <c:v>42005</c:v>
                </c:pt>
                <c:pt idx="37">
                  <c:v>42036</c:v>
                </c:pt>
                <c:pt idx="38">
                  <c:v>42064</c:v>
                </c:pt>
                <c:pt idx="39">
                  <c:v>42095</c:v>
                </c:pt>
                <c:pt idx="40">
                  <c:v>42125</c:v>
                </c:pt>
                <c:pt idx="41">
                  <c:v>42156</c:v>
                </c:pt>
                <c:pt idx="42">
                  <c:v>42186</c:v>
                </c:pt>
                <c:pt idx="43">
                  <c:v>42217</c:v>
                </c:pt>
                <c:pt idx="44">
                  <c:v>42248</c:v>
                </c:pt>
                <c:pt idx="45">
                  <c:v>42278</c:v>
                </c:pt>
                <c:pt idx="46">
                  <c:v>42309</c:v>
                </c:pt>
                <c:pt idx="47">
                  <c:v>42339</c:v>
                </c:pt>
                <c:pt idx="48">
                  <c:v>42370</c:v>
                </c:pt>
                <c:pt idx="49">
                  <c:v>42401</c:v>
                </c:pt>
                <c:pt idx="50">
                  <c:v>42430</c:v>
                </c:pt>
                <c:pt idx="51">
                  <c:v>42461</c:v>
                </c:pt>
                <c:pt idx="52">
                  <c:v>42491</c:v>
                </c:pt>
                <c:pt idx="53">
                  <c:v>42522</c:v>
                </c:pt>
                <c:pt idx="54">
                  <c:v>42552</c:v>
                </c:pt>
                <c:pt idx="55">
                  <c:v>42583</c:v>
                </c:pt>
                <c:pt idx="56">
                  <c:v>42614</c:v>
                </c:pt>
                <c:pt idx="57">
                  <c:v>42644</c:v>
                </c:pt>
                <c:pt idx="58">
                  <c:v>42675</c:v>
                </c:pt>
                <c:pt idx="59">
                  <c:v>42705</c:v>
                </c:pt>
                <c:pt idx="60">
                  <c:v>42736</c:v>
                </c:pt>
                <c:pt idx="61">
                  <c:v>42767</c:v>
                </c:pt>
                <c:pt idx="62">
                  <c:v>42795</c:v>
                </c:pt>
                <c:pt idx="63">
                  <c:v>42826</c:v>
                </c:pt>
                <c:pt idx="64">
                  <c:v>42856</c:v>
                </c:pt>
                <c:pt idx="65">
                  <c:v>42887</c:v>
                </c:pt>
                <c:pt idx="66">
                  <c:v>42917</c:v>
                </c:pt>
                <c:pt idx="67">
                  <c:v>42948</c:v>
                </c:pt>
                <c:pt idx="68">
                  <c:v>42979</c:v>
                </c:pt>
                <c:pt idx="69">
                  <c:v>43009</c:v>
                </c:pt>
                <c:pt idx="70">
                  <c:v>43040</c:v>
                </c:pt>
                <c:pt idx="71">
                  <c:v>43070</c:v>
                </c:pt>
                <c:pt idx="72">
                  <c:v>43101</c:v>
                </c:pt>
                <c:pt idx="73">
                  <c:v>43132</c:v>
                </c:pt>
                <c:pt idx="74">
                  <c:v>43160</c:v>
                </c:pt>
                <c:pt idx="75">
                  <c:v>43191</c:v>
                </c:pt>
                <c:pt idx="76">
                  <c:v>43221</c:v>
                </c:pt>
                <c:pt idx="77">
                  <c:v>43252</c:v>
                </c:pt>
                <c:pt idx="78">
                  <c:v>43282</c:v>
                </c:pt>
                <c:pt idx="79">
                  <c:v>43313</c:v>
                </c:pt>
                <c:pt idx="80">
                  <c:v>43344</c:v>
                </c:pt>
                <c:pt idx="81">
                  <c:v>43374</c:v>
                </c:pt>
                <c:pt idx="82">
                  <c:v>43405</c:v>
                </c:pt>
                <c:pt idx="83">
                  <c:v>43435</c:v>
                </c:pt>
                <c:pt idx="84">
                  <c:v>43466</c:v>
                </c:pt>
                <c:pt idx="85">
                  <c:v>43497</c:v>
                </c:pt>
                <c:pt idx="86">
                  <c:v>43525</c:v>
                </c:pt>
                <c:pt idx="87">
                  <c:v>43556</c:v>
                </c:pt>
                <c:pt idx="88">
                  <c:v>43586</c:v>
                </c:pt>
                <c:pt idx="89">
                  <c:v>43617</c:v>
                </c:pt>
                <c:pt idx="90">
                  <c:v>43678</c:v>
                </c:pt>
                <c:pt idx="91">
                  <c:v>43709</c:v>
                </c:pt>
                <c:pt idx="92">
                  <c:v>43739</c:v>
                </c:pt>
                <c:pt idx="93">
                  <c:v>43770</c:v>
                </c:pt>
                <c:pt idx="94">
                  <c:v>43800</c:v>
                </c:pt>
                <c:pt idx="95">
                  <c:v>43831</c:v>
                </c:pt>
                <c:pt idx="96">
                  <c:v>43862</c:v>
                </c:pt>
                <c:pt idx="97">
                  <c:v>43891</c:v>
                </c:pt>
                <c:pt idx="98">
                  <c:v>43922</c:v>
                </c:pt>
                <c:pt idx="99">
                  <c:v>43952</c:v>
                </c:pt>
                <c:pt idx="100">
                  <c:v>43983</c:v>
                </c:pt>
                <c:pt idx="101">
                  <c:v>44013</c:v>
                </c:pt>
                <c:pt idx="102">
                  <c:v>44044</c:v>
                </c:pt>
                <c:pt idx="103">
                  <c:v>44075</c:v>
                </c:pt>
                <c:pt idx="104">
                  <c:v>44105</c:v>
                </c:pt>
                <c:pt idx="105">
                  <c:v>44136</c:v>
                </c:pt>
                <c:pt idx="106">
                  <c:v>44166</c:v>
                </c:pt>
                <c:pt idx="107">
                  <c:v>44197</c:v>
                </c:pt>
                <c:pt idx="108">
                  <c:v>44228</c:v>
                </c:pt>
                <c:pt idx="109">
                  <c:v>44256</c:v>
                </c:pt>
                <c:pt idx="110">
                  <c:v>44287</c:v>
                </c:pt>
                <c:pt idx="111">
                  <c:v>44317</c:v>
                </c:pt>
                <c:pt idx="112">
                  <c:v>44348</c:v>
                </c:pt>
                <c:pt idx="113">
                  <c:v>44378</c:v>
                </c:pt>
                <c:pt idx="114">
                  <c:v>44409</c:v>
                </c:pt>
                <c:pt idx="115">
                  <c:v>44440</c:v>
                </c:pt>
                <c:pt idx="116">
                  <c:v>44470</c:v>
                </c:pt>
                <c:pt idx="117">
                  <c:v>44501</c:v>
                </c:pt>
                <c:pt idx="118">
                  <c:v>44531</c:v>
                </c:pt>
                <c:pt idx="119">
                  <c:v>44562</c:v>
                </c:pt>
                <c:pt idx="120">
                  <c:v>44593</c:v>
                </c:pt>
                <c:pt idx="121">
                  <c:v>44621</c:v>
                </c:pt>
                <c:pt idx="122">
                  <c:v>44652</c:v>
                </c:pt>
                <c:pt idx="123">
                  <c:v>44682</c:v>
                </c:pt>
                <c:pt idx="124">
                  <c:v>44713</c:v>
                </c:pt>
                <c:pt idx="125">
                  <c:v>44743</c:v>
                </c:pt>
                <c:pt idx="126">
                  <c:v>44774</c:v>
                </c:pt>
                <c:pt idx="127">
                  <c:v>44805</c:v>
                </c:pt>
                <c:pt idx="128">
                  <c:v>44835</c:v>
                </c:pt>
                <c:pt idx="129">
                  <c:v>44866</c:v>
                </c:pt>
                <c:pt idx="130">
                  <c:v>44896</c:v>
                </c:pt>
                <c:pt idx="131">
                  <c:v>44927</c:v>
                </c:pt>
                <c:pt idx="132">
                  <c:v>44958</c:v>
                </c:pt>
                <c:pt idx="133">
                  <c:v>44986</c:v>
                </c:pt>
                <c:pt idx="134">
                  <c:v>45017</c:v>
                </c:pt>
                <c:pt idx="135">
                  <c:v>45047</c:v>
                </c:pt>
                <c:pt idx="136">
                  <c:v>45078</c:v>
                </c:pt>
                <c:pt idx="137">
                  <c:v>45108</c:v>
                </c:pt>
                <c:pt idx="138">
                  <c:v>45139</c:v>
                </c:pt>
                <c:pt idx="139">
                  <c:v>45170</c:v>
                </c:pt>
                <c:pt idx="140">
                  <c:v>45200</c:v>
                </c:pt>
                <c:pt idx="141">
                  <c:v>45231</c:v>
                </c:pt>
                <c:pt idx="142">
                  <c:v>45261</c:v>
                </c:pt>
                <c:pt idx="143">
                  <c:v>45292</c:v>
                </c:pt>
                <c:pt idx="144">
                  <c:v>45323</c:v>
                </c:pt>
                <c:pt idx="145">
                  <c:v>45352</c:v>
                </c:pt>
                <c:pt idx="146">
                  <c:v>45383</c:v>
                </c:pt>
                <c:pt idx="147">
                  <c:v>45413</c:v>
                </c:pt>
                <c:pt idx="148">
                  <c:v>45444</c:v>
                </c:pt>
                <c:pt idx="149">
                  <c:v>45474</c:v>
                </c:pt>
                <c:pt idx="150">
                  <c:v>45505</c:v>
                </c:pt>
                <c:pt idx="151">
                  <c:v>45536</c:v>
                </c:pt>
                <c:pt idx="152">
                  <c:v>45566</c:v>
                </c:pt>
                <c:pt idx="153">
                  <c:v>45597</c:v>
                </c:pt>
                <c:pt idx="154">
                  <c:v>45627</c:v>
                </c:pt>
                <c:pt idx="155">
                  <c:v>45688</c:v>
                </c:pt>
                <c:pt idx="156">
                  <c:v>45716</c:v>
                </c:pt>
                <c:pt idx="157">
                  <c:v>45747</c:v>
                </c:pt>
                <c:pt idx="158">
                  <c:v>45777</c:v>
                </c:pt>
                <c:pt idx="159">
                  <c:v>45808</c:v>
                </c:pt>
                <c:pt idx="160">
                  <c:v>45838</c:v>
                </c:pt>
                <c:pt idx="161">
                  <c:v>45869</c:v>
                </c:pt>
                <c:pt idx="162">
                  <c:v>45900</c:v>
                </c:pt>
                <c:pt idx="163">
                  <c:v>45930</c:v>
                </c:pt>
                <c:pt idx="164">
                  <c:v>45961</c:v>
                </c:pt>
                <c:pt idx="165">
                  <c:v>45991</c:v>
                </c:pt>
                <c:pt idx="166">
                  <c:v>46022</c:v>
                </c:pt>
              </c:numCache>
            </c:numRef>
          </c:cat>
          <c:val>
            <c:numRef>
              <c:f>'G19'!$C$5:$C$171</c:f>
              <c:numCache>
                <c:formatCode>"$"\ #,##0</c:formatCode>
                <c:ptCount val="167"/>
                <c:pt idx="0">
                  <c:v>560</c:v>
                </c:pt>
                <c:pt idx="1">
                  <c:v>580</c:v>
                </c:pt>
                <c:pt idx="2">
                  <c:v>580</c:v>
                </c:pt>
                <c:pt idx="3">
                  <c:v>580</c:v>
                </c:pt>
                <c:pt idx="4">
                  <c:v>580</c:v>
                </c:pt>
                <c:pt idx="5">
                  <c:v>590</c:v>
                </c:pt>
                <c:pt idx="6">
                  <c:v>590</c:v>
                </c:pt>
                <c:pt idx="7">
                  <c:v>590</c:v>
                </c:pt>
                <c:pt idx="8">
                  <c:v>590</c:v>
                </c:pt>
                <c:pt idx="9">
                  <c:v>590</c:v>
                </c:pt>
                <c:pt idx="10">
                  <c:v>590</c:v>
                </c:pt>
                <c:pt idx="11">
                  <c:v>590</c:v>
                </c:pt>
                <c:pt idx="12">
                  <c:v>590</c:v>
                </c:pt>
                <c:pt idx="13">
                  <c:v>590</c:v>
                </c:pt>
                <c:pt idx="14">
                  <c:v>590</c:v>
                </c:pt>
                <c:pt idx="15">
                  <c:v>590</c:v>
                </c:pt>
                <c:pt idx="16">
                  <c:v>590</c:v>
                </c:pt>
                <c:pt idx="17">
                  <c:v>590</c:v>
                </c:pt>
                <c:pt idx="18">
                  <c:v>590</c:v>
                </c:pt>
                <c:pt idx="19">
                  <c:v>590</c:v>
                </c:pt>
                <c:pt idx="20">
                  <c:v>590</c:v>
                </c:pt>
                <c:pt idx="21">
                  <c:v>590</c:v>
                </c:pt>
                <c:pt idx="22">
                  <c:v>590</c:v>
                </c:pt>
                <c:pt idx="23">
                  <c:v>600</c:v>
                </c:pt>
                <c:pt idx="24">
                  <c:v>600</c:v>
                </c:pt>
                <c:pt idx="25">
                  <c:v>600</c:v>
                </c:pt>
                <c:pt idx="26">
                  <c:v>600</c:v>
                </c:pt>
                <c:pt idx="27">
                  <c:v>600</c:v>
                </c:pt>
                <c:pt idx="28">
                  <c:v>610</c:v>
                </c:pt>
                <c:pt idx="29">
                  <c:v>610</c:v>
                </c:pt>
                <c:pt idx="30">
                  <c:v>610</c:v>
                </c:pt>
                <c:pt idx="31">
                  <c:v>610</c:v>
                </c:pt>
                <c:pt idx="32">
                  <c:v>620</c:v>
                </c:pt>
                <c:pt idx="33">
                  <c:v>620</c:v>
                </c:pt>
                <c:pt idx="34">
                  <c:v>620</c:v>
                </c:pt>
                <c:pt idx="35">
                  <c:v>620</c:v>
                </c:pt>
                <c:pt idx="36">
                  <c:v>640</c:v>
                </c:pt>
                <c:pt idx="37">
                  <c:v>640</c:v>
                </c:pt>
                <c:pt idx="38">
                  <c:v>640</c:v>
                </c:pt>
                <c:pt idx="39">
                  <c:v>640</c:v>
                </c:pt>
                <c:pt idx="40">
                  <c:v>640</c:v>
                </c:pt>
                <c:pt idx="41">
                  <c:v>640</c:v>
                </c:pt>
                <c:pt idx="42">
                  <c:v>640</c:v>
                </c:pt>
                <c:pt idx="43">
                  <c:v>640</c:v>
                </c:pt>
                <c:pt idx="44">
                  <c:v>640</c:v>
                </c:pt>
                <c:pt idx="45">
                  <c:v>640</c:v>
                </c:pt>
                <c:pt idx="46">
                  <c:v>640</c:v>
                </c:pt>
                <c:pt idx="47">
                  <c:v>640</c:v>
                </c:pt>
                <c:pt idx="48">
                  <c:v>640</c:v>
                </c:pt>
                <c:pt idx="49">
                  <c:v>640</c:v>
                </c:pt>
                <c:pt idx="50">
                  <c:v>640</c:v>
                </c:pt>
                <c:pt idx="51">
                  <c:v>640</c:v>
                </c:pt>
                <c:pt idx="52">
                  <c:v>640</c:v>
                </c:pt>
                <c:pt idx="53">
                  <c:v>640</c:v>
                </c:pt>
                <c:pt idx="54">
                  <c:v>640</c:v>
                </c:pt>
                <c:pt idx="55">
                  <c:v>640</c:v>
                </c:pt>
                <c:pt idx="56">
                  <c:v>640</c:v>
                </c:pt>
                <c:pt idx="57">
                  <c:v>640</c:v>
                </c:pt>
                <c:pt idx="58">
                  <c:v>640</c:v>
                </c:pt>
                <c:pt idx="59">
                  <c:v>640</c:v>
                </c:pt>
                <c:pt idx="60">
                  <c:v>640</c:v>
                </c:pt>
                <c:pt idx="61">
                  <c:v>640</c:v>
                </c:pt>
                <c:pt idx="62">
                  <c:v>640</c:v>
                </c:pt>
                <c:pt idx="63">
                  <c:v>640</c:v>
                </c:pt>
                <c:pt idx="64">
                  <c:v>640</c:v>
                </c:pt>
                <c:pt idx="65">
                  <c:v>640</c:v>
                </c:pt>
                <c:pt idx="66">
                  <c:v>640</c:v>
                </c:pt>
                <c:pt idx="67">
                  <c:v>640</c:v>
                </c:pt>
                <c:pt idx="68">
                  <c:v>640</c:v>
                </c:pt>
                <c:pt idx="69">
                  <c:v>640</c:v>
                </c:pt>
                <c:pt idx="70">
                  <c:v>640</c:v>
                </c:pt>
                <c:pt idx="71">
                  <c:v>640</c:v>
                </c:pt>
                <c:pt idx="72">
                  <c:v>640</c:v>
                </c:pt>
                <c:pt idx="73">
                  <c:v>660</c:v>
                </c:pt>
                <c:pt idx="74">
                  <c:v>660</c:v>
                </c:pt>
                <c:pt idx="75">
                  <c:v>660</c:v>
                </c:pt>
                <c:pt idx="76">
                  <c:v>660</c:v>
                </c:pt>
                <c:pt idx="77">
                  <c:v>660</c:v>
                </c:pt>
                <c:pt idx="78">
                  <c:v>660</c:v>
                </c:pt>
                <c:pt idx="79">
                  <c:v>660</c:v>
                </c:pt>
                <c:pt idx="80">
                  <c:v>660</c:v>
                </c:pt>
                <c:pt idx="81">
                  <c:v>680</c:v>
                </c:pt>
                <c:pt idx="82">
                  <c:v>680</c:v>
                </c:pt>
                <c:pt idx="83">
                  <c:v>680</c:v>
                </c:pt>
                <c:pt idx="84">
                  <c:v>700</c:v>
                </c:pt>
                <c:pt idx="85">
                  <c:v>700</c:v>
                </c:pt>
                <c:pt idx="86">
                  <c:v>700</c:v>
                </c:pt>
                <c:pt idx="87">
                  <c:v>700</c:v>
                </c:pt>
                <c:pt idx="88">
                  <c:v>700</c:v>
                </c:pt>
                <c:pt idx="89">
                  <c:v>700</c:v>
                </c:pt>
                <c:pt idx="90">
                  <c:v>700</c:v>
                </c:pt>
                <c:pt idx="91">
                  <c:v>700</c:v>
                </c:pt>
                <c:pt idx="92">
                  <c:v>700</c:v>
                </c:pt>
                <c:pt idx="93">
                  <c:v>700</c:v>
                </c:pt>
                <c:pt idx="94">
                  <c:v>700</c:v>
                </c:pt>
                <c:pt idx="95">
                  <c:v>700</c:v>
                </c:pt>
                <c:pt idx="96">
                  <c:v>700</c:v>
                </c:pt>
                <c:pt idx="97">
                  <c:v>700</c:v>
                </c:pt>
                <c:pt idx="98">
                  <c:v>700</c:v>
                </c:pt>
                <c:pt idx="99">
                  <c:v>700</c:v>
                </c:pt>
                <c:pt idx="100">
                  <c:v>700</c:v>
                </c:pt>
                <c:pt idx="101">
                  <c:v>700</c:v>
                </c:pt>
                <c:pt idx="102">
                  <c:v>700</c:v>
                </c:pt>
                <c:pt idx="103">
                  <c:v>700</c:v>
                </c:pt>
                <c:pt idx="104">
                  <c:v>700</c:v>
                </c:pt>
                <c:pt idx="105">
                  <c:v>700</c:v>
                </c:pt>
                <c:pt idx="106">
                  <c:v>700</c:v>
                </c:pt>
                <c:pt idx="107">
                  <c:v>700</c:v>
                </c:pt>
                <c:pt idx="108">
                  <c:v>700</c:v>
                </c:pt>
                <c:pt idx="109">
                  <c:v>700</c:v>
                </c:pt>
                <c:pt idx="110">
                  <c:v>700</c:v>
                </c:pt>
                <c:pt idx="111">
                  <c:v>700</c:v>
                </c:pt>
                <c:pt idx="112">
                  <c:v>700</c:v>
                </c:pt>
                <c:pt idx="113">
                  <c:v>700</c:v>
                </c:pt>
                <c:pt idx="114">
                  <c:v>700</c:v>
                </c:pt>
                <c:pt idx="115">
                  <c:v>700</c:v>
                </c:pt>
                <c:pt idx="116">
                  <c:v>700</c:v>
                </c:pt>
                <c:pt idx="117">
                  <c:v>700</c:v>
                </c:pt>
                <c:pt idx="118">
                  <c:v>700</c:v>
                </c:pt>
                <c:pt idx="119">
                  <c:v>700</c:v>
                </c:pt>
                <c:pt idx="120">
                  <c:v>700</c:v>
                </c:pt>
                <c:pt idx="121">
                  <c:v>700</c:v>
                </c:pt>
                <c:pt idx="122">
                  <c:v>700</c:v>
                </c:pt>
                <c:pt idx="123">
                  <c:v>700</c:v>
                </c:pt>
                <c:pt idx="124">
                  <c:v>700</c:v>
                </c:pt>
                <c:pt idx="125">
                  <c:v>700</c:v>
                </c:pt>
                <c:pt idx="126">
                  <c:v>700</c:v>
                </c:pt>
                <c:pt idx="127">
                  <c:v>700</c:v>
                </c:pt>
                <c:pt idx="128">
                  <c:v>700</c:v>
                </c:pt>
                <c:pt idx="129">
                  <c:v>700</c:v>
                </c:pt>
                <c:pt idx="130">
                  <c:v>700</c:v>
                </c:pt>
                <c:pt idx="131">
                  <c:v>700</c:v>
                </c:pt>
                <c:pt idx="132">
                  <c:v>700</c:v>
                </c:pt>
                <c:pt idx="133">
                  <c:v>700</c:v>
                </c:pt>
                <c:pt idx="134">
                  <c:v>700</c:v>
                </c:pt>
                <c:pt idx="135">
                  <c:v>700</c:v>
                </c:pt>
                <c:pt idx="136">
                  <c:v>700</c:v>
                </c:pt>
                <c:pt idx="137">
                  <c:v>700</c:v>
                </c:pt>
                <c:pt idx="138">
                  <c:v>710</c:v>
                </c:pt>
                <c:pt idx="139">
                  <c:v>710</c:v>
                </c:pt>
                <c:pt idx="140">
                  <c:v>710</c:v>
                </c:pt>
                <c:pt idx="141">
                  <c:v>710</c:v>
                </c:pt>
                <c:pt idx="142">
                  <c:v>710</c:v>
                </c:pt>
                <c:pt idx="143">
                  <c:v>710</c:v>
                </c:pt>
                <c:pt idx="144">
                  <c:v>730</c:v>
                </c:pt>
                <c:pt idx="145">
                  <c:v>730</c:v>
                </c:pt>
                <c:pt idx="146">
                  <c:v>730</c:v>
                </c:pt>
                <c:pt idx="147">
                  <c:v>730</c:v>
                </c:pt>
                <c:pt idx="148">
                  <c:v>730</c:v>
                </c:pt>
                <c:pt idx="149">
                  <c:v>740</c:v>
                </c:pt>
                <c:pt idx="150">
                  <c:v>740</c:v>
                </c:pt>
                <c:pt idx="151">
                  <c:v>740</c:v>
                </c:pt>
                <c:pt idx="152">
                  <c:v>740</c:v>
                </c:pt>
                <c:pt idx="153">
                  <c:v>750</c:v>
                </c:pt>
                <c:pt idx="154">
                  <c:v>750</c:v>
                </c:pt>
                <c:pt idx="155">
                  <c:v>750</c:v>
                </c:pt>
                <c:pt idx="156">
                  <c:v>770</c:v>
                </c:pt>
                <c:pt idx="157">
                  <c:v>770</c:v>
                </c:pt>
                <c:pt idx="158">
                  <c:v>770</c:v>
                </c:pt>
                <c:pt idx="159">
                  <c:v>770</c:v>
                </c:pt>
                <c:pt idx="160">
                  <c:v>770</c:v>
                </c:pt>
                <c:pt idx="161">
                  <c:v>770</c:v>
                </c:pt>
                <c:pt idx="162">
                  <c:v>770</c:v>
                </c:pt>
                <c:pt idx="163">
                  <c:v>770</c:v>
                </c:pt>
                <c:pt idx="164">
                  <c:v>770</c:v>
                </c:pt>
                <c:pt idx="165">
                  <c:v>770</c:v>
                </c:pt>
                <c:pt idx="166">
                  <c:v>770</c:v>
                </c:pt>
              </c:numCache>
            </c:numRef>
          </c:val>
          <c:smooth val="0"/>
          <c:extLst>
            <c:ext xmlns:c16="http://schemas.microsoft.com/office/drawing/2014/chart" uri="{C3380CC4-5D6E-409C-BE32-E72D297353CC}">
              <c16:uniqueId val="{00000002-4DC7-4694-B173-804E8D2B9CDA}"/>
            </c:ext>
          </c:extLst>
        </c:ser>
        <c:ser>
          <c:idx val="3"/>
          <c:order val="3"/>
          <c:tx>
            <c:strRef>
              <c:f>'G19'!$F$4</c:f>
              <c:strCache>
                <c:ptCount val="1"/>
                <c:pt idx="0">
                  <c:v>Metro /Tren Hora Baja</c:v>
                </c:pt>
              </c:strCache>
            </c:strRef>
          </c:tx>
          <c:marker>
            <c:symbol val="none"/>
          </c:marker>
          <c:cat>
            <c:numRef>
              <c:f>'G19'!$B$5:$B$171</c:f>
              <c:numCache>
                <c:formatCode>mmm\-yy</c:formatCode>
                <c:ptCount val="167"/>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pt idx="32">
                  <c:v>41883</c:v>
                </c:pt>
                <c:pt idx="33">
                  <c:v>41913</c:v>
                </c:pt>
                <c:pt idx="34">
                  <c:v>41944</c:v>
                </c:pt>
                <c:pt idx="35">
                  <c:v>41974</c:v>
                </c:pt>
                <c:pt idx="36">
                  <c:v>42005</c:v>
                </c:pt>
                <c:pt idx="37">
                  <c:v>42036</c:v>
                </c:pt>
                <c:pt idx="38">
                  <c:v>42064</c:v>
                </c:pt>
                <c:pt idx="39">
                  <c:v>42095</c:v>
                </c:pt>
                <c:pt idx="40">
                  <c:v>42125</c:v>
                </c:pt>
                <c:pt idx="41">
                  <c:v>42156</c:v>
                </c:pt>
                <c:pt idx="42">
                  <c:v>42186</c:v>
                </c:pt>
                <c:pt idx="43">
                  <c:v>42217</c:v>
                </c:pt>
                <c:pt idx="44">
                  <c:v>42248</c:v>
                </c:pt>
                <c:pt idx="45">
                  <c:v>42278</c:v>
                </c:pt>
                <c:pt idx="46">
                  <c:v>42309</c:v>
                </c:pt>
                <c:pt idx="47">
                  <c:v>42339</c:v>
                </c:pt>
                <c:pt idx="48">
                  <c:v>42370</c:v>
                </c:pt>
                <c:pt idx="49">
                  <c:v>42401</c:v>
                </c:pt>
                <c:pt idx="50">
                  <c:v>42430</c:v>
                </c:pt>
                <c:pt idx="51">
                  <c:v>42461</c:v>
                </c:pt>
                <c:pt idx="52">
                  <c:v>42491</c:v>
                </c:pt>
                <c:pt idx="53">
                  <c:v>42522</c:v>
                </c:pt>
                <c:pt idx="54">
                  <c:v>42552</c:v>
                </c:pt>
                <c:pt idx="55">
                  <c:v>42583</c:v>
                </c:pt>
                <c:pt idx="56">
                  <c:v>42614</c:v>
                </c:pt>
                <c:pt idx="57">
                  <c:v>42644</c:v>
                </c:pt>
                <c:pt idx="58">
                  <c:v>42675</c:v>
                </c:pt>
                <c:pt idx="59">
                  <c:v>42705</c:v>
                </c:pt>
                <c:pt idx="60">
                  <c:v>42736</c:v>
                </c:pt>
                <c:pt idx="61">
                  <c:v>42767</c:v>
                </c:pt>
                <c:pt idx="62">
                  <c:v>42795</c:v>
                </c:pt>
                <c:pt idx="63">
                  <c:v>42826</c:v>
                </c:pt>
                <c:pt idx="64">
                  <c:v>42856</c:v>
                </c:pt>
                <c:pt idx="65">
                  <c:v>42887</c:v>
                </c:pt>
                <c:pt idx="66">
                  <c:v>42917</c:v>
                </c:pt>
                <c:pt idx="67">
                  <c:v>42948</c:v>
                </c:pt>
                <c:pt idx="68">
                  <c:v>42979</c:v>
                </c:pt>
                <c:pt idx="69">
                  <c:v>43009</c:v>
                </c:pt>
                <c:pt idx="70">
                  <c:v>43040</c:v>
                </c:pt>
                <c:pt idx="71">
                  <c:v>43070</c:v>
                </c:pt>
                <c:pt idx="72">
                  <c:v>43101</c:v>
                </c:pt>
                <c:pt idx="73">
                  <c:v>43132</c:v>
                </c:pt>
                <c:pt idx="74">
                  <c:v>43160</c:v>
                </c:pt>
                <c:pt idx="75">
                  <c:v>43191</c:v>
                </c:pt>
                <c:pt idx="76">
                  <c:v>43221</c:v>
                </c:pt>
                <c:pt idx="77">
                  <c:v>43252</c:v>
                </c:pt>
                <c:pt idx="78">
                  <c:v>43282</c:v>
                </c:pt>
                <c:pt idx="79">
                  <c:v>43313</c:v>
                </c:pt>
                <c:pt idx="80">
                  <c:v>43344</c:v>
                </c:pt>
                <c:pt idx="81">
                  <c:v>43374</c:v>
                </c:pt>
                <c:pt idx="82">
                  <c:v>43405</c:v>
                </c:pt>
                <c:pt idx="83">
                  <c:v>43435</c:v>
                </c:pt>
                <c:pt idx="84">
                  <c:v>43466</c:v>
                </c:pt>
                <c:pt idx="85">
                  <c:v>43497</c:v>
                </c:pt>
                <c:pt idx="86">
                  <c:v>43525</c:v>
                </c:pt>
                <c:pt idx="87">
                  <c:v>43556</c:v>
                </c:pt>
                <c:pt idx="88">
                  <c:v>43586</c:v>
                </c:pt>
                <c:pt idx="89">
                  <c:v>43617</c:v>
                </c:pt>
                <c:pt idx="90">
                  <c:v>43678</c:v>
                </c:pt>
                <c:pt idx="91">
                  <c:v>43709</c:v>
                </c:pt>
                <c:pt idx="92">
                  <c:v>43739</c:v>
                </c:pt>
                <c:pt idx="93">
                  <c:v>43770</c:v>
                </c:pt>
                <c:pt idx="94">
                  <c:v>43800</c:v>
                </c:pt>
                <c:pt idx="95">
                  <c:v>43831</c:v>
                </c:pt>
                <c:pt idx="96">
                  <c:v>43862</c:v>
                </c:pt>
                <c:pt idx="97">
                  <c:v>43891</c:v>
                </c:pt>
                <c:pt idx="98">
                  <c:v>43922</c:v>
                </c:pt>
                <c:pt idx="99">
                  <c:v>43952</c:v>
                </c:pt>
                <c:pt idx="100">
                  <c:v>43983</c:v>
                </c:pt>
                <c:pt idx="101">
                  <c:v>44013</c:v>
                </c:pt>
                <c:pt idx="102">
                  <c:v>44044</c:v>
                </c:pt>
                <c:pt idx="103">
                  <c:v>44075</c:v>
                </c:pt>
                <c:pt idx="104">
                  <c:v>44105</c:v>
                </c:pt>
                <c:pt idx="105">
                  <c:v>44136</c:v>
                </c:pt>
                <c:pt idx="106">
                  <c:v>44166</c:v>
                </c:pt>
                <c:pt idx="107">
                  <c:v>44197</c:v>
                </c:pt>
                <c:pt idx="108">
                  <c:v>44228</c:v>
                </c:pt>
                <c:pt idx="109">
                  <c:v>44256</c:v>
                </c:pt>
                <c:pt idx="110">
                  <c:v>44287</c:v>
                </c:pt>
                <c:pt idx="111">
                  <c:v>44317</c:v>
                </c:pt>
                <c:pt idx="112">
                  <c:v>44348</c:v>
                </c:pt>
                <c:pt idx="113">
                  <c:v>44378</c:v>
                </c:pt>
                <c:pt idx="114">
                  <c:v>44409</c:v>
                </c:pt>
                <c:pt idx="115">
                  <c:v>44440</c:v>
                </c:pt>
                <c:pt idx="116">
                  <c:v>44470</c:v>
                </c:pt>
                <c:pt idx="117">
                  <c:v>44501</c:v>
                </c:pt>
                <c:pt idx="118">
                  <c:v>44531</c:v>
                </c:pt>
                <c:pt idx="119">
                  <c:v>44562</c:v>
                </c:pt>
                <c:pt idx="120">
                  <c:v>44593</c:v>
                </c:pt>
                <c:pt idx="121">
                  <c:v>44621</c:v>
                </c:pt>
                <c:pt idx="122">
                  <c:v>44652</c:v>
                </c:pt>
                <c:pt idx="123">
                  <c:v>44682</c:v>
                </c:pt>
                <c:pt idx="124">
                  <c:v>44713</c:v>
                </c:pt>
                <c:pt idx="125">
                  <c:v>44743</c:v>
                </c:pt>
                <c:pt idx="126">
                  <c:v>44774</c:v>
                </c:pt>
                <c:pt idx="127">
                  <c:v>44805</c:v>
                </c:pt>
                <c:pt idx="128">
                  <c:v>44835</c:v>
                </c:pt>
                <c:pt idx="129">
                  <c:v>44866</c:v>
                </c:pt>
                <c:pt idx="130">
                  <c:v>44896</c:v>
                </c:pt>
                <c:pt idx="131">
                  <c:v>44927</c:v>
                </c:pt>
                <c:pt idx="132">
                  <c:v>44958</c:v>
                </c:pt>
                <c:pt idx="133">
                  <c:v>44986</c:v>
                </c:pt>
                <c:pt idx="134">
                  <c:v>45017</c:v>
                </c:pt>
                <c:pt idx="135">
                  <c:v>45047</c:v>
                </c:pt>
                <c:pt idx="136">
                  <c:v>45078</c:v>
                </c:pt>
                <c:pt idx="137">
                  <c:v>45108</c:v>
                </c:pt>
                <c:pt idx="138">
                  <c:v>45139</c:v>
                </c:pt>
                <c:pt idx="139">
                  <c:v>45170</c:v>
                </c:pt>
                <c:pt idx="140">
                  <c:v>45200</c:v>
                </c:pt>
                <c:pt idx="141">
                  <c:v>45231</c:v>
                </c:pt>
                <c:pt idx="142">
                  <c:v>45261</c:v>
                </c:pt>
                <c:pt idx="143">
                  <c:v>45292</c:v>
                </c:pt>
                <c:pt idx="144">
                  <c:v>45323</c:v>
                </c:pt>
                <c:pt idx="145">
                  <c:v>45352</c:v>
                </c:pt>
                <c:pt idx="146">
                  <c:v>45383</c:v>
                </c:pt>
                <c:pt idx="147">
                  <c:v>45413</c:v>
                </c:pt>
                <c:pt idx="148">
                  <c:v>45444</c:v>
                </c:pt>
                <c:pt idx="149">
                  <c:v>45474</c:v>
                </c:pt>
                <c:pt idx="150">
                  <c:v>45505</c:v>
                </c:pt>
                <c:pt idx="151">
                  <c:v>45536</c:v>
                </c:pt>
                <c:pt idx="152">
                  <c:v>45566</c:v>
                </c:pt>
                <c:pt idx="153">
                  <c:v>45597</c:v>
                </c:pt>
                <c:pt idx="154">
                  <c:v>45627</c:v>
                </c:pt>
                <c:pt idx="155">
                  <c:v>45688</c:v>
                </c:pt>
                <c:pt idx="156">
                  <c:v>45716</c:v>
                </c:pt>
                <c:pt idx="157">
                  <c:v>45747</c:v>
                </c:pt>
                <c:pt idx="158">
                  <c:v>45777</c:v>
                </c:pt>
                <c:pt idx="159">
                  <c:v>45808</c:v>
                </c:pt>
                <c:pt idx="160">
                  <c:v>45838</c:v>
                </c:pt>
                <c:pt idx="161">
                  <c:v>45869</c:v>
                </c:pt>
                <c:pt idx="162">
                  <c:v>45900</c:v>
                </c:pt>
                <c:pt idx="163">
                  <c:v>45930</c:v>
                </c:pt>
                <c:pt idx="164">
                  <c:v>45961</c:v>
                </c:pt>
                <c:pt idx="165">
                  <c:v>45991</c:v>
                </c:pt>
                <c:pt idx="166">
                  <c:v>46022</c:v>
                </c:pt>
              </c:numCache>
            </c:numRef>
          </c:cat>
          <c:val>
            <c:numRef>
              <c:f>'G19'!$F$5:$F$171</c:f>
              <c:numCache>
                <c:formatCode>"$"\ #,##0</c:formatCode>
                <c:ptCount val="167"/>
                <c:pt idx="0">
                  <c:v>530</c:v>
                </c:pt>
                <c:pt idx="1">
                  <c:v>550</c:v>
                </c:pt>
                <c:pt idx="2">
                  <c:v>550</c:v>
                </c:pt>
                <c:pt idx="3">
                  <c:v>550</c:v>
                </c:pt>
                <c:pt idx="4">
                  <c:v>550</c:v>
                </c:pt>
                <c:pt idx="5">
                  <c:v>560</c:v>
                </c:pt>
                <c:pt idx="6">
                  <c:v>560</c:v>
                </c:pt>
                <c:pt idx="7">
                  <c:v>560</c:v>
                </c:pt>
                <c:pt idx="8">
                  <c:v>560</c:v>
                </c:pt>
                <c:pt idx="9">
                  <c:v>560</c:v>
                </c:pt>
                <c:pt idx="10">
                  <c:v>560</c:v>
                </c:pt>
                <c:pt idx="11">
                  <c:v>560</c:v>
                </c:pt>
                <c:pt idx="12">
                  <c:v>560</c:v>
                </c:pt>
                <c:pt idx="13">
                  <c:v>560</c:v>
                </c:pt>
                <c:pt idx="14">
                  <c:v>560</c:v>
                </c:pt>
                <c:pt idx="15">
                  <c:v>560</c:v>
                </c:pt>
                <c:pt idx="16">
                  <c:v>560</c:v>
                </c:pt>
                <c:pt idx="17">
                  <c:v>560</c:v>
                </c:pt>
                <c:pt idx="18">
                  <c:v>560</c:v>
                </c:pt>
                <c:pt idx="19">
                  <c:v>560</c:v>
                </c:pt>
                <c:pt idx="20">
                  <c:v>560</c:v>
                </c:pt>
                <c:pt idx="21">
                  <c:v>560</c:v>
                </c:pt>
                <c:pt idx="22">
                  <c:v>560</c:v>
                </c:pt>
                <c:pt idx="23">
                  <c:v>570</c:v>
                </c:pt>
                <c:pt idx="24">
                  <c:v>570</c:v>
                </c:pt>
                <c:pt idx="25">
                  <c:v>570</c:v>
                </c:pt>
                <c:pt idx="26">
                  <c:v>570</c:v>
                </c:pt>
                <c:pt idx="27">
                  <c:v>570</c:v>
                </c:pt>
                <c:pt idx="28">
                  <c:v>580</c:v>
                </c:pt>
                <c:pt idx="29">
                  <c:v>580</c:v>
                </c:pt>
                <c:pt idx="30">
                  <c:v>580</c:v>
                </c:pt>
                <c:pt idx="31">
                  <c:v>580</c:v>
                </c:pt>
                <c:pt idx="32">
                  <c:v>590</c:v>
                </c:pt>
                <c:pt idx="33">
                  <c:v>590</c:v>
                </c:pt>
                <c:pt idx="34">
                  <c:v>590</c:v>
                </c:pt>
                <c:pt idx="35">
                  <c:v>590</c:v>
                </c:pt>
                <c:pt idx="36">
                  <c:v>610</c:v>
                </c:pt>
                <c:pt idx="37">
                  <c:v>610</c:v>
                </c:pt>
                <c:pt idx="38">
                  <c:v>610</c:v>
                </c:pt>
                <c:pt idx="39">
                  <c:v>610</c:v>
                </c:pt>
                <c:pt idx="40">
                  <c:v>610</c:v>
                </c:pt>
                <c:pt idx="41">
                  <c:v>610</c:v>
                </c:pt>
                <c:pt idx="42">
                  <c:v>610</c:v>
                </c:pt>
                <c:pt idx="43">
                  <c:v>610</c:v>
                </c:pt>
                <c:pt idx="44">
                  <c:v>610</c:v>
                </c:pt>
                <c:pt idx="45">
                  <c:v>610</c:v>
                </c:pt>
                <c:pt idx="46">
                  <c:v>610</c:v>
                </c:pt>
                <c:pt idx="47">
                  <c:v>610</c:v>
                </c:pt>
                <c:pt idx="48">
                  <c:v>610</c:v>
                </c:pt>
                <c:pt idx="49">
                  <c:v>610</c:v>
                </c:pt>
                <c:pt idx="50">
                  <c:v>610</c:v>
                </c:pt>
                <c:pt idx="51">
                  <c:v>610</c:v>
                </c:pt>
                <c:pt idx="52">
                  <c:v>610</c:v>
                </c:pt>
                <c:pt idx="53">
                  <c:v>610</c:v>
                </c:pt>
                <c:pt idx="54">
                  <c:v>610</c:v>
                </c:pt>
                <c:pt idx="55">
                  <c:v>610</c:v>
                </c:pt>
                <c:pt idx="56">
                  <c:v>610</c:v>
                </c:pt>
                <c:pt idx="57">
                  <c:v>610</c:v>
                </c:pt>
                <c:pt idx="58">
                  <c:v>610</c:v>
                </c:pt>
                <c:pt idx="59">
                  <c:v>610</c:v>
                </c:pt>
                <c:pt idx="60">
                  <c:v>610</c:v>
                </c:pt>
                <c:pt idx="61">
                  <c:v>610</c:v>
                </c:pt>
                <c:pt idx="62">
                  <c:v>610</c:v>
                </c:pt>
                <c:pt idx="63">
                  <c:v>610</c:v>
                </c:pt>
                <c:pt idx="64">
                  <c:v>610</c:v>
                </c:pt>
                <c:pt idx="65">
                  <c:v>610</c:v>
                </c:pt>
                <c:pt idx="66">
                  <c:v>610</c:v>
                </c:pt>
                <c:pt idx="67">
                  <c:v>610</c:v>
                </c:pt>
                <c:pt idx="68">
                  <c:v>610</c:v>
                </c:pt>
                <c:pt idx="69">
                  <c:v>610</c:v>
                </c:pt>
                <c:pt idx="70">
                  <c:v>610</c:v>
                </c:pt>
                <c:pt idx="71">
                  <c:v>610</c:v>
                </c:pt>
                <c:pt idx="72">
                  <c:v>610</c:v>
                </c:pt>
                <c:pt idx="73">
                  <c:v>630</c:v>
                </c:pt>
                <c:pt idx="74">
                  <c:v>630</c:v>
                </c:pt>
                <c:pt idx="75">
                  <c:v>630</c:v>
                </c:pt>
                <c:pt idx="76">
                  <c:v>630</c:v>
                </c:pt>
                <c:pt idx="77">
                  <c:v>630</c:v>
                </c:pt>
                <c:pt idx="78">
                  <c:v>630</c:v>
                </c:pt>
                <c:pt idx="79">
                  <c:v>630</c:v>
                </c:pt>
                <c:pt idx="80">
                  <c:v>630</c:v>
                </c:pt>
                <c:pt idx="81">
                  <c:v>650</c:v>
                </c:pt>
                <c:pt idx="82">
                  <c:v>650</c:v>
                </c:pt>
                <c:pt idx="83">
                  <c:v>650</c:v>
                </c:pt>
                <c:pt idx="84">
                  <c:v>670</c:v>
                </c:pt>
                <c:pt idx="85">
                  <c:v>670</c:v>
                </c:pt>
                <c:pt idx="86">
                  <c:v>670</c:v>
                </c:pt>
                <c:pt idx="87">
                  <c:v>670</c:v>
                </c:pt>
                <c:pt idx="88">
                  <c:v>670</c:v>
                </c:pt>
                <c:pt idx="89">
                  <c:v>670</c:v>
                </c:pt>
                <c:pt idx="90">
                  <c:v>670</c:v>
                </c:pt>
                <c:pt idx="91">
                  <c:v>670</c:v>
                </c:pt>
                <c:pt idx="92">
                  <c:v>640</c:v>
                </c:pt>
                <c:pt idx="93">
                  <c:v>640</c:v>
                </c:pt>
                <c:pt idx="94">
                  <c:v>640</c:v>
                </c:pt>
                <c:pt idx="95">
                  <c:v>640</c:v>
                </c:pt>
                <c:pt idx="96">
                  <c:v>640</c:v>
                </c:pt>
                <c:pt idx="97">
                  <c:v>640</c:v>
                </c:pt>
                <c:pt idx="98">
                  <c:v>640</c:v>
                </c:pt>
                <c:pt idx="99">
                  <c:v>640</c:v>
                </c:pt>
                <c:pt idx="100">
                  <c:v>640</c:v>
                </c:pt>
                <c:pt idx="101">
                  <c:v>640</c:v>
                </c:pt>
                <c:pt idx="102">
                  <c:v>640</c:v>
                </c:pt>
                <c:pt idx="103">
                  <c:v>640</c:v>
                </c:pt>
                <c:pt idx="104">
                  <c:v>640</c:v>
                </c:pt>
                <c:pt idx="105">
                  <c:v>640</c:v>
                </c:pt>
                <c:pt idx="106">
                  <c:v>640</c:v>
                </c:pt>
                <c:pt idx="107">
                  <c:v>640</c:v>
                </c:pt>
                <c:pt idx="108">
                  <c:v>640</c:v>
                </c:pt>
                <c:pt idx="109">
                  <c:v>640</c:v>
                </c:pt>
                <c:pt idx="110">
                  <c:v>640</c:v>
                </c:pt>
                <c:pt idx="111">
                  <c:v>640</c:v>
                </c:pt>
                <c:pt idx="112">
                  <c:v>640</c:v>
                </c:pt>
                <c:pt idx="113">
                  <c:v>640</c:v>
                </c:pt>
                <c:pt idx="114">
                  <c:v>640</c:v>
                </c:pt>
                <c:pt idx="115">
                  <c:v>640</c:v>
                </c:pt>
                <c:pt idx="116">
                  <c:v>640</c:v>
                </c:pt>
                <c:pt idx="117">
                  <c:v>640</c:v>
                </c:pt>
                <c:pt idx="118">
                  <c:v>640</c:v>
                </c:pt>
                <c:pt idx="119">
                  <c:v>640</c:v>
                </c:pt>
                <c:pt idx="120">
                  <c:v>640</c:v>
                </c:pt>
                <c:pt idx="121">
                  <c:v>640</c:v>
                </c:pt>
                <c:pt idx="122">
                  <c:v>640</c:v>
                </c:pt>
                <c:pt idx="123">
                  <c:v>640</c:v>
                </c:pt>
                <c:pt idx="124">
                  <c:v>640</c:v>
                </c:pt>
                <c:pt idx="125">
                  <c:v>640</c:v>
                </c:pt>
                <c:pt idx="126">
                  <c:v>640</c:v>
                </c:pt>
                <c:pt idx="127">
                  <c:v>640</c:v>
                </c:pt>
                <c:pt idx="128">
                  <c:v>640</c:v>
                </c:pt>
                <c:pt idx="129">
                  <c:v>640</c:v>
                </c:pt>
                <c:pt idx="130">
                  <c:v>640</c:v>
                </c:pt>
                <c:pt idx="131">
                  <c:v>640</c:v>
                </c:pt>
                <c:pt idx="132">
                  <c:v>640</c:v>
                </c:pt>
                <c:pt idx="133">
                  <c:v>640</c:v>
                </c:pt>
                <c:pt idx="134">
                  <c:v>640</c:v>
                </c:pt>
                <c:pt idx="135">
                  <c:v>640</c:v>
                </c:pt>
                <c:pt idx="136">
                  <c:v>640</c:v>
                </c:pt>
                <c:pt idx="137">
                  <c:v>640</c:v>
                </c:pt>
                <c:pt idx="138">
                  <c:v>650</c:v>
                </c:pt>
                <c:pt idx="139">
                  <c:v>650</c:v>
                </c:pt>
                <c:pt idx="140">
                  <c:v>650</c:v>
                </c:pt>
                <c:pt idx="141">
                  <c:v>650</c:v>
                </c:pt>
                <c:pt idx="142">
                  <c:v>650</c:v>
                </c:pt>
                <c:pt idx="143">
                  <c:v>650</c:v>
                </c:pt>
                <c:pt idx="144">
                  <c:v>670</c:v>
                </c:pt>
                <c:pt idx="145">
                  <c:v>670</c:v>
                </c:pt>
                <c:pt idx="146">
                  <c:v>670</c:v>
                </c:pt>
                <c:pt idx="147">
                  <c:v>670</c:v>
                </c:pt>
                <c:pt idx="148">
                  <c:v>670</c:v>
                </c:pt>
                <c:pt idx="149">
                  <c:v>680</c:v>
                </c:pt>
                <c:pt idx="150">
                  <c:v>680</c:v>
                </c:pt>
                <c:pt idx="151">
                  <c:v>680</c:v>
                </c:pt>
                <c:pt idx="152">
                  <c:v>680</c:v>
                </c:pt>
                <c:pt idx="153">
                  <c:v>690</c:v>
                </c:pt>
                <c:pt idx="154">
                  <c:v>690</c:v>
                </c:pt>
                <c:pt idx="155">
                  <c:v>690</c:v>
                </c:pt>
                <c:pt idx="156">
                  <c:v>710</c:v>
                </c:pt>
                <c:pt idx="157">
                  <c:v>710</c:v>
                </c:pt>
                <c:pt idx="158">
                  <c:v>710</c:v>
                </c:pt>
                <c:pt idx="159">
                  <c:v>710</c:v>
                </c:pt>
                <c:pt idx="160">
                  <c:v>710</c:v>
                </c:pt>
                <c:pt idx="161">
                  <c:v>710</c:v>
                </c:pt>
                <c:pt idx="162">
                  <c:v>710</c:v>
                </c:pt>
                <c:pt idx="163">
                  <c:v>710</c:v>
                </c:pt>
                <c:pt idx="164">
                  <c:v>710</c:v>
                </c:pt>
                <c:pt idx="165">
                  <c:v>710</c:v>
                </c:pt>
                <c:pt idx="166">
                  <c:v>710</c:v>
                </c:pt>
              </c:numCache>
            </c:numRef>
          </c:val>
          <c:smooth val="0"/>
          <c:extLst>
            <c:ext xmlns:c16="http://schemas.microsoft.com/office/drawing/2014/chart" uri="{C3380CC4-5D6E-409C-BE32-E72D297353CC}">
              <c16:uniqueId val="{00000003-4DC7-4694-B173-804E8D2B9CDA}"/>
            </c:ext>
          </c:extLst>
        </c:ser>
        <c:ser>
          <c:idx val="4"/>
          <c:order val="4"/>
          <c:tx>
            <c:strRef>
              <c:f>'G19'!$G$4</c:f>
              <c:strCache>
                <c:ptCount val="1"/>
                <c:pt idx="0">
                  <c:v>Estudiantes Ed. Media/Superior</c:v>
                </c:pt>
              </c:strCache>
            </c:strRef>
          </c:tx>
          <c:marker>
            <c:symbol val="none"/>
          </c:marker>
          <c:cat>
            <c:numRef>
              <c:f>'G19'!$B$5:$B$171</c:f>
              <c:numCache>
                <c:formatCode>mmm\-yy</c:formatCode>
                <c:ptCount val="167"/>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pt idx="32">
                  <c:v>41883</c:v>
                </c:pt>
                <c:pt idx="33">
                  <c:v>41913</c:v>
                </c:pt>
                <c:pt idx="34">
                  <c:v>41944</c:v>
                </c:pt>
                <c:pt idx="35">
                  <c:v>41974</c:v>
                </c:pt>
                <c:pt idx="36">
                  <c:v>42005</c:v>
                </c:pt>
                <c:pt idx="37">
                  <c:v>42036</c:v>
                </c:pt>
                <c:pt idx="38">
                  <c:v>42064</c:v>
                </c:pt>
                <c:pt idx="39">
                  <c:v>42095</c:v>
                </c:pt>
                <c:pt idx="40">
                  <c:v>42125</c:v>
                </c:pt>
                <c:pt idx="41">
                  <c:v>42156</c:v>
                </c:pt>
                <c:pt idx="42">
                  <c:v>42186</c:v>
                </c:pt>
                <c:pt idx="43">
                  <c:v>42217</c:v>
                </c:pt>
                <c:pt idx="44">
                  <c:v>42248</c:v>
                </c:pt>
                <c:pt idx="45">
                  <c:v>42278</c:v>
                </c:pt>
                <c:pt idx="46">
                  <c:v>42309</c:v>
                </c:pt>
                <c:pt idx="47">
                  <c:v>42339</c:v>
                </c:pt>
                <c:pt idx="48">
                  <c:v>42370</c:v>
                </c:pt>
                <c:pt idx="49">
                  <c:v>42401</c:v>
                </c:pt>
                <c:pt idx="50">
                  <c:v>42430</c:v>
                </c:pt>
                <c:pt idx="51">
                  <c:v>42461</c:v>
                </c:pt>
                <c:pt idx="52">
                  <c:v>42491</c:v>
                </c:pt>
                <c:pt idx="53">
                  <c:v>42522</c:v>
                </c:pt>
                <c:pt idx="54">
                  <c:v>42552</c:v>
                </c:pt>
                <c:pt idx="55">
                  <c:v>42583</c:v>
                </c:pt>
                <c:pt idx="56">
                  <c:v>42614</c:v>
                </c:pt>
                <c:pt idx="57">
                  <c:v>42644</c:v>
                </c:pt>
                <c:pt idx="58">
                  <c:v>42675</c:v>
                </c:pt>
                <c:pt idx="59">
                  <c:v>42705</c:v>
                </c:pt>
                <c:pt idx="60">
                  <c:v>42736</c:v>
                </c:pt>
                <c:pt idx="61">
                  <c:v>42767</c:v>
                </c:pt>
                <c:pt idx="62">
                  <c:v>42795</c:v>
                </c:pt>
                <c:pt idx="63">
                  <c:v>42826</c:v>
                </c:pt>
                <c:pt idx="64">
                  <c:v>42856</c:v>
                </c:pt>
                <c:pt idx="65">
                  <c:v>42887</c:v>
                </c:pt>
                <c:pt idx="66">
                  <c:v>42917</c:v>
                </c:pt>
                <c:pt idx="67">
                  <c:v>42948</c:v>
                </c:pt>
                <c:pt idx="68">
                  <c:v>42979</c:v>
                </c:pt>
                <c:pt idx="69">
                  <c:v>43009</c:v>
                </c:pt>
                <c:pt idx="70">
                  <c:v>43040</c:v>
                </c:pt>
                <c:pt idx="71">
                  <c:v>43070</c:v>
                </c:pt>
                <c:pt idx="72">
                  <c:v>43101</c:v>
                </c:pt>
                <c:pt idx="73">
                  <c:v>43132</c:v>
                </c:pt>
                <c:pt idx="74">
                  <c:v>43160</c:v>
                </c:pt>
                <c:pt idx="75">
                  <c:v>43191</c:v>
                </c:pt>
                <c:pt idx="76">
                  <c:v>43221</c:v>
                </c:pt>
                <c:pt idx="77">
                  <c:v>43252</c:v>
                </c:pt>
                <c:pt idx="78">
                  <c:v>43282</c:v>
                </c:pt>
                <c:pt idx="79">
                  <c:v>43313</c:v>
                </c:pt>
                <c:pt idx="80">
                  <c:v>43344</c:v>
                </c:pt>
                <c:pt idx="81">
                  <c:v>43374</c:v>
                </c:pt>
                <c:pt idx="82">
                  <c:v>43405</c:v>
                </c:pt>
                <c:pt idx="83">
                  <c:v>43435</c:v>
                </c:pt>
                <c:pt idx="84">
                  <c:v>43466</c:v>
                </c:pt>
                <c:pt idx="85">
                  <c:v>43497</c:v>
                </c:pt>
                <c:pt idx="86">
                  <c:v>43525</c:v>
                </c:pt>
                <c:pt idx="87">
                  <c:v>43556</c:v>
                </c:pt>
                <c:pt idx="88">
                  <c:v>43586</c:v>
                </c:pt>
                <c:pt idx="89">
                  <c:v>43617</c:v>
                </c:pt>
                <c:pt idx="90">
                  <c:v>43678</c:v>
                </c:pt>
                <c:pt idx="91">
                  <c:v>43709</c:v>
                </c:pt>
                <c:pt idx="92">
                  <c:v>43739</c:v>
                </c:pt>
                <c:pt idx="93">
                  <c:v>43770</c:v>
                </c:pt>
                <c:pt idx="94">
                  <c:v>43800</c:v>
                </c:pt>
                <c:pt idx="95">
                  <c:v>43831</c:v>
                </c:pt>
                <c:pt idx="96">
                  <c:v>43862</c:v>
                </c:pt>
                <c:pt idx="97">
                  <c:v>43891</c:v>
                </c:pt>
                <c:pt idx="98">
                  <c:v>43922</c:v>
                </c:pt>
                <c:pt idx="99">
                  <c:v>43952</c:v>
                </c:pt>
                <c:pt idx="100">
                  <c:v>43983</c:v>
                </c:pt>
                <c:pt idx="101">
                  <c:v>44013</c:v>
                </c:pt>
                <c:pt idx="102">
                  <c:v>44044</c:v>
                </c:pt>
                <c:pt idx="103">
                  <c:v>44075</c:v>
                </c:pt>
                <c:pt idx="104">
                  <c:v>44105</c:v>
                </c:pt>
                <c:pt idx="105">
                  <c:v>44136</c:v>
                </c:pt>
                <c:pt idx="106">
                  <c:v>44166</c:v>
                </c:pt>
                <c:pt idx="107">
                  <c:v>44197</c:v>
                </c:pt>
                <c:pt idx="108">
                  <c:v>44228</c:v>
                </c:pt>
                <c:pt idx="109">
                  <c:v>44256</c:v>
                </c:pt>
                <c:pt idx="110">
                  <c:v>44287</c:v>
                </c:pt>
                <c:pt idx="111">
                  <c:v>44317</c:v>
                </c:pt>
                <c:pt idx="112">
                  <c:v>44348</c:v>
                </c:pt>
                <c:pt idx="113">
                  <c:v>44378</c:v>
                </c:pt>
                <c:pt idx="114">
                  <c:v>44409</c:v>
                </c:pt>
                <c:pt idx="115">
                  <c:v>44440</c:v>
                </c:pt>
                <c:pt idx="116">
                  <c:v>44470</c:v>
                </c:pt>
                <c:pt idx="117">
                  <c:v>44501</c:v>
                </c:pt>
                <c:pt idx="118">
                  <c:v>44531</c:v>
                </c:pt>
                <c:pt idx="119">
                  <c:v>44562</c:v>
                </c:pt>
                <c:pt idx="120">
                  <c:v>44593</c:v>
                </c:pt>
                <c:pt idx="121">
                  <c:v>44621</c:v>
                </c:pt>
                <c:pt idx="122">
                  <c:v>44652</c:v>
                </c:pt>
                <c:pt idx="123">
                  <c:v>44682</c:v>
                </c:pt>
                <c:pt idx="124">
                  <c:v>44713</c:v>
                </c:pt>
                <c:pt idx="125">
                  <c:v>44743</c:v>
                </c:pt>
                <c:pt idx="126">
                  <c:v>44774</c:v>
                </c:pt>
                <c:pt idx="127">
                  <c:v>44805</c:v>
                </c:pt>
                <c:pt idx="128">
                  <c:v>44835</c:v>
                </c:pt>
                <c:pt idx="129">
                  <c:v>44866</c:v>
                </c:pt>
                <c:pt idx="130">
                  <c:v>44896</c:v>
                </c:pt>
                <c:pt idx="131">
                  <c:v>44927</c:v>
                </c:pt>
                <c:pt idx="132">
                  <c:v>44958</c:v>
                </c:pt>
                <c:pt idx="133">
                  <c:v>44986</c:v>
                </c:pt>
                <c:pt idx="134">
                  <c:v>45017</c:v>
                </c:pt>
                <c:pt idx="135">
                  <c:v>45047</c:v>
                </c:pt>
                <c:pt idx="136">
                  <c:v>45078</c:v>
                </c:pt>
                <c:pt idx="137">
                  <c:v>45108</c:v>
                </c:pt>
                <c:pt idx="138">
                  <c:v>45139</c:v>
                </c:pt>
                <c:pt idx="139">
                  <c:v>45170</c:v>
                </c:pt>
                <c:pt idx="140">
                  <c:v>45200</c:v>
                </c:pt>
                <c:pt idx="141">
                  <c:v>45231</c:v>
                </c:pt>
                <c:pt idx="142">
                  <c:v>45261</c:v>
                </c:pt>
                <c:pt idx="143">
                  <c:v>45292</c:v>
                </c:pt>
                <c:pt idx="144">
                  <c:v>45323</c:v>
                </c:pt>
                <c:pt idx="145">
                  <c:v>45352</c:v>
                </c:pt>
                <c:pt idx="146">
                  <c:v>45383</c:v>
                </c:pt>
                <c:pt idx="147">
                  <c:v>45413</c:v>
                </c:pt>
                <c:pt idx="148">
                  <c:v>45444</c:v>
                </c:pt>
                <c:pt idx="149">
                  <c:v>45474</c:v>
                </c:pt>
                <c:pt idx="150">
                  <c:v>45505</c:v>
                </c:pt>
                <c:pt idx="151">
                  <c:v>45536</c:v>
                </c:pt>
                <c:pt idx="152">
                  <c:v>45566</c:v>
                </c:pt>
                <c:pt idx="153">
                  <c:v>45597</c:v>
                </c:pt>
                <c:pt idx="154">
                  <c:v>45627</c:v>
                </c:pt>
                <c:pt idx="155">
                  <c:v>45688</c:v>
                </c:pt>
                <c:pt idx="156">
                  <c:v>45716</c:v>
                </c:pt>
                <c:pt idx="157">
                  <c:v>45747</c:v>
                </c:pt>
                <c:pt idx="158">
                  <c:v>45777</c:v>
                </c:pt>
                <c:pt idx="159">
                  <c:v>45808</c:v>
                </c:pt>
                <c:pt idx="160">
                  <c:v>45838</c:v>
                </c:pt>
                <c:pt idx="161">
                  <c:v>45869</c:v>
                </c:pt>
                <c:pt idx="162">
                  <c:v>45900</c:v>
                </c:pt>
                <c:pt idx="163">
                  <c:v>45930</c:v>
                </c:pt>
                <c:pt idx="164">
                  <c:v>45961</c:v>
                </c:pt>
                <c:pt idx="165">
                  <c:v>45991</c:v>
                </c:pt>
                <c:pt idx="166">
                  <c:v>46022</c:v>
                </c:pt>
              </c:numCache>
            </c:numRef>
          </c:cat>
          <c:val>
            <c:numRef>
              <c:f>'G19'!$G$5:$G$171</c:f>
              <c:numCache>
                <c:formatCode>"$"\ #,##0</c:formatCode>
                <c:ptCount val="167"/>
                <c:pt idx="0">
                  <c:v>180</c:v>
                </c:pt>
                <c:pt idx="1">
                  <c:v>190</c:v>
                </c:pt>
                <c:pt idx="2">
                  <c:v>190</c:v>
                </c:pt>
                <c:pt idx="3">
                  <c:v>190</c:v>
                </c:pt>
                <c:pt idx="4">
                  <c:v>190</c:v>
                </c:pt>
                <c:pt idx="5">
                  <c:v>190</c:v>
                </c:pt>
                <c:pt idx="6">
                  <c:v>190</c:v>
                </c:pt>
                <c:pt idx="7">
                  <c:v>190</c:v>
                </c:pt>
                <c:pt idx="8">
                  <c:v>190</c:v>
                </c:pt>
                <c:pt idx="9">
                  <c:v>190</c:v>
                </c:pt>
                <c:pt idx="10">
                  <c:v>190</c:v>
                </c:pt>
                <c:pt idx="11">
                  <c:v>190</c:v>
                </c:pt>
                <c:pt idx="12">
                  <c:v>190</c:v>
                </c:pt>
                <c:pt idx="13">
                  <c:v>190</c:v>
                </c:pt>
                <c:pt idx="14">
                  <c:v>190</c:v>
                </c:pt>
                <c:pt idx="15">
                  <c:v>190</c:v>
                </c:pt>
                <c:pt idx="16">
                  <c:v>190</c:v>
                </c:pt>
                <c:pt idx="17">
                  <c:v>190</c:v>
                </c:pt>
                <c:pt idx="18">
                  <c:v>190</c:v>
                </c:pt>
                <c:pt idx="19">
                  <c:v>190</c:v>
                </c:pt>
                <c:pt idx="20">
                  <c:v>190</c:v>
                </c:pt>
                <c:pt idx="21">
                  <c:v>190</c:v>
                </c:pt>
                <c:pt idx="22">
                  <c:v>190</c:v>
                </c:pt>
                <c:pt idx="23">
                  <c:v>200</c:v>
                </c:pt>
                <c:pt idx="24">
                  <c:v>200</c:v>
                </c:pt>
                <c:pt idx="25">
                  <c:v>200</c:v>
                </c:pt>
                <c:pt idx="26">
                  <c:v>200</c:v>
                </c:pt>
                <c:pt idx="27">
                  <c:v>200</c:v>
                </c:pt>
                <c:pt idx="28">
                  <c:v>200</c:v>
                </c:pt>
                <c:pt idx="29">
                  <c:v>200</c:v>
                </c:pt>
                <c:pt idx="30">
                  <c:v>200</c:v>
                </c:pt>
                <c:pt idx="31">
                  <c:v>200</c:v>
                </c:pt>
                <c:pt idx="32">
                  <c:v>200</c:v>
                </c:pt>
                <c:pt idx="33">
                  <c:v>200</c:v>
                </c:pt>
                <c:pt idx="34">
                  <c:v>200</c:v>
                </c:pt>
                <c:pt idx="35">
                  <c:v>200</c:v>
                </c:pt>
                <c:pt idx="36">
                  <c:v>210</c:v>
                </c:pt>
                <c:pt idx="37">
                  <c:v>210</c:v>
                </c:pt>
                <c:pt idx="38">
                  <c:v>210</c:v>
                </c:pt>
                <c:pt idx="39">
                  <c:v>210</c:v>
                </c:pt>
                <c:pt idx="40">
                  <c:v>210</c:v>
                </c:pt>
                <c:pt idx="41">
                  <c:v>210</c:v>
                </c:pt>
                <c:pt idx="42">
                  <c:v>210</c:v>
                </c:pt>
                <c:pt idx="43">
                  <c:v>210</c:v>
                </c:pt>
                <c:pt idx="44">
                  <c:v>210</c:v>
                </c:pt>
                <c:pt idx="45">
                  <c:v>210</c:v>
                </c:pt>
                <c:pt idx="46">
                  <c:v>210</c:v>
                </c:pt>
                <c:pt idx="47">
                  <c:v>210</c:v>
                </c:pt>
                <c:pt idx="48">
                  <c:v>210</c:v>
                </c:pt>
                <c:pt idx="49">
                  <c:v>210</c:v>
                </c:pt>
                <c:pt idx="50">
                  <c:v>210</c:v>
                </c:pt>
                <c:pt idx="51">
                  <c:v>210</c:v>
                </c:pt>
                <c:pt idx="52">
                  <c:v>210</c:v>
                </c:pt>
                <c:pt idx="53">
                  <c:v>210</c:v>
                </c:pt>
                <c:pt idx="54">
                  <c:v>210</c:v>
                </c:pt>
                <c:pt idx="55">
                  <c:v>210</c:v>
                </c:pt>
                <c:pt idx="56">
                  <c:v>210</c:v>
                </c:pt>
                <c:pt idx="57">
                  <c:v>210</c:v>
                </c:pt>
                <c:pt idx="58">
                  <c:v>210</c:v>
                </c:pt>
                <c:pt idx="59">
                  <c:v>210</c:v>
                </c:pt>
                <c:pt idx="60">
                  <c:v>210</c:v>
                </c:pt>
                <c:pt idx="61">
                  <c:v>210</c:v>
                </c:pt>
                <c:pt idx="62">
                  <c:v>210</c:v>
                </c:pt>
                <c:pt idx="63">
                  <c:v>210</c:v>
                </c:pt>
                <c:pt idx="64">
                  <c:v>210</c:v>
                </c:pt>
                <c:pt idx="65">
                  <c:v>210</c:v>
                </c:pt>
                <c:pt idx="66">
                  <c:v>210</c:v>
                </c:pt>
                <c:pt idx="67">
                  <c:v>210</c:v>
                </c:pt>
                <c:pt idx="68">
                  <c:v>210</c:v>
                </c:pt>
                <c:pt idx="69">
                  <c:v>210</c:v>
                </c:pt>
                <c:pt idx="70">
                  <c:v>210</c:v>
                </c:pt>
                <c:pt idx="71">
                  <c:v>210</c:v>
                </c:pt>
                <c:pt idx="72">
                  <c:v>210</c:v>
                </c:pt>
                <c:pt idx="73">
                  <c:v>220</c:v>
                </c:pt>
                <c:pt idx="74">
                  <c:v>220</c:v>
                </c:pt>
                <c:pt idx="75">
                  <c:v>220</c:v>
                </c:pt>
                <c:pt idx="76">
                  <c:v>220</c:v>
                </c:pt>
                <c:pt idx="77">
                  <c:v>220</c:v>
                </c:pt>
                <c:pt idx="78">
                  <c:v>220</c:v>
                </c:pt>
                <c:pt idx="79">
                  <c:v>220</c:v>
                </c:pt>
                <c:pt idx="80">
                  <c:v>220</c:v>
                </c:pt>
                <c:pt idx="81">
                  <c:v>220</c:v>
                </c:pt>
                <c:pt idx="82">
                  <c:v>220</c:v>
                </c:pt>
                <c:pt idx="83">
                  <c:v>220</c:v>
                </c:pt>
                <c:pt idx="84">
                  <c:v>230</c:v>
                </c:pt>
                <c:pt idx="85">
                  <c:v>230</c:v>
                </c:pt>
                <c:pt idx="86">
                  <c:v>230</c:v>
                </c:pt>
                <c:pt idx="87">
                  <c:v>230</c:v>
                </c:pt>
                <c:pt idx="88">
                  <c:v>230</c:v>
                </c:pt>
                <c:pt idx="89">
                  <c:v>230</c:v>
                </c:pt>
                <c:pt idx="90">
                  <c:v>230</c:v>
                </c:pt>
                <c:pt idx="91">
                  <c:v>230</c:v>
                </c:pt>
                <c:pt idx="92">
                  <c:v>230</c:v>
                </c:pt>
                <c:pt idx="93">
                  <c:v>230</c:v>
                </c:pt>
                <c:pt idx="94">
                  <c:v>230</c:v>
                </c:pt>
                <c:pt idx="95">
                  <c:v>230</c:v>
                </c:pt>
                <c:pt idx="96">
                  <c:v>230</c:v>
                </c:pt>
                <c:pt idx="97">
                  <c:v>230</c:v>
                </c:pt>
                <c:pt idx="98">
                  <c:v>230</c:v>
                </c:pt>
                <c:pt idx="99">
                  <c:v>230</c:v>
                </c:pt>
                <c:pt idx="100">
                  <c:v>230</c:v>
                </c:pt>
                <c:pt idx="101">
                  <c:v>230</c:v>
                </c:pt>
                <c:pt idx="102">
                  <c:v>230</c:v>
                </c:pt>
                <c:pt idx="103">
                  <c:v>230</c:v>
                </c:pt>
                <c:pt idx="104">
                  <c:v>230</c:v>
                </c:pt>
                <c:pt idx="105">
                  <c:v>230</c:v>
                </c:pt>
                <c:pt idx="106">
                  <c:v>230</c:v>
                </c:pt>
                <c:pt idx="107">
                  <c:v>230</c:v>
                </c:pt>
                <c:pt idx="108">
                  <c:v>230</c:v>
                </c:pt>
                <c:pt idx="109">
                  <c:v>230</c:v>
                </c:pt>
                <c:pt idx="110">
                  <c:v>230</c:v>
                </c:pt>
                <c:pt idx="111">
                  <c:v>230</c:v>
                </c:pt>
                <c:pt idx="112">
                  <c:v>230</c:v>
                </c:pt>
                <c:pt idx="113">
                  <c:v>230</c:v>
                </c:pt>
                <c:pt idx="114">
                  <c:v>230</c:v>
                </c:pt>
                <c:pt idx="115">
                  <c:v>230</c:v>
                </c:pt>
                <c:pt idx="116">
                  <c:v>230</c:v>
                </c:pt>
                <c:pt idx="117">
                  <c:v>230</c:v>
                </c:pt>
                <c:pt idx="118">
                  <c:v>230</c:v>
                </c:pt>
                <c:pt idx="119">
                  <c:v>230</c:v>
                </c:pt>
                <c:pt idx="120">
                  <c:v>230</c:v>
                </c:pt>
                <c:pt idx="121">
                  <c:v>230</c:v>
                </c:pt>
                <c:pt idx="122">
                  <c:v>230</c:v>
                </c:pt>
                <c:pt idx="123">
                  <c:v>230</c:v>
                </c:pt>
                <c:pt idx="124">
                  <c:v>230</c:v>
                </c:pt>
                <c:pt idx="125">
                  <c:v>230</c:v>
                </c:pt>
                <c:pt idx="126">
                  <c:v>230</c:v>
                </c:pt>
                <c:pt idx="127">
                  <c:v>230</c:v>
                </c:pt>
                <c:pt idx="128">
                  <c:v>230</c:v>
                </c:pt>
                <c:pt idx="129">
                  <c:v>230</c:v>
                </c:pt>
                <c:pt idx="130">
                  <c:v>230</c:v>
                </c:pt>
                <c:pt idx="131">
                  <c:v>230</c:v>
                </c:pt>
                <c:pt idx="132">
                  <c:v>230</c:v>
                </c:pt>
                <c:pt idx="133">
                  <c:v>230</c:v>
                </c:pt>
                <c:pt idx="134">
                  <c:v>230</c:v>
                </c:pt>
                <c:pt idx="135">
                  <c:v>230</c:v>
                </c:pt>
                <c:pt idx="136">
                  <c:v>230</c:v>
                </c:pt>
                <c:pt idx="137">
                  <c:v>230</c:v>
                </c:pt>
                <c:pt idx="138">
                  <c:v>230</c:v>
                </c:pt>
                <c:pt idx="139">
                  <c:v>230</c:v>
                </c:pt>
                <c:pt idx="140">
                  <c:v>230</c:v>
                </c:pt>
                <c:pt idx="141">
                  <c:v>230</c:v>
                </c:pt>
                <c:pt idx="142">
                  <c:v>230</c:v>
                </c:pt>
                <c:pt idx="143">
                  <c:v>230</c:v>
                </c:pt>
                <c:pt idx="144">
                  <c:v>240</c:v>
                </c:pt>
                <c:pt idx="145">
                  <c:v>240</c:v>
                </c:pt>
                <c:pt idx="146">
                  <c:v>240</c:v>
                </c:pt>
                <c:pt idx="147">
                  <c:v>240</c:v>
                </c:pt>
                <c:pt idx="148">
                  <c:v>240</c:v>
                </c:pt>
                <c:pt idx="149">
                  <c:v>240</c:v>
                </c:pt>
                <c:pt idx="150">
                  <c:v>240</c:v>
                </c:pt>
                <c:pt idx="151">
                  <c:v>240</c:v>
                </c:pt>
                <c:pt idx="152">
                  <c:v>240</c:v>
                </c:pt>
                <c:pt idx="153">
                  <c:v>250</c:v>
                </c:pt>
                <c:pt idx="154">
                  <c:v>250</c:v>
                </c:pt>
                <c:pt idx="155">
                  <c:v>250</c:v>
                </c:pt>
                <c:pt idx="156">
                  <c:v>250</c:v>
                </c:pt>
                <c:pt idx="157">
                  <c:v>250</c:v>
                </c:pt>
                <c:pt idx="158">
                  <c:v>250</c:v>
                </c:pt>
                <c:pt idx="159">
                  <c:v>250</c:v>
                </c:pt>
                <c:pt idx="160">
                  <c:v>250</c:v>
                </c:pt>
                <c:pt idx="161">
                  <c:v>250</c:v>
                </c:pt>
                <c:pt idx="162">
                  <c:v>250</c:v>
                </c:pt>
                <c:pt idx="163">
                  <c:v>250</c:v>
                </c:pt>
                <c:pt idx="164">
                  <c:v>250</c:v>
                </c:pt>
                <c:pt idx="165">
                  <c:v>250</c:v>
                </c:pt>
                <c:pt idx="166">
                  <c:v>250</c:v>
                </c:pt>
              </c:numCache>
            </c:numRef>
          </c:val>
          <c:smooth val="0"/>
          <c:extLst>
            <c:ext xmlns:c16="http://schemas.microsoft.com/office/drawing/2014/chart" uri="{C3380CC4-5D6E-409C-BE32-E72D297353CC}">
              <c16:uniqueId val="{00000004-4DC7-4694-B173-804E8D2B9CDA}"/>
            </c:ext>
          </c:extLst>
        </c:ser>
        <c:ser>
          <c:idx val="5"/>
          <c:order val="5"/>
          <c:tx>
            <c:strRef>
              <c:f>'G19'!$I$4</c:f>
              <c:strCache>
                <c:ptCount val="1"/>
                <c:pt idx="0">
                  <c:v>Adulto Mayor Intermodal</c:v>
                </c:pt>
              </c:strCache>
            </c:strRef>
          </c:tx>
          <c:marker>
            <c:symbol val="none"/>
          </c:marker>
          <c:cat>
            <c:numRef>
              <c:f>'G19'!$B$5:$B$171</c:f>
              <c:numCache>
                <c:formatCode>mmm\-yy</c:formatCode>
                <c:ptCount val="167"/>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pt idx="32">
                  <c:v>41883</c:v>
                </c:pt>
                <c:pt idx="33">
                  <c:v>41913</c:v>
                </c:pt>
                <c:pt idx="34">
                  <c:v>41944</c:v>
                </c:pt>
                <c:pt idx="35">
                  <c:v>41974</c:v>
                </c:pt>
                <c:pt idx="36">
                  <c:v>42005</c:v>
                </c:pt>
                <c:pt idx="37">
                  <c:v>42036</c:v>
                </c:pt>
                <c:pt idx="38">
                  <c:v>42064</c:v>
                </c:pt>
                <c:pt idx="39">
                  <c:v>42095</c:v>
                </c:pt>
                <c:pt idx="40">
                  <c:v>42125</c:v>
                </c:pt>
                <c:pt idx="41">
                  <c:v>42156</c:v>
                </c:pt>
                <c:pt idx="42">
                  <c:v>42186</c:v>
                </c:pt>
                <c:pt idx="43">
                  <c:v>42217</c:v>
                </c:pt>
                <c:pt idx="44">
                  <c:v>42248</c:v>
                </c:pt>
                <c:pt idx="45">
                  <c:v>42278</c:v>
                </c:pt>
                <c:pt idx="46">
                  <c:v>42309</c:v>
                </c:pt>
                <c:pt idx="47">
                  <c:v>42339</c:v>
                </c:pt>
                <c:pt idx="48">
                  <c:v>42370</c:v>
                </c:pt>
                <c:pt idx="49">
                  <c:v>42401</c:v>
                </c:pt>
                <c:pt idx="50">
                  <c:v>42430</c:v>
                </c:pt>
                <c:pt idx="51">
                  <c:v>42461</c:v>
                </c:pt>
                <c:pt idx="52">
                  <c:v>42491</c:v>
                </c:pt>
                <c:pt idx="53">
                  <c:v>42522</c:v>
                </c:pt>
                <c:pt idx="54">
                  <c:v>42552</c:v>
                </c:pt>
                <c:pt idx="55">
                  <c:v>42583</c:v>
                </c:pt>
                <c:pt idx="56">
                  <c:v>42614</c:v>
                </c:pt>
                <c:pt idx="57">
                  <c:v>42644</c:v>
                </c:pt>
                <c:pt idx="58">
                  <c:v>42675</c:v>
                </c:pt>
                <c:pt idx="59">
                  <c:v>42705</c:v>
                </c:pt>
                <c:pt idx="60">
                  <c:v>42736</c:v>
                </c:pt>
                <c:pt idx="61">
                  <c:v>42767</c:v>
                </c:pt>
                <c:pt idx="62">
                  <c:v>42795</c:v>
                </c:pt>
                <c:pt idx="63">
                  <c:v>42826</c:v>
                </c:pt>
                <c:pt idx="64">
                  <c:v>42856</c:v>
                </c:pt>
                <c:pt idx="65">
                  <c:v>42887</c:v>
                </c:pt>
                <c:pt idx="66">
                  <c:v>42917</c:v>
                </c:pt>
                <c:pt idx="67">
                  <c:v>42948</c:v>
                </c:pt>
                <c:pt idx="68">
                  <c:v>42979</c:v>
                </c:pt>
                <c:pt idx="69">
                  <c:v>43009</c:v>
                </c:pt>
                <c:pt idx="70">
                  <c:v>43040</c:v>
                </c:pt>
                <c:pt idx="71">
                  <c:v>43070</c:v>
                </c:pt>
                <c:pt idx="72">
                  <c:v>43101</c:v>
                </c:pt>
                <c:pt idx="73">
                  <c:v>43132</c:v>
                </c:pt>
                <c:pt idx="74">
                  <c:v>43160</c:v>
                </c:pt>
                <c:pt idx="75">
                  <c:v>43191</c:v>
                </c:pt>
                <c:pt idx="76">
                  <c:v>43221</c:v>
                </c:pt>
                <c:pt idx="77">
                  <c:v>43252</c:v>
                </c:pt>
                <c:pt idx="78">
                  <c:v>43282</c:v>
                </c:pt>
                <c:pt idx="79">
                  <c:v>43313</c:v>
                </c:pt>
                <c:pt idx="80">
                  <c:v>43344</c:v>
                </c:pt>
                <c:pt idx="81">
                  <c:v>43374</c:v>
                </c:pt>
                <c:pt idx="82">
                  <c:v>43405</c:v>
                </c:pt>
                <c:pt idx="83">
                  <c:v>43435</c:v>
                </c:pt>
                <c:pt idx="84">
                  <c:v>43466</c:v>
                </c:pt>
                <c:pt idx="85">
                  <c:v>43497</c:v>
                </c:pt>
                <c:pt idx="86">
                  <c:v>43525</c:v>
                </c:pt>
                <c:pt idx="87">
                  <c:v>43556</c:v>
                </c:pt>
                <c:pt idx="88">
                  <c:v>43586</c:v>
                </c:pt>
                <c:pt idx="89">
                  <c:v>43617</c:v>
                </c:pt>
                <c:pt idx="90">
                  <c:v>43678</c:v>
                </c:pt>
                <c:pt idx="91">
                  <c:v>43709</c:v>
                </c:pt>
                <c:pt idx="92">
                  <c:v>43739</c:v>
                </c:pt>
                <c:pt idx="93">
                  <c:v>43770</c:v>
                </c:pt>
                <c:pt idx="94">
                  <c:v>43800</c:v>
                </c:pt>
                <c:pt idx="95">
                  <c:v>43831</c:v>
                </c:pt>
                <c:pt idx="96">
                  <c:v>43862</c:v>
                </c:pt>
                <c:pt idx="97">
                  <c:v>43891</c:v>
                </c:pt>
                <c:pt idx="98">
                  <c:v>43922</c:v>
                </c:pt>
                <c:pt idx="99">
                  <c:v>43952</c:v>
                </c:pt>
                <c:pt idx="100">
                  <c:v>43983</c:v>
                </c:pt>
                <c:pt idx="101">
                  <c:v>44013</c:v>
                </c:pt>
                <c:pt idx="102">
                  <c:v>44044</c:v>
                </c:pt>
                <c:pt idx="103">
                  <c:v>44075</c:v>
                </c:pt>
                <c:pt idx="104">
                  <c:v>44105</c:v>
                </c:pt>
                <c:pt idx="105">
                  <c:v>44136</c:v>
                </c:pt>
                <c:pt idx="106">
                  <c:v>44166</c:v>
                </c:pt>
                <c:pt idx="107">
                  <c:v>44197</c:v>
                </c:pt>
                <c:pt idx="108">
                  <c:v>44228</c:v>
                </c:pt>
                <c:pt idx="109">
                  <c:v>44256</c:v>
                </c:pt>
                <c:pt idx="110">
                  <c:v>44287</c:v>
                </c:pt>
                <c:pt idx="111">
                  <c:v>44317</c:v>
                </c:pt>
                <c:pt idx="112">
                  <c:v>44348</c:v>
                </c:pt>
                <c:pt idx="113">
                  <c:v>44378</c:v>
                </c:pt>
                <c:pt idx="114">
                  <c:v>44409</c:v>
                </c:pt>
                <c:pt idx="115">
                  <c:v>44440</c:v>
                </c:pt>
                <c:pt idx="116">
                  <c:v>44470</c:v>
                </c:pt>
                <c:pt idx="117">
                  <c:v>44501</c:v>
                </c:pt>
                <c:pt idx="118">
                  <c:v>44531</c:v>
                </c:pt>
                <c:pt idx="119">
                  <c:v>44562</c:v>
                </c:pt>
                <c:pt idx="120">
                  <c:v>44593</c:v>
                </c:pt>
                <c:pt idx="121">
                  <c:v>44621</c:v>
                </c:pt>
                <c:pt idx="122">
                  <c:v>44652</c:v>
                </c:pt>
                <c:pt idx="123">
                  <c:v>44682</c:v>
                </c:pt>
                <c:pt idx="124">
                  <c:v>44713</c:v>
                </c:pt>
                <c:pt idx="125">
                  <c:v>44743</c:v>
                </c:pt>
                <c:pt idx="126">
                  <c:v>44774</c:v>
                </c:pt>
                <c:pt idx="127">
                  <c:v>44805</c:v>
                </c:pt>
                <c:pt idx="128">
                  <c:v>44835</c:v>
                </c:pt>
                <c:pt idx="129">
                  <c:v>44866</c:v>
                </c:pt>
                <c:pt idx="130">
                  <c:v>44896</c:v>
                </c:pt>
                <c:pt idx="131">
                  <c:v>44927</c:v>
                </c:pt>
                <c:pt idx="132">
                  <c:v>44958</c:v>
                </c:pt>
                <c:pt idx="133">
                  <c:v>44986</c:v>
                </c:pt>
                <c:pt idx="134">
                  <c:v>45017</c:v>
                </c:pt>
                <c:pt idx="135">
                  <c:v>45047</c:v>
                </c:pt>
                <c:pt idx="136">
                  <c:v>45078</c:v>
                </c:pt>
                <c:pt idx="137">
                  <c:v>45108</c:v>
                </c:pt>
                <c:pt idx="138">
                  <c:v>45139</c:v>
                </c:pt>
                <c:pt idx="139">
                  <c:v>45170</c:v>
                </c:pt>
                <c:pt idx="140">
                  <c:v>45200</c:v>
                </c:pt>
                <c:pt idx="141">
                  <c:v>45231</c:v>
                </c:pt>
                <c:pt idx="142">
                  <c:v>45261</c:v>
                </c:pt>
                <c:pt idx="143">
                  <c:v>45292</c:v>
                </c:pt>
                <c:pt idx="144">
                  <c:v>45323</c:v>
                </c:pt>
                <c:pt idx="145">
                  <c:v>45352</c:v>
                </c:pt>
                <c:pt idx="146">
                  <c:v>45383</c:v>
                </c:pt>
                <c:pt idx="147">
                  <c:v>45413</c:v>
                </c:pt>
                <c:pt idx="148">
                  <c:v>45444</c:v>
                </c:pt>
                <c:pt idx="149">
                  <c:v>45474</c:v>
                </c:pt>
                <c:pt idx="150">
                  <c:v>45505</c:v>
                </c:pt>
                <c:pt idx="151">
                  <c:v>45536</c:v>
                </c:pt>
                <c:pt idx="152">
                  <c:v>45566</c:v>
                </c:pt>
                <c:pt idx="153">
                  <c:v>45597</c:v>
                </c:pt>
                <c:pt idx="154">
                  <c:v>45627</c:v>
                </c:pt>
                <c:pt idx="155">
                  <c:v>45688</c:v>
                </c:pt>
                <c:pt idx="156">
                  <c:v>45716</c:v>
                </c:pt>
                <c:pt idx="157">
                  <c:v>45747</c:v>
                </c:pt>
                <c:pt idx="158">
                  <c:v>45777</c:v>
                </c:pt>
                <c:pt idx="159">
                  <c:v>45808</c:v>
                </c:pt>
                <c:pt idx="160">
                  <c:v>45838</c:v>
                </c:pt>
                <c:pt idx="161">
                  <c:v>45869</c:v>
                </c:pt>
                <c:pt idx="162">
                  <c:v>45900</c:v>
                </c:pt>
                <c:pt idx="163">
                  <c:v>45930</c:v>
                </c:pt>
                <c:pt idx="164">
                  <c:v>45961</c:v>
                </c:pt>
                <c:pt idx="165">
                  <c:v>45991</c:v>
                </c:pt>
                <c:pt idx="166">
                  <c:v>46022</c:v>
                </c:pt>
              </c:numCache>
            </c:numRef>
          </c:cat>
          <c:val>
            <c:numRef>
              <c:f>'G19'!$I$5:$I$171</c:f>
              <c:numCache>
                <c:formatCode>"$"\ #,##0</c:formatCode>
                <c:ptCount val="167"/>
                <c:pt idx="101">
                  <c:v>350</c:v>
                </c:pt>
                <c:pt idx="102">
                  <c:v>350</c:v>
                </c:pt>
                <c:pt idx="103">
                  <c:v>350</c:v>
                </c:pt>
                <c:pt idx="104">
                  <c:v>350</c:v>
                </c:pt>
                <c:pt idx="105">
                  <c:v>350</c:v>
                </c:pt>
                <c:pt idx="106">
                  <c:v>350</c:v>
                </c:pt>
                <c:pt idx="107">
                  <c:v>350</c:v>
                </c:pt>
                <c:pt idx="108">
                  <c:v>350</c:v>
                </c:pt>
                <c:pt idx="109">
                  <c:v>350</c:v>
                </c:pt>
                <c:pt idx="110">
                  <c:v>350</c:v>
                </c:pt>
                <c:pt idx="111">
                  <c:v>350</c:v>
                </c:pt>
                <c:pt idx="112">
                  <c:v>350</c:v>
                </c:pt>
                <c:pt idx="113">
                  <c:v>350</c:v>
                </c:pt>
                <c:pt idx="114">
                  <c:v>350</c:v>
                </c:pt>
                <c:pt idx="115">
                  <c:v>350</c:v>
                </c:pt>
                <c:pt idx="116">
                  <c:v>350</c:v>
                </c:pt>
                <c:pt idx="117">
                  <c:v>350</c:v>
                </c:pt>
                <c:pt idx="118">
                  <c:v>350</c:v>
                </c:pt>
                <c:pt idx="119">
                  <c:v>350</c:v>
                </c:pt>
                <c:pt idx="120">
                  <c:v>350</c:v>
                </c:pt>
                <c:pt idx="121">
                  <c:v>350</c:v>
                </c:pt>
                <c:pt idx="122">
                  <c:v>350</c:v>
                </c:pt>
                <c:pt idx="123">
                  <c:v>350</c:v>
                </c:pt>
                <c:pt idx="124">
                  <c:v>350</c:v>
                </c:pt>
                <c:pt idx="125">
                  <c:v>350</c:v>
                </c:pt>
                <c:pt idx="126">
                  <c:v>350</c:v>
                </c:pt>
                <c:pt idx="127">
                  <c:v>350</c:v>
                </c:pt>
                <c:pt idx="128">
                  <c:v>350</c:v>
                </c:pt>
                <c:pt idx="129">
                  <c:v>350</c:v>
                </c:pt>
                <c:pt idx="130">
                  <c:v>350</c:v>
                </c:pt>
                <c:pt idx="131">
                  <c:v>350</c:v>
                </c:pt>
                <c:pt idx="132">
                  <c:v>350</c:v>
                </c:pt>
                <c:pt idx="133">
                  <c:v>350</c:v>
                </c:pt>
                <c:pt idx="134">
                  <c:v>350</c:v>
                </c:pt>
                <c:pt idx="135">
                  <c:v>350</c:v>
                </c:pt>
                <c:pt idx="136">
                  <c:v>350</c:v>
                </c:pt>
                <c:pt idx="137">
                  <c:v>350</c:v>
                </c:pt>
                <c:pt idx="138">
                  <c:v>350</c:v>
                </c:pt>
                <c:pt idx="139">
                  <c:v>350</c:v>
                </c:pt>
                <c:pt idx="140">
                  <c:v>350</c:v>
                </c:pt>
                <c:pt idx="141">
                  <c:v>350</c:v>
                </c:pt>
                <c:pt idx="142">
                  <c:v>350</c:v>
                </c:pt>
                <c:pt idx="143">
                  <c:v>350</c:v>
                </c:pt>
                <c:pt idx="144">
                  <c:v>360</c:v>
                </c:pt>
                <c:pt idx="145">
                  <c:v>360</c:v>
                </c:pt>
                <c:pt idx="146">
                  <c:v>360</c:v>
                </c:pt>
                <c:pt idx="147">
                  <c:v>360</c:v>
                </c:pt>
                <c:pt idx="148">
                  <c:v>360</c:v>
                </c:pt>
                <c:pt idx="149">
                  <c:v>360</c:v>
                </c:pt>
                <c:pt idx="150">
                  <c:v>360</c:v>
                </c:pt>
                <c:pt idx="151">
                  <c:v>360</c:v>
                </c:pt>
                <c:pt idx="152">
                  <c:v>360</c:v>
                </c:pt>
                <c:pt idx="153">
                  <c:v>360</c:v>
                </c:pt>
                <c:pt idx="154">
                  <c:v>360</c:v>
                </c:pt>
                <c:pt idx="155">
                  <c:v>360</c:v>
                </c:pt>
                <c:pt idx="156">
                  <c:v>370</c:v>
                </c:pt>
                <c:pt idx="157">
                  <c:v>370</c:v>
                </c:pt>
                <c:pt idx="158">
                  <c:v>370</c:v>
                </c:pt>
                <c:pt idx="159">
                  <c:v>370</c:v>
                </c:pt>
                <c:pt idx="160">
                  <c:v>370</c:v>
                </c:pt>
                <c:pt idx="161">
                  <c:v>370</c:v>
                </c:pt>
                <c:pt idx="162">
                  <c:v>370</c:v>
                </c:pt>
                <c:pt idx="163">
                  <c:v>370</c:v>
                </c:pt>
                <c:pt idx="164">
                  <c:v>370</c:v>
                </c:pt>
                <c:pt idx="165">
                  <c:v>370</c:v>
                </c:pt>
                <c:pt idx="166">
                  <c:v>370</c:v>
                </c:pt>
              </c:numCache>
            </c:numRef>
          </c:val>
          <c:smooth val="0"/>
          <c:extLst>
            <c:ext xmlns:c16="http://schemas.microsoft.com/office/drawing/2014/chart" uri="{C3380CC4-5D6E-409C-BE32-E72D297353CC}">
              <c16:uniqueId val="{00000005-4DC7-4694-B173-804E8D2B9CDA}"/>
            </c:ext>
          </c:extLst>
        </c:ser>
        <c:dLbls>
          <c:showLegendKey val="0"/>
          <c:showVal val="0"/>
          <c:showCatName val="0"/>
          <c:showSerName val="0"/>
          <c:showPercent val="0"/>
          <c:showBubbleSize val="0"/>
        </c:dLbls>
        <c:smooth val="0"/>
        <c:axId val="189503744"/>
        <c:axId val="189612032"/>
      </c:lineChart>
      <c:dateAx>
        <c:axId val="189503744"/>
        <c:scaling>
          <c:orientation val="minMax"/>
          <c:max val="45992"/>
        </c:scaling>
        <c:delete val="0"/>
        <c:axPos val="b"/>
        <c:majorGridlines>
          <c:spPr>
            <a:ln>
              <a:solidFill>
                <a:sysClr val="window" lastClr="FFFFFF">
                  <a:lumMod val="85000"/>
                </a:sysClr>
              </a:solidFill>
            </a:ln>
          </c:spPr>
        </c:majorGridlines>
        <c:numFmt formatCode="mmm\-yy" sourceLinked="1"/>
        <c:majorTickMark val="out"/>
        <c:minorTickMark val="none"/>
        <c:tickLblPos val="nextTo"/>
        <c:txPr>
          <a:bodyPr rot="-5400000" vert="horz"/>
          <a:lstStyle/>
          <a:p>
            <a:pPr>
              <a:defRPr sz="800"/>
            </a:pPr>
            <a:endParaRPr lang="es-419"/>
          </a:p>
        </c:txPr>
        <c:crossAx val="189612032"/>
        <c:crosses val="autoZero"/>
        <c:auto val="1"/>
        <c:lblOffset val="100"/>
        <c:baseTimeUnit val="months"/>
        <c:majorUnit val="4"/>
        <c:majorTimeUnit val="months"/>
      </c:dateAx>
      <c:valAx>
        <c:axId val="189612032"/>
        <c:scaling>
          <c:orientation val="minMax"/>
        </c:scaling>
        <c:delete val="0"/>
        <c:axPos val="l"/>
        <c:majorGridlines>
          <c:spPr>
            <a:ln>
              <a:solidFill>
                <a:schemeClr val="bg1">
                  <a:lumMod val="85000"/>
                </a:schemeClr>
              </a:solidFill>
            </a:ln>
          </c:spPr>
        </c:majorGridlines>
        <c:numFmt formatCode="&quot;$&quot;\ #,##0" sourceLinked="1"/>
        <c:majorTickMark val="out"/>
        <c:minorTickMark val="none"/>
        <c:tickLblPos val="nextTo"/>
        <c:crossAx val="189503744"/>
        <c:crosses val="autoZero"/>
        <c:crossBetween val="between"/>
      </c:valAx>
    </c:plotArea>
    <c:legend>
      <c:legendPos val="b"/>
      <c:layout>
        <c:manualLayout>
          <c:xMode val="edge"/>
          <c:yMode val="edge"/>
          <c:x val="8.0629592662419518E-3"/>
          <c:y val="0.87135542543581812"/>
          <c:w val="0.99193704073375799"/>
          <c:h val="0.11015617360948178"/>
        </c:manualLayout>
      </c:layout>
      <c:overlay val="0"/>
    </c:legend>
    <c:plotVisOnly val="1"/>
    <c:dispBlanksAs val="gap"/>
    <c:showDLblsOverMax val="0"/>
  </c:chart>
  <c:printSettings>
    <c:headerFooter/>
    <c:pageMargins b="0.75000000000000178" l="0.70000000000000162" r="0.70000000000000162" t="0.75000000000000178"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'G20'!$C$4</c:f>
              <c:strCache>
                <c:ptCount val="1"/>
                <c:pt idx="0">
                  <c:v>Transacciones</c:v>
                </c:pt>
              </c:strCache>
            </c:strRef>
          </c:tx>
          <c:invertIfNegative val="0"/>
          <c:cat>
            <c:numRef>
              <c:f>'G20'!$B$5:$B$20</c:f>
              <c:numCache>
                <c:formatCode>General</c:formatCode>
                <c:ptCount val="16"/>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numCache>
            </c:numRef>
          </c:cat>
          <c:val>
            <c:numRef>
              <c:f>'G20'!$C$5:$C$20</c:f>
              <c:numCache>
                <c:formatCode>#,##0</c:formatCode>
                <c:ptCount val="16"/>
                <c:pt idx="0">
                  <c:v>1803731809</c:v>
                </c:pt>
                <c:pt idx="1">
                  <c:v>1727214624</c:v>
                </c:pt>
                <c:pt idx="2">
                  <c:v>1684332592</c:v>
                </c:pt>
                <c:pt idx="3">
                  <c:v>1677962652</c:v>
                </c:pt>
                <c:pt idx="4">
                  <c:v>1641491528</c:v>
                </c:pt>
                <c:pt idx="5">
                  <c:v>1583333024</c:v>
                </c:pt>
                <c:pt idx="6">
                  <c:v>1552931816</c:v>
                </c:pt>
                <c:pt idx="7">
                  <c:v>1562380912</c:v>
                </c:pt>
                <c:pt idx="8">
                  <c:v>1631072488</c:v>
                </c:pt>
                <c:pt idx="9">
                  <c:v>1515008063</c:v>
                </c:pt>
                <c:pt idx="10">
                  <c:v>570339763</c:v>
                </c:pt>
                <c:pt idx="11">
                  <c:v>753621091</c:v>
                </c:pt>
                <c:pt idx="12">
                  <c:v>1061848463</c:v>
                </c:pt>
                <c:pt idx="13">
                  <c:v>1210471953</c:v>
                </c:pt>
                <c:pt idx="14">
                  <c:v>1324229105</c:v>
                </c:pt>
                <c:pt idx="15">
                  <c:v>1368121347</c:v>
                </c:pt>
              </c:numCache>
            </c:numRef>
          </c:val>
          <c:extLst>
            <c:ext xmlns:c16="http://schemas.microsoft.com/office/drawing/2014/chart" uri="{C3380CC4-5D6E-409C-BE32-E72D297353CC}">
              <c16:uniqueId val="{00000000-701B-4502-877C-460741980F32}"/>
            </c:ext>
          </c:extLst>
        </c:ser>
        <c:ser>
          <c:idx val="1"/>
          <c:order val="1"/>
          <c:tx>
            <c:strRef>
              <c:f>'G20'!$D$4</c:f>
              <c:strCache>
                <c:ptCount val="1"/>
                <c:pt idx="0">
                  <c:v>Viajes</c:v>
                </c:pt>
              </c:strCache>
            </c:strRef>
          </c:tx>
          <c:invertIfNegative val="0"/>
          <c:cat>
            <c:numRef>
              <c:f>'G20'!$B$5:$B$20</c:f>
              <c:numCache>
                <c:formatCode>General</c:formatCode>
                <c:ptCount val="16"/>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numCache>
            </c:numRef>
          </c:cat>
          <c:val>
            <c:numRef>
              <c:f>'G20'!$D$5:$D$20</c:f>
              <c:numCache>
                <c:formatCode>#,##0</c:formatCode>
                <c:ptCount val="16"/>
                <c:pt idx="0">
                  <c:v>1114539475.415</c:v>
                </c:pt>
                <c:pt idx="1">
                  <c:v>1098261356</c:v>
                </c:pt>
                <c:pt idx="2">
                  <c:v>1087890186</c:v>
                </c:pt>
                <c:pt idx="3">
                  <c:v>1094480546</c:v>
                </c:pt>
                <c:pt idx="4">
                  <c:v>1076853446</c:v>
                </c:pt>
                <c:pt idx="5">
                  <c:v>1047401002</c:v>
                </c:pt>
                <c:pt idx="6">
                  <c:v>1037142476</c:v>
                </c:pt>
                <c:pt idx="7">
                  <c:v>1051822202</c:v>
                </c:pt>
                <c:pt idx="8">
                  <c:v>1100076535</c:v>
                </c:pt>
                <c:pt idx="9">
                  <c:v>1037492512</c:v>
                </c:pt>
                <c:pt idx="10">
                  <c:v>396560651</c:v>
                </c:pt>
                <c:pt idx="11">
                  <c:v>526948938</c:v>
                </c:pt>
                <c:pt idx="12">
                  <c:v>756963631</c:v>
                </c:pt>
                <c:pt idx="13">
                  <c:v>851821573</c:v>
                </c:pt>
                <c:pt idx="14">
                  <c:v>926020248</c:v>
                </c:pt>
                <c:pt idx="15">
                  <c:v>958204267</c:v>
                </c:pt>
              </c:numCache>
            </c:numRef>
          </c:val>
          <c:extLst>
            <c:ext xmlns:c16="http://schemas.microsoft.com/office/drawing/2014/chart" uri="{C3380CC4-5D6E-409C-BE32-E72D297353CC}">
              <c16:uniqueId val="{00000001-701B-4502-877C-460741980F32}"/>
            </c:ext>
          </c:extLst>
        </c:ser>
        <c:dLbls>
          <c:showLegendKey val="0"/>
          <c:showVal val="0"/>
          <c:showCatName val="0"/>
          <c:showSerName val="0"/>
          <c:showPercent val="0"/>
          <c:showBubbleSize val="0"/>
        </c:dLbls>
        <c:gapWidth val="150"/>
        <c:axId val="164463360"/>
        <c:axId val="173232512"/>
      </c:barChart>
      <c:catAx>
        <c:axId val="164463360"/>
        <c:scaling>
          <c:orientation val="minMax"/>
        </c:scaling>
        <c:delete val="0"/>
        <c:axPos val="b"/>
        <c:numFmt formatCode="General" sourceLinked="1"/>
        <c:majorTickMark val="out"/>
        <c:minorTickMark val="none"/>
        <c:tickLblPos val="nextTo"/>
        <c:crossAx val="173232512"/>
        <c:crosses val="autoZero"/>
        <c:auto val="1"/>
        <c:lblAlgn val="ctr"/>
        <c:lblOffset val="100"/>
        <c:noMultiLvlLbl val="0"/>
      </c:catAx>
      <c:valAx>
        <c:axId val="173232512"/>
        <c:scaling>
          <c:orientation val="minMax"/>
        </c:scaling>
        <c:delete val="0"/>
        <c:axPos val="l"/>
        <c:majorGridlines>
          <c:spPr>
            <a:ln>
              <a:solidFill>
                <a:sysClr val="window" lastClr="FFFFFF">
                  <a:lumMod val="85000"/>
                </a:sysClr>
              </a:solidFill>
            </a:ln>
          </c:spPr>
        </c:majorGridlines>
        <c:numFmt formatCode="#,##0" sourceLinked="1"/>
        <c:majorTickMark val="out"/>
        <c:minorTickMark val="none"/>
        <c:tickLblPos val="nextTo"/>
        <c:crossAx val="164463360"/>
        <c:crosses val="autoZero"/>
        <c:crossBetween val="between"/>
        <c:dispUnits>
          <c:builtInUnit val="millions"/>
          <c:dispUnitsLbl>
            <c:layout>
              <c:manualLayout>
                <c:xMode val="edge"/>
                <c:yMode val="edge"/>
                <c:x val="3.3333333333333305E-2"/>
                <c:y val="0.41251166520851645"/>
              </c:manualLayout>
            </c:layout>
            <c:txPr>
              <a:bodyPr/>
              <a:lstStyle/>
              <a:p>
                <a:pPr>
                  <a:defRPr b="0"/>
                </a:pPr>
                <a:endParaRPr lang="es-419"/>
              </a:p>
            </c:txPr>
          </c:dispUnitsLbl>
        </c:dispUnits>
      </c:valAx>
    </c:plotArea>
    <c:legend>
      <c:legendPos val="b"/>
      <c:overlay val="0"/>
    </c:legend>
    <c:plotVisOnly val="1"/>
    <c:dispBlanksAs val="gap"/>
    <c:showDLblsOverMax val="0"/>
  </c:chart>
  <c:printSettings>
    <c:headerFooter/>
    <c:pageMargins b="0.75000000000000178" l="0.70000000000000162" r="0.70000000000000162" t="0.75000000000000178" header="0.30000000000000032" footer="0.3000000000000003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'G21'!$C$4</c:f>
              <c:strCache>
                <c:ptCount val="1"/>
                <c:pt idx="0">
                  <c:v>Viajes</c:v>
                </c:pt>
              </c:strCache>
            </c:strRef>
          </c:tx>
          <c:marker>
            <c:symbol val="none"/>
          </c:marker>
          <c:cat>
            <c:numRef>
              <c:f>'G21'!$B$5:$B$196</c:f>
              <c:numCache>
                <c:formatCode>mmm\-yy</c:formatCode>
                <c:ptCount val="192"/>
                <c:pt idx="0">
                  <c:v>40179</c:v>
                </c:pt>
                <c:pt idx="1">
                  <c:v>40210</c:v>
                </c:pt>
                <c:pt idx="2">
                  <c:v>40238</c:v>
                </c:pt>
                <c:pt idx="3">
                  <c:v>40269</c:v>
                </c:pt>
                <c:pt idx="4">
                  <c:v>40299</c:v>
                </c:pt>
                <c:pt idx="5">
                  <c:v>40330</c:v>
                </c:pt>
                <c:pt idx="6">
                  <c:v>40360</c:v>
                </c:pt>
                <c:pt idx="7">
                  <c:v>40391</c:v>
                </c:pt>
                <c:pt idx="8">
                  <c:v>40422</c:v>
                </c:pt>
                <c:pt idx="9">
                  <c:v>40452</c:v>
                </c:pt>
                <c:pt idx="10">
                  <c:v>40483</c:v>
                </c:pt>
                <c:pt idx="11">
                  <c:v>40513</c:v>
                </c:pt>
                <c:pt idx="12">
                  <c:v>40544</c:v>
                </c:pt>
                <c:pt idx="13">
                  <c:v>40575</c:v>
                </c:pt>
                <c:pt idx="14">
                  <c:v>40603</c:v>
                </c:pt>
                <c:pt idx="15">
                  <c:v>40634</c:v>
                </c:pt>
                <c:pt idx="16">
                  <c:v>40664</c:v>
                </c:pt>
                <c:pt idx="17">
                  <c:v>40695</c:v>
                </c:pt>
                <c:pt idx="18">
                  <c:v>40725</c:v>
                </c:pt>
                <c:pt idx="19">
                  <c:v>40756</c:v>
                </c:pt>
                <c:pt idx="20">
                  <c:v>40787</c:v>
                </c:pt>
                <c:pt idx="21">
                  <c:v>40817</c:v>
                </c:pt>
                <c:pt idx="22">
                  <c:v>40848</c:v>
                </c:pt>
                <c:pt idx="23">
                  <c:v>40878</c:v>
                </c:pt>
                <c:pt idx="24">
                  <c:v>40909</c:v>
                </c:pt>
                <c:pt idx="25">
                  <c:v>40940</c:v>
                </c:pt>
                <c:pt idx="26">
                  <c:v>40969</c:v>
                </c:pt>
                <c:pt idx="27">
                  <c:v>41000</c:v>
                </c:pt>
                <c:pt idx="28">
                  <c:v>41030</c:v>
                </c:pt>
                <c:pt idx="29">
                  <c:v>41061</c:v>
                </c:pt>
                <c:pt idx="30">
                  <c:v>41091</c:v>
                </c:pt>
                <c:pt idx="31">
                  <c:v>41122</c:v>
                </c:pt>
                <c:pt idx="32">
                  <c:v>41153</c:v>
                </c:pt>
                <c:pt idx="33">
                  <c:v>41183</c:v>
                </c:pt>
                <c:pt idx="34">
                  <c:v>41214</c:v>
                </c:pt>
                <c:pt idx="35">
                  <c:v>41244</c:v>
                </c:pt>
                <c:pt idx="36">
                  <c:v>41275</c:v>
                </c:pt>
                <c:pt idx="37">
                  <c:v>41306</c:v>
                </c:pt>
                <c:pt idx="38">
                  <c:v>41334</c:v>
                </c:pt>
                <c:pt idx="39">
                  <c:v>41365</c:v>
                </c:pt>
                <c:pt idx="40">
                  <c:v>41395</c:v>
                </c:pt>
                <c:pt idx="41">
                  <c:v>41426</c:v>
                </c:pt>
                <c:pt idx="42">
                  <c:v>41456</c:v>
                </c:pt>
                <c:pt idx="43">
                  <c:v>41487</c:v>
                </c:pt>
                <c:pt idx="44">
                  <c:v>41518</c:v>
                </c:pt>
                <c:pt idx="45">
                  <c:v>41548</c:v>
                </c:pt>
                <c:pt idx="46">
                  <c:v>41579</c:v>
                </c:pt>
                <c:pt idx="47">
                  <c:v>41609</c:v>
                </c:pt>
                <c:pt idx="48">
                  <c:v>41640</c:v>
                </c:pt>
                <c:pt idx="49">
                  <c:v>41671</c:v>
                </c:pt>
                <c:pt idx="50">
                  <c:v>41699</c:v>
                </c:pt>
                <c:pt idx="51">
                  <c:v>41730</c:v>
                </c:pt>
                <c:pt idx="52">
                  <c:v>41760</c:v>
                </c:pt>
                <c:pt idx="53">
                  <c:v>41791</c:v>
                </c:pt>
                <c:pt idx="54">
                  <c:v>41821</c:v>
                </c:pt>
                <c:pt idx="55">
                  <c:v>41852</c:v>
                </c:pt>
                <c:pt idx="56">
                  <c:v>41883</c:v>
                </c:pt>
                <c:pt idx="57">
                  <c:v>41913</c:v>
                </c:pt>
                <c:pt idx="58">
                  <c:v>41944</c:v>
                </c:pt>
                <c:pt idx="59">
                  <c:v>41974</c:v>
                </c:pt>
                <c:pt idx="60">
                  <c:v>42005</c:v>
                </c:pt>
                <c:pt idx="61">
                  <c:v>42036</c:v>
                </c:pt>
                <c:pt idx="62">
                  <c:v>42064</c:v>
                </c:pt>
                <c:pt idx="63">
                  <c:v>42095</c:v>
                </c:pt>
                <c:pt idx="64">
                  <c:v>42125</c:v>
                </c:pt>
                <c:pt idx="65">
                  <c:v>42156</c:v>
                </c:pt>
                <c:pt idx="66">
                  <c:v>42186</c:v>
                </c:pt>
                <c:pt idx="67">
                  <c:v>42217</c:v>
                </c:pt>
                <c:pt idx="68">
                  <c:v>42248</c:v>
                </c:pt>
                <c:pt idx="69">
                  <c:v>42278</c:v>
                </c:pt>
                <c:pt idx="70">
                  <c:v>42309</c:v>
                </c:pt>
                <c:pt idx="71">
                  <c:v>42339</c:v>
                </c:pt>
                <c:pt idx="72">
                  <c:v>42370</c:v>
                </c:pt>
                <c:pt idx="73">
                  <c:v>42401</c:v>
                </c:pt>
                <c:pt idx="74">
                  <c:v>42430</c:v>
                </c:pt>
                <c:pt idx="75">
                  <c:v>42461</c:v>
                </c:pt>
                <c:pt idx="76">
                  <c:v>42491</c:v>
                </c:pt>
                <c:pt idx="77">
                  <c:v>42522</c:v>
                </c:pt>
                <c:pt idx="78">
                  <c:v>42552</c:v>
                </c:pt>
                <c:pt idx="79">
                  <c:v>42583</c:v>
                </c:pt>
                <c:pt idx="80">
                  <c:v>42614</c:v>
                </c:pt>
                <c:pt idx="81">
                  <c:v>42644</c:v>
                </c:pt>
                <c:pt idx="82">
                  <c:v>42675</c:v>
                </c:pt>
                <c:pt idx="83">
                  <c:v>42705</c:v>
                </c:pt>
                <c:pt idx="84">
                  <c:v>42736</c:v>
                </c:pt>
                <c:pt idx="85">
                  <c:v>42767</c:v>
                </c:pt>
                <c:pt idx="86">
                  <c:v>42795</c:v>
                </c:pt>
                <c:pt idx="87">
                  <c:v>42826</c:v>
                </c:pt>
                <c:pt idx="88">
                  <c:v>42856</c:v>
                </c:pt>
                <c:pt idx="89">
                  <c:v>42887</c:v>
                </c:pt>
                <c:pt idx="90">
                  <c:v>42917</c:v>
                </c:pt>
                <c:pt idx="91">
                  <c:v>42948</c:v>
                </c:pt>
                <c:pt idx="92">
                  <c:v>42979</c:v>
                </c:pt>
                <c:pt idx="93">
                  <c:v>43009</c:v>
                </c:pt>
                <c:pt idx="94">
                  <c:v>43040</c:v>
                </c:pt>
                <c:pt idx="95">
                  <c:v>43070</c:v>
                </c:pt>
                <c:pt idx="96">
                  <c:v>43101</c:v>
                </c:pt>
                <c:pt idx="97">
                  <c:v>43132</c:v>
                </c:pt>
                <c:pt idx="98">
                  <c:v>43160</c:v>
                </c:pt>
                <c:pt idx="99">
                  <c:v>43191</c:v>
                </c:pt>
                <c:pt idx="100">
                  <c:v>43221</c:v>
                </c:pt>
                <c:pt idx="101">
                  <c:v>43252</c:v>
                </c:pt>
                <c:pt idx="102">
                  <c:v>43282</c:v>
                </c:pt>
                <c:pt idx="103">
                  <c:v>43313</c:v>
                </c:pt>
                <c:pt idx="104">
                  <c:v>43344</c:v>
                </c:pt>
                <c:pt idx="105">
                  <c:v>43374</c:v>
                </c:pt>
                <c:pt idx="106">
                  <c:v>43405</c:v>
                </c:pt>
                <c:pt idx="107">
                  <c:v>43435</c:v>
                </c:pt>
                <c:pt idx="108">
                  <c:v>43466</c:v>
                </c:pt>
                <c:pt idx="109">
                  <c:v>43497</c:v>
                </c:pt>
                <c:pt idx="110">
                  <c:v>43525</c:v>
                </c:pt>
                <c:pt idx="111">
                  <c:v>43556</c:v>
                </c:pt>
                <c:pt idx="112">
                  <c:v>43586</c:v>
                </c:pt>
                <c:pt idx="113">
                  <c:v>43617</c:v>
                </c:pt>
                <c:pt idx="114">
                  <c:v>43647</c:v>
                </c:pt>
                <c:pt idx="115">
                  <c:v>43678</c:v>
                </c:pt>
                <c:pt idx="116">
                  <c:v>43709</c:v>
                </c:pt>
                <c:pt idx="117">
                  <c:v>43739</c:v>
                </c:pt>
                <c:pt idx="118">
                  <c:v>43770</c:v>
                </c:pt>
                <c:pt idx="119">
                  <c:v>43800</c:v>
                </c:pt>
                <c:pt idx="120">
                  <c:v>43831</c:v>
                </c:pt>
                <c:pt idx="121">
                  <c:v>43862</c:v>
                </c:pt>
                <c:pt idx="122">
                  <c:v>43891</c:v>
                </c:pt>
                <c:pt idx="123">
                  <c:v>43922</c:v>
                </c:pt>
                <c:pt idx="124">
                  <c:v>43952</c:v>
                </c:pt>
                <c:pt idx="125">
                  <c:v>43983</c:v>
                </c:pt>
                <c:pt idx="126">
                  <c:v>44013</c:v>
                </c:pt>
                <c:pt idx="127">
                  <c:v>44044</c:v>
                </c:pt>
                <c:pt idx="128">
                  <c:v>44075</c:v>
                </c:pt>
                <c:pt idx="129">
                  <c:v>44105</c:v>
                </c:pt>
                <c:pt idx="130">
                  <c:v>44136</c:v>
                </c:pt>
                <c:pt idx="131">
                  <c:v>44166</c:v>
                </c:pt>
                <c:pt idx="132">
                  <c:v>44197</c:v>
                </c:pt>
                <c:pt idx="133">
                  <c:v>44228</c:v>
                </c:pt>
                <c:pt idx="134">
                  <c:v>44256</c:v>
                </c:pt>
                <c:pt idx="135">
                  <c:v>44287</c:v>
                </c:pt>
                <c:pt idx="136">
                  <c:v>44317</c:v>
                </c:pt>
                <c:pt idx="137">
                  <c:v>44348</c:v>
                </c:pt>
                <c:pt idx="138">
                  <c:v>44378</c:v>
                </c:pt>
                <c:pt idx="139">
                  <c:v>44409</c:v>
                </c:pt>
                <c:pt idx="140">
                  <c:v>44440</c:v>
                </c:pt>
                <c:pt idx="141">
                  <c:v>44470</c:v>
                </c:pt>
                <c:pt idx="142">
                  <c:v>44501</c:v>
                </c:pt>
                <c:pt idx="143">
                  <c:v>44531</c:v>
                </c:pt>
                <c:pt idx="144">
                  <c:v>44562</c:v>
                </c:pt>
                <c:pt idx="145">
                  <c:v>44593</c:v>
                </c:pt>
                <c:pt idx="146">
                  <c:v>44621</c:v>
                </c:pt>
                <c:pt idx="147">
                  <c:v>44652</c:v>
                </c:pt>
                <c:pt idx="148">
                  <c:v>44682</c:v>
                </c:pt>
                <c:pt idx="149">
                  <c:v>44713</c:v>
                </c:pt>
                <c:pt idx="150">
                  <c:v>44743</c:v>
                </c:pt>
                <c:pt idx="151">
                  <c:v>44774</c:v>
                </c:pt>
                <c:pt idx="152">
                  <c:v>44805</c:v>
                </c:pt>
                <c:pt idx="153">
                  <c:v>44835</c:v>
                </c:pt>
                <c:pt idx="154">
                  <c:v>44866</c:v>
                </c:pt>
                <c:pt idx="155">
                  <c:v>44896</c:v>
                </c:pt>
                <c:pt idx="156">
                  <c:v>44927</c:v>
                </c:pt>
                <c:pt idx="157">
                  <c:v>44958</c:v>
                </c:pt>
                <c:pt idx="158">
                  <c:v>44986</c:v>
                </c:pt>
                <c:pt idx="159">
                  <c:v>45017</c:v>
                </c:pt>
                <c:pt idx="160">
                  <c:v>45047</c:v>
                </c:pt>
                <c:pt idx="161">
                  <c:v>45078</c:v>
                </c:pt>
                <c:pt idx="162">
                  <c:v>45108</c:v>
                </c:pt>
                <c:pt idx="163">
                  <c:v>45139</c:v>
                </c:pt>
                <c:pt idx="164">
                  <c:v>45170</c:v>
                </c:pt>
                <c:pt idx="165">
                  <c:v>45200</c:v>
                </c:pt>
                <c:pt idx="166">
                  <c:v>45231</c:v>
                </c:pt>
                <c:pt idx="167">
                  <c:v>45261</c:v>
                </c:pt>
                <c:pt idx="168">
                  <c:v>45292</c:v>
                </c:pt>
                <c:pt idx="169">
                  <c:v>45323</c:v>
                </c:pt>
                <c:pt idx="170">
                  <c:v>45352</c:v>
                </c:pt>
                <c:pt idx="171">
                  <c:v>45383</c:v>
                </c:pt>
                <c:pt idx="172">
                  <c:v>45413</c:v>
                </c:pt>
                <c:pt idx="173">
                  <c:v>45444</c:v>
                </c:pt>
                <c:pt idx="174">
                  <c:v>45474</c:v>
                </c:pt>
                <c:pt idx="175">
                  <c:v>45505</c:v>
                </c:pt>
                <c:pt idx="176">
                  <c:v>45536</c:v>
                </c:pt>
                <c:pt idx="177">
                  <c:v>45566</c:v>
                </c:pt>
                <c:pt idx="178">
                  <c:v>45597</c:v>
                </c:pt>
                <c:pt idx="179">
                  <c:v>45627</c:v>
                </c:pt>
                <c:pt idx="180">
                  <c:v>45658</c:v>
                </c:pt>
                <c:pt idx="181">
                  <c:v>45689</c:v>
                </c:pt>
                <c:pt idx="182">
                  <c:v>45717</c:v>
                </c:pt>
                <c:pt idx="183">
                  <c:v>45748</c:v>
                </c:pt>
                <c:pt idx="184">
                  <c:v>45778</c:v>
                </c:pt>
                <c:pt idx="185">
                  <c:v>45809</c:v>
                </c:pt>
                <c:pt idx="186">
                  <c:v>45839</c:v>
                </c:pt>
                <c:pt idx="187">
                  <c:v>45870</c:v>
                </c:pt>
                <c:pt idx="188">
                  <c:v>45901</c:v>
                </c:pt>
                <c:pt idx="189">
                  <c:v>45931</c:v>
                </c:pt>
                <c:pt idx="190">
                  <c:v>45962</c:v>
                </c:pt>
                <c:pt idx="191">
                  <c:v>45992</c:v>
                </c:pt>
              </c:numCache>
            </c:numRef>
          </c:cat>
          <c:val>
            <c:numRef>
              <c:f>'G21'!$C$5:$C$196</c:f>
              <c:numCache>
                <c:formatCode>#,##0</c:formatCode>
                <c:ptCount val="192"/>
                <c:pt idx="0">
                  <c:v>81294809</c:v>
                </c:pt>
                <c:pt idx="1">
                  <c:v>64241039</c:v>
                </c:pt>
                <c:pt idx="2">
                  <c:v>91914800.460999995</c:v>
                </c:pt>
                <c:pt idx="3">
                  <c:v>98579572.752000004</c:v>
                </c:pt>
                <c:pt idx="4">
                  <c:v>100996309</c:v>
                </c:pt>
                <c:pt idx="5">
                  <c:v>96541681.791999981</c:v>
                </c:pt>
                <c:pt idx="6">
                  <c:v>94551320.170000002</c:v>
                </c:pt>
                <c:pt idx="7">
                  <c:v>99321786.879999995</c:v>
                </c:pt>
                <c:pt idx="8">
                  <c:v>93264871.730000004</c:v>
                </c:pt>
                <c:pt idx="9">
                  <c:v>98502057.5</c:v>
                </c:pt>
                <c:pt idx="10">
                  <c:v>97521277.949999988</c:v>
                </c:pt>
                <c:pt idx="11">
                  <c:v>97809949.179999992</c:v>
                </c:pt>
                <c:pt idx="12">
                  <c:v>81862930</c:v>
                </c:pt>
                <c:pt idx="13">
                  <c:v>67173642</c:v>
                </c:pt>
                <c:pt idx="14">
                  <c:v>99287774</c:v>
                </c:pt>
                <c:pt idx="15">
                  <c:v>95872449</c:v>
                </c:pt>
                <c:pt idx="16">
                  <c:v>101107501</c:v>
                </c:pt>
                <c:pt idx="17">
                  <c:v>93414270</c:v>
                </c:pt>
                <c:pt idx="18">
                  <c:v>90611677</c:v>
                </c:pt>
                <c:pt idx="19">
                  <c:v>92499938</c:v>
                </c:pt>
                <c:pt idx="20">
                  <c:v>93050291</c:v>
                </c:pt>
                <c:pt idx="21">
                  <c:v>92681684</c:v>
                </c:pt>
                <c:pt idx="22">
                  <c:v>95381407</c:v>
                </c:pt>
                <c:pt idx="23">
                  <c:v>95317793</c:v>
                </c:pt>
                <c:pt idx="24">
                  <c:v>82383326</c:v>
                </c:pt>
                <c:pt idx="25">
                  <c:v>65654985</c:v>
                </c:pt>
                <c:pt idx="26">
                  <c:v>94288042</c:v>
                </c:pt>
                <c:pt idx="27">
                  <c:v>91316563</c:v>
                </c:pt>
                <c:pt idx="28">
                  <c:v>96746668</c:v>
                </c:pt>
                <c:pt idx="29">
                  <c:v>94584908</c:v>
                </c:pt>
                <c:pt idx="30">
                  <c:v>90157871</c:v>
                </c:pt>
                <c:pt idx="31">
                  <c:v>98645306</c:v>
                </c:pt>
                <c:pt idx="32">
                  <c:v>85226727</c:v>
                </c:pt>
                <c:pt idx="33">
                  <c:v>100577178</c:v>
                </c:pt>
                <c:pt idx="34">
                  <c:v>94913039</c:v>
                </c:pt>
                <c:pt idx="35">
                  <c:v>93395573</c:v>
                </c:pt>
                <c:pt idx="36">
                  <c:v>83039519</c:v>
                </c:pt>
                <c:pt idx="37">
                  <c:v>64421762</c:v>
                </c:pt>
                <c:pt idx="38">
                  <c:v>90928356</c:v>
                </c:pt>
                <c:pt idx="39">
                  <c:v>99904140</c:v>
                </c:pt>
                <c:pt idx="40">
                  <c:v>95567584</c:v>
                </c:pt>
                <c:pt idx="41">
                  <c:v>92060536</c:v>
                </c:pt>
                <c:pt idx="42">
                  <c:v>93338289</c:v>
                </c:pt>
                <c:pt idx="43">
                  <c:v>97828940</c:v>
                </c:pt>
                <c:pt idx="44">
                  <c:v>85262221</c:v>
                </c:pt>
                <c:pt idx="45">
                  <c:v>101646123</c:v>
                </c:pt>
                <c:pt idx="46">
                  <c:v>95361407</c:v>
                </c:pt>
                <c:pt idx="47">
                  <c:v>95121669</c:v>
                </c:pt>
                <c:pt idx="48">
                  <c:v>81796218</c:v>
                </c:pt>
                <c:pt idx="49">
                  <c:v>63698782</c:v>
                </c:pt>
                <c:pt idx="50">
                  <c:v>94158183</c:v>
                </c:pt>
                <c:pt idx="51">
                  <c:v>95828508</c:v>
                </c:pt>
                <c:pt idx="52">
                  <c:v>95510916</c:v>
                </c:pt>
                <c:pt idx="53">
                  <c:v>89739503</c:v>
                </c:pt>
                <c:pt idx="54">
                  <c:v>90997460</c:v>
                </c:pt>
                <c:pt idx="55">
                  <c:v>93668508</c:v>
                </c:pt>
                <c:pt idx="56">
                  <c:v>88183310</c:v>
                </c:pt>
                <c:pt idx="57">
                  <c:v>99764936</c:v>
                </c:pt>
                <c:pt idx="58">
                  <c:v>91475960</c:v>
                </c:pt>
                <c:pt idx="59">
                  <c:v>92031162</c:v>
                </c:pt>
                <c:pt idx="60">
                  <c:v>78793458</c:v>
                </c:pt>
                <c:pt idx="61">
                  <c:v>64512008</c:v>
                </c:pt>
                <c:pt idx="62">
                  <c:v>93248362</c:v>
                </c:pt>
                <c:pt idx="63">
                  <c:v>92909518</c:v>
                </c:pt>
                <c:pt idx="64">
                  <c:v>88934747</c:v>
                </c:pt>
                <c:pt idx="65">
                  <c:v>89913551</c:v>
                </c:pt>
                <c:pt idx="66">
                  <c:v>87325582</c:v>
                </c:pt>
                <c:pt idx="67">
                  <c:v>89740318</c:v>
                </c:pt>
                <c:pt idx="68">
                  <c:v>87462661</c:v>
                </c:pt>
                <c:pt idx="69">
                  <c:v>92992749</c:v>
                </c:pt>
                <c:pt idx="70">
                  <c:v>92188661</c:v>
                </c:pt>
                <c:pt idx="71">
                  <c:v>89379387</c:v>
                </c:pt>
                <c:pt idx="72">
                  <c:v>76633029</c:v>
                </c:pt>
                <c:pt idx="73">
                  <c:v>66813015</c:v>
                </c:pt>
                <c:pt idx="74">
                  <c:v>90459821</c:v>
                </c:pt>
                <c:pt idx="75">
                  <c:v>90359138</c:v>
                </c:pt>
                <c:pt idx="76">
                  <c:v>93978784</c:v>
                </c:pt>
                <c:pt idx="77">
                  <c:v>86577958</c:v>
                </c:pt>
                <c:pt idx="78">
                  <c:v>84892381</c:v>
                </c:pt>
                <c:pt idx="79">
                  <c:v>93037967</c:v>
                </c:pt>
                <c:pt idx="80">
                  <c:v>88476482</c:v>
                </c:pt>
                <c:pt idx="81">
                  <c:v>87421152</c:v>
                </c:pt>
                <c:pt idx="82">
                  <c:v>89724745</c:v>
                </c:pt>
                <c:pt idx="83">
                  <c:v>88768004</c:v>
                </c:pt>
                <c:pt idx="84">
                  <c:v>75442044</c:v>
                </c:pt>
                <c:pt idx="85">
                  <c:v>62679794</c:v>
                </c:pt>
                <c:pt idx="86">
                  <c:v>94309073</c:v>
                </c:pt>
                <c:pt idx="87">
                  <c:v>83955678</c:v>
                </c:pt>
                <c:pt idx="88">
                  <c:v>94863191</c:v>
                </c:pt>
                <c:pt idx="89">
                  <c:v>88442974</c:v>
                </c:pt>
                <c:pt idx="90">
                  <c:v>87837535</c:v>
                </c:pt>
                <c:pt idx="91">
                  <c:v>95602277</c:v>
                </c:pt>
                <c:pt idx="92">
                  <c:v>87426409</c:v>
                </c:pt>
                <c:pt idx="93">
                  <c:v>94126515</c:v>
                </c:pt>
                <c:pt idx="94">
                  <c:v>96456830</c:v>
                </c:pt>
                <c:pt idx="95">
                  <c:v>90679882</c:v>
                </c:pt>
                <c:pt idx="96">
                  <c:v>81086046</c:v>
                </c:pt>
                <c:pt idx="97">
                  <c:v>68101048</c:v>
                </c:pt>
                <c:pt idx="98">
                  <c:v>95729911</c:v>
                </c:pt>
                <c:pt idx="99">
                  <c:v>97624655</c:v>
                </c:pt>
                <c:pt idx="100">
                  <c:v>98386967</c:v>
                </c:pt>
                <c:pt idx="101">
                  <c:v>94494401</c:v>
                </c:pt>
                <c:pt idx="102">
                  <c:v>87495800</c:v>
                </c:pt>
                <c:pt idx="103">
                  <c:v>101161943</c:v>
                </c:pt>
                <c:pt idx="104">
                  <c:v>85206515</c:v>
                </c:pt>
                <c:pt idx="105">
                  <c:v>103002323</c:v>
                </c:pt>
                <c:pt idx="106">
                  <c:v>95177954</c:v>
                </c:pt>
                <c:pt idx="107">
                  <c:v>92608972</c:v>
                </c:pt>
                <c:pt idx="108">
                  <c:v>84889694</c:v>
                </c:pt>
                <c:pt idx="109">
                  <c:v>69297396</c:v>
                </c:pt>
                <c:pt idx="110">
                  <c:v>98882745</c:v>
                </c:pt>
                <c:pt idx="111">
                  <c:v>99240928</c:v>
                </c:pt>
                <c:pt idx="112">
                  <c:v>100025186</c:v>
                </c:pt>
                <c:pt idx="113">
                  <c:v>93871560</c:v>
                </c:pt>
                <c:pt idx="114">
                  <c:v>93801693</c:v>
                </c:pt>
                <c:pt idx="115">
                  <c:v>100338642</c:v>
                </c:pt>
                <c:pt idx="116">
                  <c:v>87137435</c:v>
                </c:pt>
                <c:pt idx="117">
                  <c:v>75557786</c:v>
                </c:pt>
                <c:pt idx="118">
                  <c:v>60782052</c:v>
                </c:pt>
                <c:pt idx="119">
                  <c:v>73667395</c:v>
                </c:pt>
                <c:pt idx="120">
                  <c:v>70915086</c:v>
                </c:pt>
                <c:pt idx="121">
                  <c:v>59730178</c:v>
                </c:pt>
                <c:pt idx="122">
                  <c:v>48464641</c:v>
                </c:pt>
                <c:pt idx="123">
                  <c:v>15129878</c:v>
                </c:pt>
                <c:pt idx="124">
                  <c:v>12683372</c:v>
                </c:pt>
                <c:pt idx="125">
                  <c:v>10799851</c:v>
                </c:pt>
                <c:pt idx="126">
                  <c:v>13225844</c:v>
                </c:pt>
                <c:pt idx="127">
                  <c:v>19448326</c:v>
                </c:pt>
                <c:pt idx="128">
                  <c:v>27635092</c:v>
                </c:pt>
                <c:pt idx="129">
                  <c:v>36266102</c:v>
                </c:pt>
                <c:pt idx="130">
                  <c:v>40299774</c:v>
                </c:pt>
                <c:pt idx="131">
                  <c:v>41962507</c:v>
                </c:pt>
                <c:pt idx="132">
                  <c:v>36396472</c:v>
                </c:pt>
                <c:pt idx="133">
                  <c:v>36078817</c:v>
                </c:pt>
                <c:pt idx="134">
                  <c:v>38900057</c:v>
                </c:pt>
                <c:pt idx="135">
                  <c:v>24020846</c:v>
                </c:pt>
                <c:pt idx="136">
                  <c:v>33952409</c:v>
                </c:pt>
                <c:pt idx="137">
                  <c:v>33085322</c:v>
                </c:pt>
                <c:pt idx="138">
                  <c:v>45155952</c:v>
                </c:pt>
                <c:pt idx="139">
                  <c:v>51224699</c:v>
                </c:pt>
                <c:pt idx="140">
                  <c:v>52187642</c:v>
                </c:pt>
                <c:pt idx="141">
                  <c:v>56278852</c:v>
                </c:pt>
                <c:pt idx="142">
                  <c:v>58245862</c:v>
                </c:pt>
                <c:pt idx="143">
                  <c:v>61422008</c:v>
                </c:pt>
                <c:pt idx="144">
                  <c:v>50439275</c:v>
                </c:pt>
                <c:pt idx="145">
                  <c:v>42690670</c:v>
                </c:pt>
                <c:pt idx="146">
                  <c:v>67888295</c:v>
                </c:pt>
                <c:pt idx="147">
                  <c:v>66248322</c:v>
                </c:pt>
                <c:pt idx="148">
                  <c:v>69451109</c:v>
                </c:pt>
                <c:pt idx="149">
                  <c:v>62803174</c:v>
                </c:pt>
                <c:pt idx="150">
                  <c:v>59961752</c:v>
                </c:pt>
                <c:pt idx="151">
                  <c:v>70300418</c:v>
                </c:pt>
                <c:pt idx="152">
                  <c:v>65109590</c:v>
                </c:pt>
                <c:pt idx="153">
                  <c:v>66769607</c:v>
                </c:pt>
                <c:pt idx="154">
                  <c:v>68634350</c:v>
                </c:pt>
                <c:pt idx="155">
                  <c:v>66667069</c:v>
                </c:pt>
                <c:pt idx="156">
                  <c:v>58541964</c:v>
                </c:pt>
                <c:pt idx="157">
                  <c:v>49823838</c:v>
                </c:pt>
                <c:pt idx="158">
                  <c:v>75115187</c:v>
                </c:pt>
                <c:pt idx="159">
                  <c:v>69558671</c:v>
                </c:pt>
                <c:pt idx="160">
                  <c:v>76953244</c:v>
                </c:pt>
                <c:pt idx="161">
                  <c:v>69371069</c:v>
                </c:pt>
                <c:pt idx="162">
                  <c:v>71064542</c:v>
                </c:pt>
                <c:pt idx="163">
                  <c:v>77165494</c:v>
                </c:pt>
                <c:pt idx="164">
                  <c:v>70965057</c:v>
                </c:pt>
                <c:pt idx="165">
                  <c:v>78202947</c:v>
                </c:pt>
                <c:pt idx="166">
                  <c:v>79754706</c:v>
                </c:pt>
                <c:pt idx="167">
                  <c:v>75304854</c:v>
                </c:pt>
                <c:pt idx="168">
                  <c:v>68055008</c:v>
                </c:pt>
                <c:pt idx="169">
                  <c:v>59046067</c:v>
                </c:pt>
                <c:pt idx="170">
                  <c:v>79080936</c:v>
                </c:pt>
                <c:pt idx="171">
                  <c:v>85314495</c:v>
                </c:pt>
                <c:pt idx="172">
                  <c:v>78977835</c:v>
                </c:pt>
                <c:pt idx="173">
                  <c:v>70304351</c:v>
                </c:pt>
                <c:pt idx="174">
                  <c:v>79458640</c:v>
                </c:pt>
                <c:pt idx="175">
                  <c:v>82221684</c:v>
                </c:pt>
                <c:pt idx="176">
                  <c:v>73866264</c:v>
                </c:pt>
                <c:pt idx="177">
                  <c:v>87148363</c:v>
                </c:pt>
                <c:pt idx="178">
                  <c:v>82811484</c:v>
                </c:pt>
                <c:pt idx="179">
                  <c:v>79735121</c:v>
                </c:pt>
                <c:pt idx="180">
                  <c:v>70668364</c:v>
                </c:pt>
                <c:pt idx="181">
                  <c:v>58392948</c:v>
                </c:pt>
                <c:pt idx="182">
                  <c:v>84567187</c:v>
                </c:pt>
                <c:pt idx="183">
                  <c:v>84627939</c:v>
                </c:pt>
                <c:pt idx="184">
                  <c:v>82944542</c:v>
                </c:pt>
                <c:pt idx="185">
                  <c:v>78178196</c:v>
                </c:pt>
                <c:pt idx="186">
                  <c:v>81787072</c:v>
                </c:pt>
                <c:pt idx="187">
                  <c:v>83179205</c:v>
                </c:pt>
                <c:pt idx="188">
                  <c:v>79608266</c:v>
                </c:pt>
                <c:pt idx="189">
                  <c:v>89950688</c:v>
                </c:pt>
                <c:pt idx="190">
                  <c:v>83463881</c:v>
                </c:pt>
                <c:pt idx="191">
                  <c:v>80835979</c:v>
                </c:pt>
              </c:numCache>
            </c:numRef>
          </c:val>
          <c:smooth val="0"/>
          <c:extLst>
            <c:ext xmlns:c16="http://schemas.microsoft.com/office/drawing/2014/chart" uri="{C3380CC4-5D6E-409C-BE32-E72D297353CC}">
              <c16:uniqueId val="{00000000-3A46-4F85-9469-BE400B6C4FE6}"/>
            </c:ext>
          </c:extLst>
        </c:ser>
        <c:ser>
          <c:idx val="1"/>
          <c:order val="1"/>
          <c:tx>
            <c:strRef>
              <c:f>'G21'!$D$4</c:f>
              <c:strCache>
                <c:ptCount val="1"/>
                <c:pt idx="0">
                  <c:v>Transacciones</c:v>
                </c:pt>
              </c:strCache>
            </c:strRef>
          </c:tx>
          <c:marker>
            <c:symbol val="none"/>
          </c:marker>
          <c:cat>
            <c:numRef>
              <c:f>'G21'!$B$5:$B$196</c:f>
              <c:numCache>
                <c:formatCode>mmm\-yy</c:formatCode>
                <c:ptCount val="192"/>
                <c:pt idx="0">
                  <c:v>40179</c:v>
                </c:pt>
                <c:pt idx="1">
                  <c:v>40210</c:v>
                </c:pt>
                <c:pt idx="2">
                  <c:v>40238</c:v>
                </c:pt>
                <c:pt idx="3">
                  <c:v>40269</c:v>
                </c:pt>
                <c:pt idx="4">
                  <c:v>40299</c:v>
                </c:pt>
                <c:pt idx="5">
                  <c:v>40330</c:v>
                </c:pt>
                <c:pt idx="6">
                  <c:v>40360</c:v>
                </c:pt>
                <c:pt idx="7">
                  <c:v>40391</c:v>
                </c:pt>
                <c:pt idx="8">
                  <c:v>40422</c:v>
                </c:pt>
                <c:pt idx="9">
                  <c:v>40452</c:v>
                </c:pt>
                <c:pt idx="10">
                  <c:v>40483</c:v>
                </c:pt>
                <c:pt idx="11">
                  <c:v>40513</c:v>
                </c:pt>
                <c:pt idx="12">
                  <c:v>40544</c:v>
                </c:pt>
                <c:pt idx="13">
                  <c:v>40575</c:v>
                </c:pt>
                <c:pt idx="14">
                  <c:v>40603</c:v>
                </c:pt>
                <c:pt idx="15">
                  <c:v>40634</c:v>
                </c:pt>
                <c:pt idx="16">
                  <c:v>40664</c:v>
                </c:pt>
                <c:pt idx="17">
                  <c:v>40695</c:v>
                </c:pt>
                <c:pt idx="18">
                  <c:v>40725</c:v>
                </c:pt>
                <c:pt idx="19">
                  <c:v>40756</c:v>
                </c:pt>
                <c:pt idx="20">
                  <c:v>40787</c:v>
                </c:pt>
                <c:pt idx="21">
                  <c:v>40817</c:v>
                </c:pt>
                <c:pt idx="22">
                  <c:v>40848</c:v>
                </c:pt>
                <c:pt idx="23">
                  <c:v>40878</c:v>
                </c:pt>
                <c:pt idx="24">
                  <c:v>40909</c:v>
                </c:pt>
                <c:pt idx="25">
                  <c:v>40940</c:v>
                </c:pt>
                <c:pt idx="26">
                  <c:v>40969</c:v>
                </c:pt>
                <c:pt idx="27">
                  <c:v>41000</c:v>
                </c:pt>
                <c:pt idx="28">
                  <c:v>41030</c:v>
                </c:pt>
                <c:pt idx="29">
                  <c:v>41061</c:v>
                </c:pt>
                <c:pt idx="30">
                  <c:v>41091</c:v>
                </c:pt>
                <c:pt idx="31">
                  <c:v>41122</c:v>
                </c:pt>
                <c:pt idx="32">
                  <c:v>41153</c:v>
                </c:pt>
                <c:pt idx="33">
                  <c:v>41183</c:v>
                </c:pt>
                <c:pt idx="34">
                  <c:v>41214</c:v>
                </c:pt>
                <c:pt idx="35">
                  <c:v>41244</c:v>
                </c:pt>
                <c:pt idx="36">
                  <c:v>41275</c:v>
                </c:pt>
                <c:pt idx="37">
                  <c:v>41306</c:v>
                </c:pt>
                <c:pt idx="38">
                  <c:v>41334</c:v>
                </c:pt>
                <c:pt idx="39">
                  <c:v>41365</c:v>
                </c:pt>
                <c:pt idx="40">
                  <c:v>41395</c:v>
                </c:pt>
                <c:pt idx="41">
                  <c:v>41426</c:v>
                </c:pt>
                <c:pt idx="42">
                  <c:v>41456</c:v>
                </c:pt>
                <c:pt idx="43">
                  <c:v>41487</c:v>
                </c:pt>
                <c:pt idx="44">
                  <c:v>41518</c:v>
                </c:pt>
                <c:pt idx="45">
                  <c:v>41548</c:v>
                </c:pt>
                <c:pt idx="46">
                  <c:v>41579</c:v>
                </c:pt>
                <c:pt idx="47">
                  <c:v>41609</c:v>
                </c:pt>
                <c:pt idx="48">
                  <c:v>41640</c:v>
                </c:pt>
                <c:pt idx="49">
                  <c:v>41671</c:v>
                </c:pt>
                <c:pt idx="50">
                  <c:v>41699</c:v>
                </c:pt>
                <c:pt idx="51">
                  <c:v>41730</c:v>
                </c:pt>
                <c:pt idx="52">
                  <c:v>41760</c:v>
                </c:pt>
                <c:pt idx="53">
                  <c:v>41791</c:v>
                </c:pt>
                <c:pt idx="54">
                  <c:v>41821</c:v>
                </c:pt>
                <c:pt idx="55">
                  <c:v>41852</c:v>
                </c:pt>
                <c:pt idx="56">
                  <c:v>41883</c:v>
                </c:pt>
                <c:pt idx="57">
                  <c:v>41913</c:v>
                </c:pt>
                <c:pt idx="58">
                  <c:v>41944</c:v>
                </c:pt>
                <c:pt idx="59">
                  <c:v>41974</c:v>
                </c:pt>
                <c:pt idx="60">
                  <c:v>42005</c:v>
                </c:pt>
                <c:pt idx="61">
                  <c:v>42036</c:v>
                </c:pt>
                <c:pt idx="62">
                  <c:v>42064</c:v>
                </c:pt>
                <c:pt idx="63">
                  <c:v>42095</c:v>
                </c:pt>
                <c:pt idx="64">
                  <c:v>42125</c:v>
                </c:pt>
                <c:pt idx="65">
                  <c:v>42156</c:v>
                </c:pt>
                <c:pt idx="66">
                  <c:v>42186</c:v>
                </c:pt>
                <c:pt idx="67">
                  <c:v>42217</c:v>
                </c:pt>
                <c:pt idx="68">
                  <c:v>42248</c:v>
                </c:pt>
                <c:pt idx="69">
                  <c:v>42278</c:v>
                </c:pt>
                <c:pt idx="70">
                  <c:v>42309</c:v>
                </c:pt>
                <c:pt idx="71">
                  <c:v>42339</c:v>
                </c:pt>
                <c:pt idx="72">
                  <c:v>42370</c:v>
                </c:pt>
                <c:pt idx="73">
                  <c:v>42401</c:v>
                </c:pt>
                <c:pt idx="74">
                  <c:v>42430</c:v>
                </c:pt>
                <c:pt idx="75">
                  <c:v>42461</c:v>
                </c:pt>
                <c:pt idx="76">
                  <c:v>42491</c:v>
                </c:pt>
                <c:pt idx="77">
                  <c:v>42522</c:v>
                </c:pt>
                <c:pt idx="78">
                  <c:v>42552</c:v>
                </c:pt>
                <c:pt idx="79">
                  <c:v>42583</c:v>
                </c:pt>
                <c:pt idx="80">
                  <c:v>42614</c:v>
                </c:pt>
                <c:pt idx="81">
                  <c:v>42644</c:v>
                </c:pt>
                <c:pt idx="82">
                  <c:v>42675</c:v>
                </c:pt>
                <c:pt idx="83">
                  <c:v>42705</c:v>
                </c:pt>
                <c:pt idx="84">
                  <c:v>42736</c:v>
                </c:pt>
                <c:pt idx="85">
                  <c:v>42767</c:v>
                </c:pt>
                <c:pt idx="86">
                  <c:v>42795</c:v>
                </c:pt>
                <c:pt idx="87">
                  <c:v>42826</c:v>
                </c:pt>
                <c:pt idx="88">
                  <c:v>42856</c:v>
                </c:pt>
                <c:pt idx="89">
                  <c:v>42887</c:v>
                </c:pt>
                <c:pt idx="90">
                  <c:v>42917</c:v>
                </c:pt>
                <c:pt idx="91">
                  <c:v>42948</c:v>
                </c:pt>
                <c:pt idx="92">
                  <c:v>42979</c:v>
                </c:pt>
                <c:pt idx="93">
                  <c:v>43009</c:v>
                </c:pt>
                <c:pt idx="94">
                  <c:v>43040</c:v>
                </c:pt>
                <c:pt idx="95">
                  <c:v>43070</c:v>
                </c:pt>
                <c:pt idx="96">
                  <c:v>43101</c:v>
                </c:pt>
                <c:pt idx="97">
                  <c:v>43132</c:v>
                </c:pt>
                <c:pt idx="98">
                  <c:v>43160</c:v>
                </c:pt>
                <c:pt idx="99">
                  <c:v>43191</c:v>
                </c:pt>
                <c:pt idx="100">
                  <c:v>43221</c:v>
                </c:pt>
                <c:pt idx="101">
                  <c:v>43252</c:v>
                </c:pt>
                <c:pt idx="102">
                  <c:v>43282</c:v>
                </c:pt>
                <c:pt idx="103">
                  <c:v>43313</c:v>
                </c:pt>
                <c:pt idx="104">
                  <c:v>43344</c:v>
                </c:pt>
                <c:pt idx="105">
                  <c:v>43374</c:v>
                </c:pt>
                <c:pt idx="106">
                  <c:v>43405</c:v>
                </c:pt>
                <c:pt idx="107">
                  <c:v>43435</c:v>
                </c:pt>
                <c:pt idx="108">
                  <c:v>43466</c:v>
                </c:pt>
                <c:pt idx="109">
                  <c:v>43497</c:v>
                </c:pt>
                <c:pt idx="110">
                  <c:v>43525</c:v>
                </c:pt>
                <c:pt idx="111">
                  <c:v>43556</c:v>
                </c:pt>
                <c:pt idx="112">
                  <c:v>43586</c:v>
                </c:pt>
                <c:pt idx="113">
                  <c:v>43617</c:v>
                </c:pt>
                <c:pt idx="114">
                  <c:v>43647</c:v>
                </c:pt>
                <c:pt idx="115">
                  <c:v>43678</c:v>
                </c:pt>
                <c:pt idx="116">
                  <c:v>43709</c:v>
                </c:pt>
                <c:pt idx="117">
                  <c:v>43739</c:v>
                </c:pt>
                <c:pt idx="118">
                  <c:v>43770</c:v>
                </c:pt>
                <c:pt idx="119">
                  <c:v>43800</c:v>
                </c:pt>
                <c:pt idx="120">
                  <c:v>43831</c:v>
                </c:pt>
                <c:pt idx="121">
                  <c:v>43862</c:v>
                </c:pt>
                <c:pt idx="122">
                  <c:v>43891</c:v>
                </c:pt>
                <c:pt idx="123">
                  <c:v>43922</c:v>
                </c:pt>
                <c:pt idx="124">
                  <c:v>43952</c:v>
                </c:pt>
                <c:pt idx="125">
                  <c:v>43983</c:v>
                </c:pt>
                <c:pt idx="126">
                  <c:v>44013</c:v>
                </c:pt>
                <c:pt idx="127">
                  <c:v>44044</c:v>
                </c:pt>
                <c:pt idx="128">
                  <c:v>44075</c:v>
                </c:pt>
                <c:pt idx="129">
                  <c:v>44105</c:v>
                </c:pt>
                <c:pt idx="130">
                  <c:v>44136</c:v>
                </c:pt>
                <c:pt idx="131">
                  <c:v>44166</c:v>
                </c:pt>
                <c:pt idx="132">
                  <c:v>44197</c:v>
                </c:pt>
                <c:pt idx="133">
                  <c:v>44228</c:v>
                </c:pt>
                <c:pt idx="134">
                  <c:v>44256</c:v>
                </c:pt>
                <c:pt idx="135">
                  <c:v>44287</c:v>
                </c:pt>
                <c:pt idx="136">
                  <c:v>44317</c:v>
                </c:pt>
                <c:pt idx="137">
                  <c:v>44348</c:v>
                </c:pt>
                <c:pt idx="138">
                  <c:v>44378</c:v>
                </c:pt>
                <c:pt idx="139">
                  <c:v>44409</c:v>
                </c:pt>
                <c:pt idx="140">
                  <c:v>44440</c:v>
                </c:pt>
                <c:pt idx="141">
                  <c:v>44470</c:v>
                </c:pt>
                <c:pt idx="142">
                  <c:v>44501</c:v>
                </c:pt>
                <c:pt idx="143">
                  <c:v>44531</c:v>
                </c:pt>
                <c:pt idx="144">
                  <c:v>44562</c:v>
                </c:pt>
                <c:pt idx="145">
                  <c:v>44593</c:v>
                </c:pt>
                <c:pt idx="146">
                  <c:v>44621</c:v>
                </c:pt>
                <c:pt idx="147">
                  <c:v>44652</c:v>
                </c:pt>
                <c:pt idx="148">
                  <c:v>44682</c:v>
                </c:pt>
                <c:pt idx="149">
                  <c:v>44713</c:v>
                </c:pt>
                <c:pt idx="150">
                  <c:v>44743</c:v>
                </c:pt>
                <c:pt idx="151">
                  <c:v>44774</c:v>
                </c:pt>
                <c:pt idx="152">
                  <c:v>44805</c:v>
                </c:pt>
                <c:pt idx="153">
                  <c:v>44835</c:v>
                </c:pt>
                <c:pt idx="154">
                  <c:v>44866</c:v>
                </c:pt>
                <c:pt idx="155">
                  <c:v>44896</c:v>
                </c:pt>
                <c:pt idx="156">
                  <c:v>44927</c:v>
                </c:pt>
                <c:pt idx="157">
                  <c:v>44958</c:v>
                </c:pt>
                <c:pt idx="158">
                  <c:v>44986</c:v>
                </c:pt>
                <c:pt idx="159">
                  <c:v>45017</c:v>
                </c:pt>
                <c:pt idx="160">
                  <c:v>45047</c:v>
                </c:pt>
                <c:pt idx="161">
                  <c:v>45078</c:v>
                </c:pt>
                <c:pt idx="162">
                  <c:v>45108</c:v>
                </c:pt>
                <c:pt idx="163">
                  <c:v>45139</c:v>
                </c:pt>
                <c:pt idx="164">
                  <c:v>45170</c:v>
                </c:pt>
                <c:pt idx="165">
                  <c:v>45200</c:v>
                </c:pt>
                <c:pt idx="166">
                  <c:v>45231</c:v>
                </c:pt>
                <c:pt idx="167">
                  <c:v>45261</c:v>
                </c:pt>
                <c:pt idx="168">
                  <c:v>45292</c:v>
                </c:pt>
                <c:pt idx="169">
                  <c:v>45323</c:v>
                </c:pt>
                <c:pt idx="170">
                  <c:v>45352</c:v>
                </c:pt>
                <c:pt idx="171">
                  <c:v>45383</c:v>
                </c:pt>
                <c:pt idx="172">
                  <c:v>45413</c:v>
                </c:pt>
                <c:pt idx="173">
                  <c:v>45444</c:v>
                </c:pt>
                <c:pt idx="174">
                  <c:v>45474</c:v>
                </c:pt>
                <c:pt idx="175">
                  <c:v>45505</c:v>
                </c:pt>
                <c:pt idx="176">
                  <c:v>45536</c:v>
                </c:pt>
                <c:pt idx="177">
                  <c:v>45566</c:v>
                </c:pt>
                <c:pt idx="178">
                  <c:v>45597</c:v>
                </c:pt>
                <c:pt idx="179">
                  <c:v>45627</c:v>
                </c:pt>
                <c:pt idx="180">
                  <c:v>45658</c:v>
                </c:pt>
                <c:pt idx="181">
                  <c:v>45689</c:v>
                </c:pt>
                <c:pt idx="182">
                  <c:v>45717</c:v>
                </c:pt>
                <c:pt idx="183">
                  <c:v>45748</c:v>
                </c:pt>
                <c:pt idx="184">
                  <c:v>45778</c:v>
                </c:pt>
                <c:pt idx="185">
                  <c:v>45809</c:v>
                </c:pt>
                <c:pt idx="186">
                  <c:v>45839</c:v>
                </c:pt>
                <c:pt idx="187">
                  <c:v>45870</c:v>
                </c:pt>
                <c:pt idx="188">
                  <c:v>45901</c:v>
                </c:pt>
                <c:pt idx="189">
                  <c:v>45931</c:v>
                </c:pt>
                <c:pt idx="190">
                  <c:v>45962</c:v>
                </c:pt>
                <c:pt idx="191">
                  <c:v>45992</c:v>
                </c:pt>
              </c:numCache>
            </c:numRef>
          </c:cat>
          <c:val>
            <c:numRef>
              <c:f>'G21'!$D$5:$D$196</c:f>
              <c:numCache>
                <c:formatCode>#,##0</c:formatCode>
                <c:ptCount val="192"/>
                <c:pt idx="0">
                  <c:v>132363243</c:v>
                </c:pt>
                <c:pt idx="1">
                  <c:v>107590987</c:v>
                </c:pt>
                <c:pt idx="2">
                  <c:v>152117300</c:v>
                </c:pt>
                <c:pt idx="3">
                  <c:v>162152943</c:v>
                </c:pt>
                <c:pt idx="4">
                  <c:v>163581760</c:v>
                </c:pt>
                <c:pt idx="5">
                  <c:v>151332127</c:v>
                </c:pt>
                <c:pt idx="6">
                  <c:v>151983434</c:v>
                </c:pt>
                <c:pt idx="7">
                  <c:v>160436992</c:v>
                </c:pt>
                <c:pt idx="8">
                  <c:v>149856537</c:v>
                </c:pt>
                <c:pt idx="9">
                  <c:v>158371805</c:v>
                </c:pt>
                <c:pt idx="10">
                  <c:v>155381758</c:v>
                </c:pt>
                <c:pt idx="11">
                  <c:v>158562923</c:v>
                </c:pt>
                <c:pt idx="12">
                  <c:v>131545579</c:v>
                </c:pt>
                <c:pt idx="13">
                  <c:v>106940190</c:v>
                </c:pt>
                <c:pt idx="14">
                  <c:v>157276519</c:v>
                </c:pt>
                <c:pt idx="15">
                  <c:v>150622566</c:v>
                </c:pt>
                <c:pt idx="16">
                  <c:v>158775772</c:v>
                </c:pt>
                <c:pt idx="17">
                  <c:v>146863617</c:v>
                </c:pt>
                <c:pt idx="18">
                  <c:v>142255218</c:v>
                </c:pt>
                <c:pt idx="19">
                  <c:v>145241318</c:v>
                </c:pt>
                <c:pt idx="20">
                  <c:v>145743759</c:v>
                </c:pt>
                <c:pt idx="21">
                  <c:v>144821646</c:v>
                </c:pt>
                <c:pt idx="22">
                  <c:v>149225744</c:v>
                </c:pt>
                <c:pt idx="23">
                  <c:v>147902562</c:v>
                </c:pt>
                <c:pt idx="24">
                  <c:v>129053389</c:v>
                </c:pt>
                <c:pt idx="25">
                  <c:v>102780589</c:v>
                </c:pt>
                <c:pt idx="26">
                  <c:v>146573213</c:v>
                </c:pt>
                <c:pt idx="27">
                  <c:v>141388716</c:v>
                </c:pt>
                <c:pt idx="28">
                  <c:v>149743108</c:v>
                </c:pt>
                <c:pt idx="29">
                  <c:v>146463380</c:v>
                </c:pt>
                <c:pt idx="30">
                  <c:v>139521117</c:v>
                </c:pt>
                <c:pt idx="31">
                  <c:v>152612728</c:v>
                </c:pt>
                <c:pt idx="32">
                  <c:v>131132488</c:v>
                </c:pt>
                <c:pt idx="33">
                  <c:v>155519572</c:v>
                </c:pt>
                <c:pt idx="34">
                  <c:v>146447212</c:v>
                </c:pt>
                <c:pt idx="35">
                  <c:v>143097080</c:v>
                </c:pt>
                <c:pt idx="36">
                  <c:v>128409006</c:v>
                </c:pt>
                <c:pt idx="37">
                  <c:v>99526124</c:v>
                </c:pt>
                <c:pt idx="38">
                  <c:v>139812833</c:v>
                </c:pt>
                <c:pt idx="39">
                  <c:v>153185044</c:v>
                </c:pt>
                <c:pt idx="40">
                  <c:v>146057626</c:v>
                </c:pt>
                <c:pt idx="41">
                  <c:v>141080066</c:v>
                </c:pt>
                <c:pt idx="42">
                  <c:v>143406084</c:v>
                </c:pt>
                <c:pt idx="43">
                  <c:v>149876843</c:v>
                </c:pt>
                <c:pt idx="44">
                  <c:v>130406309</c:v>
                </c:pt>
                <c:pt idx="45">
                  <c:v>155552156</c:v>
                </c:pt>
                <c:pt idx="46">
                  <c:v>145811317</c:v>
                </c:pt>
                <c:pt idx="47">
                  <c:v>144839244</c:v>
                </c:pt>
                <c:pt idx="48">
                  <c:v>125459603</c:v>
                </c:pt>
                <c:pt idx="49">
                  <c:v>97405207</c:v>
                </c:pt>
                <c:pt idx="50">
                  <c:v>143678876</c:v>
                </c:pt>
                <c:pt idx="51">
                  <c:v>146239571</c:v>
                </c:pt>
                <c:pt idx="52">
                  <c:v>145272566</c:v>
                </c:pt>
                <c:pt idx="53">
                  <c:v>136702931</c:v>
                </c:pt>
                <c:pt idx="54">
                  <c:v>139060484</c:v>
                </c:pt>
                <c:pt idx="55">
                  <c:v>142592663</c:v>
                </c:pt>
                <c:pt idx="56">
                  <c:v>134523238</c:v>
                </c:pt>
                <c:pt idx="57">
                  <c:v>151857366</c:v>
                </c:pt>
                <c:pt idx="58">
                  <c:v>139342556</c:v>
                </c:pt>
                <c:pt idx="59">
                  <c:v>139356467</c:v>
                </c:pt>
                <c:pt idx="60">
                  <c:v>119821103</c:v>
                </c:pt>
                <c:pt idx="61">
                  <c:v>97987199</c:v>
                </c:pt>
                <c:pt idx="62">
                  <c:v>141347775</c:v>
                </c:pt>
                <c:pt idx="63">
                  <c:v>140644414</c:v>
                </c:pt>
                <c:pt idx="64">
                  <c:v>134312082</c:v>
                </c:pt>
                <c:pt idx="65">
                  <c:v>135770739</c:v>
                </c:pt>
                <c:pt idx="66">
                  <c:v>132208438</c:v>
                </c:pt>
                <c:pt idx="67">
                  <c:v>135508407</c:v>
                </c:pt>
                <c:pt idx="68">
                  <c:v>132221035</c:v>
                </c:pt>
                <c:pt idx="69">
                  <c:v>140204444</c:v>
                </c:pt>
                <c:pt idx="70">
                  <c:v>139130925</c:v>
                </c:pt>
                <c:pt idx="71">
                  <c:v>134176463</c:v>
                </c:pt>
                <c:pt idx="72">
                  <c:v>115645838</c:v>
                </c:pt>
                <c:pt idx="73">
                  <c:v>100763032</c:v>
                </c:pt>
                <c:pt idx="74">
                  <c:v>136041207</c:v>
                </c:pt>
                <c:pt idx="75">
                  <c:v>135440976</c:v>
                </c:pt>
                <c:pt idx="76">
                  <c:v>140936770</c:v>
                </c:pt>
                <c:pt idx="77">
                  <c:v>129757225</c:v>
                </c:pt>
                <c:pt idx="78">
                  <c:v>126892226</c:v>
                </c:pt>
                <c:pt idx="79">
                  <c:v>139418436</c:v>
                </c:pt>
                <c:pt idx="80">
                  <c:v>132094515</c:v>
                </c:pt>
                <c:pt idx="81">
                  <c:v>130240745</c:v>
                </c:pt>
                <c:pt idx="82">
                  <c:v>134092534</c:v>
                </c:pt>
                <c:pt idx="83">
                  <c:v>131608312</c:v>
                </c:pt>
                <c:pt idx="84">
                  <c:v>112033494</c:v>
                </c:pt>
                <c:pt idx="85">
                  <c:v>93148794</c:v>
                </c:pt>
                <c:pt idx="86">
                  <c:v>140136814</c:v>
                </c:pt>
                <c:pt idx="87">
                  <c:v>124388905</c:v>
                </c:pt>
                <c:pt idx="88">
                  <c:v>141037165</c:v>
                </c:pt>
                <c:pt idx="89">
                  <c:v>131776362</c:v>
                </c:pt>
                <c:pt idx="90">
                  <c:v>130560236</c:v>
                </c:pt>
                <c:pt idx="91">
                  <c:v>142601793</c:v>
                </c:pt>
                <c:pt idx="92">
                  <c:v>130095202</c:v>
                </c:pt>
                <c:pt idx="93">
                  <c:v>140177012</c:v>
                </c:pt>
                <c:pt idx="94">
                  <c:v>143330680</c:v>
                </c:pt>
                <c:pt idx="95">
                  <c:v>133094455</c:v>
                </c:pt>
                <c:pt idx="96">
                  <c:v>120962360</c:v>
                </c:pt>
                <c:pt idx="97">
                  <c:v>101299332</c:v>
                </c:pt>
                <c:pt idx="98">
                  <c:v>141821547</c:v>
                </c:pt>
                <c:pt idx="99">
                  <c:v>144714917</c:v>
                </c:pt>
                <c:pt idx="100">
                  <c:v>145972451</c:v>
                </c:pt>
                <c:pt idx="101">
                  <c:v>140309192</c:v>
                </c:pt>
                <c:pt idx="102">
                  <c:v>129831457</c:v>
                </c:pt>
                <c:pt idx="103">
                  <c:v>150177786</c:v>
                </c:pt>
                <c:pt idx="104">
                  <c:v>125891626</c:v>
                </c:pt>
                <c:pt idx="105">
                  <c:v>152649576</c:v>
                </c:pt>
                <c:pt idx="106">
                  <c:v>141025159</c:v>
                </c:pt>
                <c:pt idx="107">
                  <c:v>136417085</c:v>
                </c:pt>
                <c:pt idx="108">
                  <c:v>125669430</c:v>
                </c:pt>
                <c:pt idx="109">
                  <c:v>101855586</c:v>
                </c:pt>
                <c:pt idx="110">
                  <c:v>144684632</c:v>
                </c:pt>
                <c:pt idx="111">
                  <c:v>145392398</c:v>
                </c:pt>
                <c:pt idx="112">
                  <c:v>146361212</c:v>
                </c:pt>
                <c:pt idx="113">
                  <c:v>137180985</c:v>
                </c:pt>
                <c:pt idx="114">
                  <c:v>137410278</c:v>
                </c:pt>
                <c:pt idx="115">
                  <c:v>146622560</c:v>
                </c:pt>
                <c:pt idx="116">
                  <c:v>126911850</c:v>
                </c:pt>
                <c:pt idx="117">
                  <c:v>109446900</c:v>
                </c:pt>
                <c:pt idx="118">
                  <c:v>87253526</c:v>
                </c:pt>
                <c:pt idx="119">
                  <c:v>106218706</c:v>
                </c:pt>
                <c:pt idx="120">
                  <c:v>103184467</c:v>
                </c:pt>
                <c:pt idx="121">
                  <c:v>86660834</c:v>
                </c:pt>
                <c:pt idx="122">
                  <c:v>70813431</c:v>
                </c:pt>
                <c:pt idx="123">
                  <c:v>21954165</c:v>
                </c:pt>
                <c:pt idx="124">
                  <c:v>18050262</c:v>
                </c:pt>
                <c:pt idx="125">
                  <c:v>15166563</c:v>
                </c:pt>
                <c:pt idx="126">
                  <c:v>18775761</c:v>
                </c:pt>
                <c:pt idx="127">
                  <c:v>27354290</c:v>
                </c:pt>
                <c:pt idx="128">
                  <c:v>39152852</c:v>
                </c:pt>
                <c:pt idx="129">
                  <c:v>51580271</c:v>
                </c:pt>
                <c:pt idx="130">
                  <c:v>57843462</c:v>
                </c:pt>
                <c:pt idx="131">
                  <c:v>59803405</c:v>
                </c:pt>
                <c:pt idx="132">
                  <c:v>52503217</c:v>
                </c:pt>
                <c:pt idx="133">
                  <c:v>51748617</c:v>
                </c:pt>
                <c:pt idx="134">
                  <c:v>56791058</c:v>
                </c:pt>
                <c:pt idx="135">
                  <c:v>35383613</c:v>
                </c:pt>
                <c:pt idx="136">
                  <c:v>48769362</c:v>
                </c:pt>
                <c:pt idx="137">
                  <c:v>48001269</c:v>
                </c:pt>
                <c:pt idx="138">
                  <c:v>64619975</c:v>
                </c:pt>
                <c:pt idx="139">
                  <c:v>73162616</c:v>
                </c:pt>
                <c:pt idx="140">
                  <c:v>74366916</c:v>
                </c:pt>
                <c:pt idx="141">
                  <c:v>79749831</c:v>
                </c:pt>
                <c:pt idx="142">
                  <c:v>82525569</c:v>
                </c:pt>
                <c:pt idx="143">
                  <c:v>85999048</c:v>
                </c:pt>
                <c:pt idx="144">
                  <c:v>71374664</c:v>
                </c:pt>
                <c:pt idx="145">
                  <c:v>60136519</c:v>
                </c:pt>
                <c:pt idx="146">
                  <c:v>95133399</c:v>
                </c:pt>
                <c:pt idx="147">
                  <c:v>92631543</c:v>
                </c:pt>
                <c:pt idx="148">
                  <c:v>97322598</c:v>
                </c:pt>
                <c:pt idx="149">
                  <c:v>88249898</c:v>
                </c:pt>
                <c:pt idx="150">
                  <c:v>84316364</c:v>
                </c:pt>
                <c:pt idx="151">
                  <c:v>98718160</c:v>
                </c:pt>
                <c:pt idx="152">
                  <c:v>90927375</c:v>
                </c:pt>
                <c:pt idx="153">
                  <c:v>93031526</c:v>
                </c:pt>
                <c:pt idx="154">
                  <c:v>96334667</c:v>
                </c:pt>
                <c:pt idx="155">
                  <c:v>93671750</c:v>
                </c:pt>
                <c:pt idx="156">
                  <c:v>83012306</c:v>
                </c:pt>
                <c:pt idx="157">
                  <c:v>70400911</c:v>
                </c:pt>
                <c:pt idx="158">
                  <c:v>105526486</c:v>
                </c:pt>
                <c:pt idx="159">
                  <c:v>97959653</c:v>
                </c:pt>
                <c:pt idx="160">
                  <c:v>108598299</c:v>
                </c:pt>
                <c:pt idx="161">
                  <c:v>97524729</c:v>
                </c:pt>
                <c:pt idx="162">
                  <c:v>101784217</c:v>
                </c:pt>
                <c:pt idx="163">
                  <c:v>110882319</c:v>
                </c:pt>
                <c:pt idx="164">
                  <c:v>101436745</c:v>
                </c:pt>
                <c:pt idx="165">
                  <c:v>111982861</c:v>
                </c:pt>
                <c:pt idx="166">
                  <c:v>114436964</c:v>
                </c:pt>
                <c:pt idx="167">
                  <c:v>106926463</c:v>
                </c:pt>
                <c:pt idx="168">
                  <c:v>97919965</c:v>
                </c:pt>
                <c:pt idx="169">
                  <c:v>85016728</c:v>
                </c:pt>
                <c:pt idx="170">
                  <c:v>112847398</c:v>
                </c:pt>
                <c:pt idx="171">
                  <c:v>122113127</c:v>
                </c:pt>
                <c:pt idx="172">
                  <c:v>112979501</c:v>
                </c:pt>
                <c:pt idx="173">
                  <c:v>100210831</c:v>
                </c:pt>
                <c:pt idx="174">
                  <c:v>113760862</c:v>
                </c:pt>
                <c:pt idx="175">
                  <c:v>117400647</c:v>
                </c:pt>
                <c:pt idx="176">
                  <c:v>105230692</c:v>
                </c:pt>
                <c:pt idx="177">
                  <c:v>124616135</c:v>
                </c:pt>
                <c:pt idx="178">
                  <c:v>118336469</c:v>
                </c:pt>
                <c:pt idx="179">
                  <c:v>113796750</c:v>
                </c:pt>
                <c:pt idx="180">
                  <c:v>101799675</c:v>
                </c:pt>
                <c:pt idx="181">
                  <c:v>83696494</c:v>
                </c:pt>
                <c:pt idx="182">
                  <c:v>120672981</c:v>
                </c:pt>
                <c:pt idx="183">
                  <c:v>120917726</c:v>
                </c:pt>
                <c:pt idx="184">
                  <c:v>118006198</c:v>
                </c:pt>
                <c:pt idx="185">
                  <c:v>111643271</c:v>
                </c:pt>
                <c:pt idx="186">
                  <c:v>117001626</c:v>
                </c:pt>
                <c:pt idx="187">
                  <c:v>118509805</c:v>
                </c:pt>
                <c:pt idx="188">
                  <c:v>113594666</c:v>
                </c:pt>
                <c:pt idx="189">
                  <c:v>128373135</c:v>
                </c:pt>
                <c:pt idx="190">
                  <c:v>118979485</c:v>
                </c:pt>
                <c:pt idx="191">
                  <c:v>114926285</c:v>
                </c:pt>
              </c:numCache>
            </c:numRef>
          </c:val>
          <c:smooth val="0"/>
          <c:extLst>
            <c:ext xmlns:c16="http://schemas.microsoft.com/office/drawing/2014/chart" uri="{C3380CC4-5D6E-409C-BE32-E72D297353CC}">
              <c16:uniqueId val="{00000001-3A46-4F85-9469-BE400B6C4FE6}"/>
            </c:ext>
          </c:extLst>
        </c:ser>
        <c:dLbls>
          <c:showLegendKey val="0"/>
          <c:showVal val="0"/>
          <c:showCatName val="0"/>
          <c:showSerName val="0"/>
          <c:showPercent val="0"/>
          <c:showBubbleSize val="0"/>
        </c:dLbls>
        <c:smooth val="0"/>
        <c:axId val="180553600"/>
        <c:axId val="185025280"/>
      </c:lineChart>
      <c:dateAx>
        <c:axId val="180553600"/>
        <c:scaling>
          <c:orientation val="minMax"/>
          <c:max val="45992"/>
        </c:scaling>
        <c:delete val="0"/>
        <c:axPos val="b"/>
        <c:numFmt formatCode="mmm\-yy" sourceLinked="1"/>
        <c:majorTickMark val="out"/>
        <c:minorTickMark val="none"/>
        <c:tickLblPos val="nextTo"/>
        <c:txPr>
          <a:bodyPr/>
          <a:lstStyle/>
          <a:p>
            <a:pPr>
              <a:defRPr sz="800"/>
            </a:pPr>
            <a:endParaRPr lang="es-419"/>
          </a:p>
        </c:txPr>
        <c:crossAx val="185025280"/>
        <c:crosses val="autoZero"/>
        <c:auto val="1"/>
        <c:lblOffset val="100"/>
        <c:baseTimeUnit val="months"/>
      </c:dateAx>
      <c:valAx>
        <c:axId val="185025280"/>
        <c:scaling>
          <c:orientation val="minMax"/>
        </c:scaling>
        <c:delete val="0"/>
        <c:axPos val="l"/>
        <c:majorGridlines>
          <c:spPr>
            <a:ln>
              <a:solidFill>
                <a:sysClr val="window" lastClr="FFFFFF">
                  <a:lumMod val="85000"/>
                </a:sysClr>
              </a:solidFill>
            </a:ln>
          </c:spPr>
        </c:majorGridlines>
        <c:numFmt formatCode="#,##0" sourceLinked="1"/>
        <c:majorTickMark val="out"/>
        <c:minorTickMark val="none"/>
        <c:tickLblPos val="nextTo"/>
        <c:crossAx val="180553600"/>
        <c:crosses val="autoZero"/>
        <c:crossBetween val="between"/>
        <c:dispUnits>
          <c:builtInUnit val="millions"/>
          <c:dispUnitsLbl>
            <c:layout>
              <c:manualLayout>
                <c:xMode val="edge"/>
                <c:yMode val="edge"/>
                <c:x val="2.0000000000000011E-2"/>
                <c:y val="0.32734793709369553"/>
              </c:manualLayout>
            </c:layout>
            <c:txPr>
              <a:bodyPr/>
              <a:lstStyle/>
              <a:p>
                <a:pPr>
                  <a:defRPr b="0"/>
                </a:pPr>
                <a:endParaRPr lang="es-419"/>
              </a:p>
            </c:txPr>
          </c:dispUnitsLbl>
        </c:dispUnits>
      </c:valAx>
    </c:plotArea>
    <c:legend>
      <c:legendPos val="b"/>
      <c:overlay val="0"/>
    </c:legend>
    <c:plotVisOnly val="1"/>
    <c:dispBlanksAs val="gap"/>
    <c:showDLblsOverMax val="0"/>
  </c:chart>
  <c:printSettings>
    <c:headerFooter/>
    <c:pageMargins b="0.75000000000000178" l="0.70000000000000162" r="0.70000000000000162" t="0.75000000000000178"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'G22'!$C$4</c:f>
              <c:strCache>
                <c:ptCount val="1"/>
                <c:pt idx="0">
                  <c:v>Buses</c:v>
                </c:pt>
              </c:strCache>
            </c:strRef>
          </c:tx>
          <c:invertIfNegative val="0"/>
          <c:cat>
            <c:numRef>
              <c:f>'G22'!$B$5:$B$18</c:f>
              <c:numCache>
                <c:formatCode>General</c:formatCode>
                <c:ptCount val="14"/>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numCache>
            </c:numRef>
          </c:cat>
          <c:val>
            <c:numRef>
              <c:f>'G22'!$C$5:$C$18</c:f>
              <c:numCache>
                <c:formatCode>#,##0</c:formatCode>
                <c:ptCount val="14"/>
                <c:pt idx="0">
                  <c:v>1035523762</c:v>
                </c:pt>
                <c:pt idx="1">
                  <c:v>1010292318</c:v>
                </c:pt>
                <c:pt idx="2">
                  <c:v>972758854</c:v>
                </c:pt>
                <c:pt idx="3">
                  <c:v>921522567</c:v>
                </c:pt>
                <c:pt idx="4">
                  <c:v>880984042</c:v>
                </c:pt>
                <c:pt idx="5">
                  <c:v>868104356</c:v>
                </c:pt>
                <c:pt idx="6">
                  <c:v>891526707</c:v>
                </c:pt>
                <c:pt idx="7">
                  <c:v>788952154</c:v>
                </c:pt>
                <c:pt idx="8">
                  <c:v>296173061</c:v>
                </c:pt>
                <c:pt idx="9">
                  <c:v>380824685</c:v>
                </c:pt>
                <c:pt idx="10">
                  <c:v>497644791</c:v>
                </c:pt>
                <c:pt idx="11">
                  <c:v>588559013</c:v>
                </c:pt>
                <c:pt idx="12">
                  <c:v>663089472</c:v>
                </c:pt>
                <c:pt idx="13">
                  <c:v>685054529</c:v>
                </c:pt>
              </c:numCache>
            </c:numRef>
          </c:val>
          <c:extLst>
            <c:ext xmlns:c16="http://schemas.microsoft.com/office/drawing/2014/chart" uri="{C3380CC4-5D6E-409C-BE32-E72D297353CC}">
              <c16:uniqueId val="{00000000-E4C2-4015-A1C0-238979F291BE}"/>
            </c:ext>
          </c:extLst>
        </c:ser>
        <c:ser>
          <c:idx val="1"/>
          <c:order val="1"/>
          <c:tx>
            <c:strRef>
              <c:f>'G22'!$D$4</c:f>
              <c:strCache>
                <c:ptCount val="1"/>
                <c:pt idx="0">
                  <c:v>Metro</c:v>
                </c:pt>
              </c:strCache>
            </c:strRef>
          </c:tx>
          <c:invertIfNegative val="0"/>
          <c:cat>
            <c:numRef>
              <c:f>'G22'!$B$5:$B$18</c:f>
              <c:numCache>
                <c:formatCode>General</c:formatCode>
                <c:ptCount val="14"/>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numCache>
            </c:numRef>
          </c:cat>
          <c:val>
            <c:numRef>
              <c:f>'G22'!$D$5:$D$18</c:f>
              <c:numCache>
                <c:formatCode>#,##0</c:formatCode>
                <c:ptCount val="14"/>
                <c:pt idx="0">
                  <c:v>648808830</c:v>
                </c:pt>
                <c:pt idx="1">
                  <c:v>667670334</c:v>
                </c:pt>
                <c:pt idx="2">
                  <c:v>668732674</c:v>
                </c:pt>
                <c:pt idx="3">
                  <c:v>661810457</c:v>
                </c:pt>
                <c:pt idx="4">
                  <c:v>671947516</c:v>
                </c:pt>
                <c:pt idx="5">
                  <c:v>686185436</c:v>
                </c:pt>
                <c:pt idx="6">
                  <c:v>720175155</c:v>
                </c:pt>
                <c:pt idx="7">
                  <c:v>703702652</c:v>
                </c:pt>
                <c:pt idx="8">
                  <c:v>263364275</c:v>
                </c:pt>
                <c:pt idx="9">
                  <c:v>359367417</c:v>
                </c:pt>
                <c:pt idx="10">
                  <c:v>544417305</c:v>
                </c:pt>
                <c:pt idx="11">
                  <c:v>599090391</c:v>
                </c:pt>
                <c:pt idx="12">
                  <c:v>640058845</c:v>
                </c:pt>
                <c:pt idx="13">
                  <c:v>660986999</c:v>
                </c:pt>
              </c:numCache>
            </c:numRef>
          </c:val>
          <c:extLst>
            <c:ext xmlns:c16="http://schemas.microsoft.com/office/drawing/2014/chart" uri="{C3380CC4-5D6E-409C-BE32-E72D297353CC}">
              <c16:uniqueId val="{00000001-E4C2-4015-A1C0-238979F291BE}"/>
            </c:ext>
          </c:extLst>
        </c:ser>
        <c:ser>
          <c:idx val="2"/>
          <c:order val="2"/>
          <c:tx>
            <c:strRef>
              <c:f>'G22'!$E$4</c:f>
              <c:strCache>
                <c:ptCount val="1"/>
                <c:pt idx="0">
                  <c:v>Tren</c:v>
                </c:pt>
              </c:strCache>
            </c:strRef>
          </c:tx>
          <c:invertIfNegative val="0"/>
          <c:cat>
            <c:numRef>
              <c:f>'G22'!$B$5:$B$18</c:f>
              <c:numCache>
                <c:formatCode>General</c:formatCode>
                <c:ptCount val="14"/>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numCache>
            </c:numRef>
          </c:cat>
          <c:val>
            <c:numRef>
              <c:f>'G22'!$E$5:$E$18</c:f>
              <c:numCache>
                <c:formatCode>#,##0</c:formatCode>
                <c:ptCount val="14"/>
                <c:pt idx="4">
                  <c:v>258</c:v>
                </c:pt>
                <c:pt idx="5">
                  <c:v>8091120</c:v>
                </c:pt>
                <c:pt idx="6">
                  <c:v>19370626</c:v>
                </c:pt>
                <c:pt idx="7">
                  <c:v>22353257</c:v>
                </c:pt>
                <c:pt idx="8">
                  <c:v>10802427</c:v>
                </c:pt>
                <c:pt idx="9">
                  <c:v>13428989</c:v>
                </c:pt>
                <c:pt idx="10">
                  <c:v>19786367</c:v>
                </c:pt>
                <c:pt idx="11">
                  <c:v>22822549</c:v>
                </c:pt>
                <c:pt idx="12">
                  <c:v>21080788</c:v>
                </c:pt>
                <c:pt idx="13">
                  <c:v>22079819</c:v>
                </c:pt>
              </c:numCache>
            </c:numRef>
          </c:val>
          <c:extLst>
            <c:ext xmlns:c16="http://schemas.microsoft.com/office/drawing/2014/chart" uri="{C3380CC4-5D6E-409C-BE32-E72D297353CC}">
              <c16:uniqueId val="{00000000-B0CC-483E-9482-26B0A98EC1CB}"/>
            </c:ext>
          </c:extLst>
        </c:ser>
        <c:dLbls>
          <c:showLegendKey val="0"/>
          <c:showVal val="0"/>
          <c:showCatName val="0"/>
          <c:showSerName val="0"/>
          <c:showPercent val="0"/>
          <c:showBubbleSize val="0"/>
        </c:dLbls>
        <c:gapWidth val="150"/>
        <c:overlap val="100"/>
        <c:axId val="176875008"/>
        <c:axId val="178440832"/>
      </c:barChart>
      <c:catAx>
        <c:axId val="176875008"/>
        <c:scaling>
          <c:orientation val="minMax"/>
        </c:scaling>
        <c:delete val="0"/>
        <c:axPos val="b"/>
        <c:numFmt formatCode="General" sourceLinked="1"/>
        <c:majorTickMark val="out"/>
        <c:minorTickMark val="none"/>
        <c:tickLblPos val="nextTo"/>
        <c:crossAx val="178440832"/>
        <c:crosses val="autoZero"/>
        <c:auto val="1"/>
        <c:lblAlgn val="ctr"/>
        <c:lblOffset val="100"/>
        <c:noMultiLvlLbl val="0"/>
      </c:catAx>
      <c:valAx>
        <c:axId val="178440832"/>
        <c:scaling>
          <c:orientation val="minMax"/>
          <c:max val="2000000000"/>
        </c:scaling>
        <c:delete val="0"/>
        <c:axPos val="l"/>
        <c:majorGridlines>
          <c:spPr>
            <a:ln>
              <a:solidFill>
                <a:sysClr val="window" lastClr="FFFFFF">
                  <a:lumMod val="85000"/>
                </a:sysClr>
              </a:solidFill>
            </a:ln>
          </c:spPr>
        </c:majorGridlines>
        <c:numFmt formatCode="#,##0" sourceLinked="1"/>
        <c:majorTickMark val="out"/>
        <c:minorTickMark val="none"/>
        <c:tickLblPos val="nextTo"/>
        <c:crossAx val="176875008"/>
        <c:crosses val="autoZero"/>
        <c:crossBetween val="between"/>
        <c:dispUnits>
          <c:builtInUnit val="millions"/>
          <c:dispUnitsLbl>
            <c:layout>
              <c:manualLayout>
                <c:xMode val="edge"/>
                <c:yMode val="edge"/>
                <c:x val="3.055555555555561E-2"/>
                <c:y val="0.34306722076407131"/>
              </c:manualLayout>
            </c:layout>
            <c:txPr>
              <a:bodyPr/>
              <a:lstStyle/>
              <a:p>
                <a:pPr>
                  <a:defRPr b="0"/>
                </a:pPr>
                <a:endParaRPr lang="es-419"/>
              </a:p>
            </c:txPr>
          </c:dispUnitsLbl>
        </c:dispUnits>
      </c:valAx>
    </c:plotArea>
    <c:legend>
      <c:legendPos val="b"/>
      <c:overlay val="0"/>
    </c:legend>
    <c:plotVisOnly val="1"/>
    <c:dispBlanksAs val="gap"/>
    <c:showDLblsOverMax val="0"/>
  </c:chart>
  <c:printSettings>
    <c:headerFooter/>
    <c:pageMargins b="0.75000000000000178" l="0.70000000000000162" r="0.70000000000000162" t="0.75000000000000178"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'G23'!$C$5</c:f>
              <c:strCache>
                <c:ptCount val="1"/>
                <c:pt idx="0">
                  <c:v>Línea1</c:v>
                </c:pt>
              </c:strCache>
            </c:strRef>
          </c:tx>
          <c:spPr>
            <a:solidFill>
              <a:srgbClr val="FF0000"/>
            </a:solidFill>
          </c:spPr>
          <c:invertIfNegative val="0"/>
          <c:cat>
            <c:numRef>
              <c:f>'G23'!$B$6:$B$41</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'G23'!$C$6:$C$41</c:f>
              <c:numCache>
                <c:formatCode>0.00</c:formatCode>
                <c:ptCount val="36"/>
                <c:pt idx="0">
                  <c:v>115.373</c:v>
                </c:pt>
                <c:pt idx="1">
                  <c:v>113.059</c:v>
                </c:pt>
                <c:pt idx="2">
                  <c:v>117.235</c:v>
                </c:pt>
                <c:pt idx="3">
                  <c:v>124.56699999999999</c:v>
                </c:pt>
                <c:pt idx="4">
                  <c:v>127.572</c:v>
                </c:pt>
                <c:pt idx="5">
                  <c:v>126.53400000000001</c:v>
                </c:pt>
                <c:pt idx="6">
                  <c:v>136.78899999999999</c:v>
                </c:pt>
                <c:pt idx="7">
                  <c:v>141.09399999999999</c:v>
                </c:pt>
                <c:pt idx="8">
                  <c:v>136.14099999999999</c:v>
                </c:pt>
                <c:pt idx="9">
                  <c:v>129.399</c:v>
                </c:pt>
                <c:pt idx="10">
                  <c:v>138.607</c:v>
                </c:pt>
                <c:pt idx="11">
                  <c:v>132.14699999999999</c:v>
                </c:pt>
                <c:pt idx="12">
                  <c:v>128.98500000000001</c:v>
                </c:pt>
                <c:pt idx="13">
                  <c:v>130.749</c:v>
                </c:pt>
                <c:pt idx="14">
                  <c:v>145.19399999999999</c:v>
                </c:pt>
                <c:pt idx="15">
                  <c:v>158.25399999999999</c:v>
                </c:pt>
                <c:pt idx="16">
                  <c:v>167.19200000000001</c:v>
                </c:pt>
                <c:pt idx="17">
                  <c:v>256.03699999999998</c:v>
                </c:pt>
                <c:pt idx="18">
                  <c:v>272.10399999999998</c:v>
                </c:pt>
                <c:pt idx="19">
                  <c:v>258.17399999999998</c:v>
                </c:pt>
                <c:pt idx="20">
                  <c:v>259.5</c:v>
                </c:pt>
                <c:pt idx="21">
                  <c:v>252.68700000000001</c:v>
                </c:pt>
                <c:pt idx="22">
                  <c:v>257.51</c:v>
                </c:pt>
                <c:pt idx="23">
                  <c:v>263.02358600000002</c:v>
                </c:pt>
                <c:pt idx="24" formatCode="#,##0.00">
                  <c:v>261.42641400000002</c:v>
                </c:pt>
                <c:pt idx="25" formatCode="#,##0.00">
                  <c:v>256.73624599999999</c:v>
                </c:pt>
                <c:pt idx="26" formatCode="#,##0.00">
                  <c:v>261.27023300000002</c:v>
                </c:pt>
                <c:pt idx="27" formatCode="#,##0.00">
                  <c:v>270.67681099999999</c:v>
                </c:pt>
                <c:pt idx="28" formatCode="#,##0.00">
                  <c:v>277.75935800000002</c:v>
                </c:pt>
                <c:pt idx="29" formatCode="#,##0.00">
                  <c:v>262.65542499999998</c:v>
                </c:pt>
                <c:pt idx="30" formatCode="#,##0.00">
                  <c:v>93.240848</c:v>
                </c:pt>
                <c:pt idx="31" formatCode="#,##0.00">
                  <c:v>118.428962</c:v>
                </c:pt>
                <c:pt idx="32" formatCode="#,##0.00">
                  <c:v>186.70588900000001</c:v>
                </c:pt>
                <c:pt idx="33" formatCode="#,##0.00">
                  <c:v>206.72966299999999</c:v>
                </c:pt>
                <c:pt idx="34" formatCode="#,##0.00">
                  <c:v>217.33302499999999</c:v>
                </c:pt>
                <c:pt idx="35" formatCode="#,##0.00">
                  <c:v>223.73160799999999</c:v>
                </c:pt>
              </c:numCache>
            </c:numRef>
          </c:val>
          <c:extLst>
            <c:ext xmlns:c16="http://schemas.microsoft.com/office/drawing/2014/chart" uri="{C3380CC4-5D6E-409C-BE32-E72D297353CC}">
              <c16:uniqueId val="{00000000-9971-4A46-939B-80067039E355}"/>
            </c:ext>
          </c:extLst>
        </c:ser>
        <c:ser>
          <c:idx val="1"/>
          <c:order val="1"/>
          <c:tx>
            <c:strRef>
              <c:f>'G23'!$D$5</c:f>
              <c:strCache>
                <c:ptCount val="1"/>
                <c:pt idx="0">
                  <c:v>Línea 2</c:v>
                </c:pt>
              </c:strCache>
            </c:strRef>
          </c:tx>
          <c:spPr>
            <a:solidFill>
              <a:srgbClr val="F8A002"/>
            </a:solidFill>
          </c:spPr>
          <c:invertIfNegative val="0"/>
          <c:cat>
            <c:numRef>
              <c:f>'G23'!$B$6:$B$41</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'G23'!$D$6:$D$41</c:f>
              <c:numCache>
                <c:formatCode>0.00</c:formatCode>
                <c:ptCount val="36"/>
                <c:pt idx="0">
                  <c:v>39.664999999999999</c:v>
                </c:pt>
                <c:pt idx="1">
                  <c:v>42.462000000000003</c:v>
                </c:pt>
                <c:pt idx="2">
                  <c:v>43.329000000000001</c:v>
                </c:pt>
                <c:pt idx="3">
                  <c:v>39.625</c:v>
                </c:pt>
                <c:pt idx="4">
                  <c:v>39.481000000000002</c:v>
                </c:pt>
                <c:pt idx="5">
                  <c:v>39.984999999999999</c:v>
                </c:pt>
                <c:pt idx="6">
                  <c:v>41.755000000000003</c:v>
                </c:pt>
                <c:pt idx="7">
                  <c:v>39.933999999999997</c:v>
                </c:pt>
                <c:pt idx="8">
                  <c:v>37.103999999999999</c:v>
                </c:pt>
                <c:pt idx="9">
                  <c:v>33.334000000000003</c:v>
                </c:pt>
                <c:pt idx="10">
                  <c:v>35.216999999999999</c:v>
                </c:pt>
                <c:pt idx="11">
                  <c:v>33.930999999999997</c:v>
                </c:pt>
                <c:pt idx="12">
                  <c:v>33.445999999999998</c:v>
                </c:pt>
                <c:pt idx="13">
                  <c:v>34.311999999999998</c:v>
                </c:pt>
                <c:pt idx="14">
                  <c:v>39.509</c:v>
                </c:pt>
                <c:pt idx="15">
                  <c:v>51.84</c:v>
                </c:pt>
                <c:pt idx="16">
                  <c:v>58.893000000000001</c:v>
                </c:pt>
                <c:pt idx="17">
                  <c:v>120.46899999999999</c:v>
                </c:pt>
                <c:pt idx="18">
                  <c:v>128.83000000000001</c:v>
                </c:pt>
                <c:pt idx="19">
                  <c:v>121.836</c:v>
                </c:pt>
                <c:pt idx="20">
                  <c:v>122.30200000000001</c:v>
                </c:pt>
                <c:pt idx="21">
                  <c:v>120.241</c:v>
                </c:pt>
                <c:pt idx="22">
                  <c:v>118.65</c:v>
                </c:pt>
                <c:pt idx="23">
                  <c:v>122.06338599999999</c:v>
                </c:pt>
                <c:pt idx="24" formatCode="#,##0.00">
                  <c:v>122.20234499999999</c:v>
                </c:pt>
                <c:pt idx="25" formatCode="#,##0.00">
                  <c:v>119.20914</c:v>
                </c:pt>
                <c:pt idx="26" formatCode="#,##0.00">
                  <c:v>121.736023</c:v>
                </c:pt>
                <c:pt idx="27" formatCode="#,##0.00">
                  <c:v>123.273332</c:v>
                </c:pt>
                <c:pt idx="28" formatCode="#,##0.00">
                  <c:v>121.083364</c:v>
                </c:pt>
                <c:pt idx="29" formatCode="#,##0.00">
                  <c:v>102.893456</c:v>
                </c:pt>
                <c:pt idx="30" formatCode="#,##0.00">
                  <c:v>43.183613000000001</c:v>
                </c:pt>
                <c:pt idx="31" formatCode="#,##0.00">
                  <c:v>54.334187</c:v>
                </c:pt>
                <c:pt idx="32" formatCode="#,##0.00">
                  <c:v>77.398943000000003</c:v>
                </c:pt>
                <c:pt idx="33" formatCode="#,##0.00">
                  <c:v>84.743774000000002</c:v>
                </c:pt>
                <c:pt idx="34" formatCode="#,##0.00">
                  <c:v>96.136110000000002</c:v>
                </c:pt>
                <c:pt idx="35" formatCode="#,##0.00">
                  <c:v>97.296439000000007</c:v>
                </c:pt>
              </c:numCache>
            </c:numRef>
          </c:val>
          <c:extLst>
            <c:ext xmlns:c16="http://schemas.microsoft.com/office/drawing/2014/chart" uri="{C3380CC4-5D6E-409C-BE32-E72D297353CC}">
              <c16:uniqueId val="{00000001-9971-4A46-939B-80067039E355}"/>
            </c:ext>
          </c:extLst>
        </c:ser>
        <c:ser>
          <c:idx val="6"/>
          <c:order val="2"/>
          <c:tx>
            <c:strRef>
              <c:f>'G23'!$E$5</c:f>
              <c:strCache>
                <c:ptCount val="1"/>
                <c:pt idx="0">
                  <c:v>Línea 3</c:v>
                </c:pt>
              </c:strCache>
            </c:strRef>
          </c:tx>
          <c:spPr>
            <a:solidFill>
              <a:srgbClr val="8E2F00"/>
            </a:solidFill>
          </c:spPr>
          <c:invertIfNegative val="0"/>
          <c:cat>
            <c:numRef>
              <c:f>'G23'!$B$6:$B$41</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'G23'!$E$6:$E$41</c:f>
              <c:numCache>
                <c:formatCode>0.00</c:formatCode>
                <c:ptCount val="36"/>
                <c:pt idx="29" formatCode="#,##0.00">
                  <c:v>55.808332999999998</c:v>
                </c:pt>
                <c:pt idx="30" formatCode="#,##0.00">
                  <c:v>27.338650999999999</c:v>
                </c:pt>
                <c:pt idx="31" formatCode="#,##0.00">
                  <c:v>36.913634999999999</c:v>
                </c:pt>
                <c:pt idx="32" formatCode="#,##0.00">
                  <c:v>56.200628000000002</c:v>
                </c:pt>
                <c:pt idx="33" formatCode="#,##0.00">
                  <c:v>63.04</c:v>
                </c:pt>
                <c:pt idx="34" formatCode="#,##0.00">
                  <c:v>71.890696000000005</c:v>
                </c:pt>
                <c:pt idx="35" formatCode="#,##0.00">
                  <c:v>77.515438000000003</c:v>
                </c:pt>
              </c:numCache>
            </c:numRef>
          </c:val>
          <c:extLst>
            <c:ext xmlns:c16="http://schemas.microsoft.com/office/drawing/2014/chart" uri="{C3380CC4-5D6E-409C-BE32-E72D297353CC}">
              <c16:uniqueId val="{00000002-9165-49A2-ADD0-340C871C588C}"/>
            </c:ext>
          </c:extLst>
        </c:ser>
        <c:ser>
          <c:idx val="2"/>
          <c:order val="3"/>
          <c:tx>
            <c:strRef>
              <c:f>'G23'!$F$5</c:f>
              <c:strCache>
                <c:ptCount val="1"/>
                <c:pt idx="0">
                  <c:v>Línea 4</c:v>
                </c:pt>
              </c:strCache>
            </c:strRef>
          </c:tx>
          <c:spPr>
            <a:solidFill>
              <a:srgbClr val="003399"/>
            </a:solidFill>
          </c:spPr>
          <c:invertIfNegative val="0"/>
          <c:cat>
            <c:numRef>
              <c:f>'G23'!$B$6:$B$41</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'G23'!$F$6:$F$41</c:f>
              <c:numCache>
                <c:formatCode>0.00</c:formatCode>
                <c:ptCount val="36"/>
                <c:pt idx="15">
                  <c:v>2.6930000000000001</c:v>
                </c:pt>
                <c:pt idx="16">
                  <c:v>48.418999999999997</c:v>
                </c:pt>
                <c:pt idx="17">
                  <c:v>114.008</c:v>
                </c:pt>
                <c:pt idx="18">
                  <c:v>123.922</c:v>
                </c:pt>
                <c:pt idx="19">
                  <c:v>117.509</c:v>
                </c:pt>
                <c:pt idx="20">
                  <c:v>115.667</c:v>
                </c:pt>
                <c:pt idx="21">
                  <c:v>115.598</c:v>
                </c:pt>
                <c:pt idx="22">
                  <c:v>117.20099999999999</c:v>
                </c:pt>
                <c:pt idx="23">
                  <c:v>120.696884</c:v>
                </c:pt>
                <c:pt idx="24" formatCode="#,##0.00">
                  <c:v>119.955932</c:v>
                </c:pt>
                <c:pt idx="25" formatCode="#,##0.00">
                  <c:v>120.35153</c:v>
                </c:pt>
                <c:pt idx="26" formatCode="#,##0.00">
                  <c:v>120.815612</c:v>
                </c:pt>
                <c:pt idx="27" formatCode="#,##0.00">
                  <c:v>119.2427</c:v>
                </c:pt>
                <c:pt idx="28" formatCode="#,##0.00">
                  <c:v>118.767353</c:v>
                </c:pt>
                <c:pt idx="29" formatCode="#,##0.00">
                  <c:v>101.961055</c:v>
                </c:pt>
                <c:pt idx="30" formatCode="#,##0.00">
                  <c:v>37.797628000000003</c:v>
                </c:pt>
                <c:pt idx="31" formatCode="#,##0.00">
                  <c:v>53.573754999999998</c:v>
                </c:pt>
                <c:pt idx="32" formatCode="#,##0.00">
                  <c:v>78.776999000000004</c:v>
                </c:pt>
                <c:pt idx="33" formatCode="#,##0.00">
                  <c:v>87.131096999999997</c:v>
                </c:pt>
                <c:pt idx="34" formatCode="#,##0.00">
                  <c:v>92.491304999999997</c:v>
                </c:pt>
                <c:pt idx="35" formatCode="#,##0.00">
                  <c:v>96.084794000000002</c:v>
                </c:pt>
              </c:numCache>
            </c:numRef>
          </c:val>
          <c:extLst>
            <c:ext xmlns:c16="http://schemas.microsoft.com/office/drawing/2014/chart" uri="{C3380CC4-5D6E-409C-BE32-E72D297353CC}">
              <c16:uniqueId val="{00000002-9971-4A46-939B-80067039E355}"/>
            </c:ext>
          </c:extLst>
        </c:ser>
        <c:ser>
          <c:idx val="3"/>
          <c:order val="4"/>
          <c:tx>
            <c:strRef>
              <c:f>'G23'!$G$5</c:f>
              <c:strCache>
                <c:ptCount val="1"/>
                <c:pt idx="0">
                  <c:v>Línea 4A</c:v>
                </c:pt>
              </c:strCache>
            </c:strRef>
          </c:tx>
          <c:spPr>
            <a:solidFill>
              <a:srgbClr val="00B0F0"/>
            </a:solidFill>
          </c:spPr>
          <c:invertIfNegative val="0"/>
          <c:cat>
            <c:numRef>
              <c:f>'G23'!$B$6:$B$41</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'G23'!$G$6:$G$41</c:f>
              <c:numCache>
                <c:formatCode>0.00</c:formatCode>
                <c:ptCount val="36"/>
                <c:pt idx="16">
                  <c:v>3.2919999999999998</c:v>
                </c:pt>
                <c:pt idx="17">
                  <c:v>20.873999999999999</c:v>
                </c:pt>
                <c:pt idx="18">
                  <c:v>20.940999999999999</c:v>
                </c:pt>
                <c:pt idx="19">
                  <c:v>19.658999999999999</c:v>
                </c:pt>
                <c:pt idx="20">
                  <c:v>19.027999999999999</c:v>
                </c:pt>
                <c:pt idx="21">
                  <c:v>18.254000000000001</c:v>
                </c:pt>
                <c:pt idx="22">
                  <c:v>18.931999999999999</c:v>
                </c:pt>
                <c:pt idx="23">
                  <c:v>19.750318</c:v>
                </c:pt>
                <c:pt idx="24" formatCode="#,##0.00">
                  <c:v>20.364370999999998</c:v>
                </c:pt>
                <c:pt idx="25" formatCode="#,##0.00">
                  <c:v>20.660947</c:v>
                </c:pt>
                <c:pt idx="26" formatCode="#,##0.00">
                  <c:v>20.834817999999999</c:v>
                </c:pt>
                <c:pt idx="27" formatCode="#,##0.00">
                  <c:v>20.424157999999998</c:v>
                </c:pt>
                <c:pt idx="28" formatCode="#,##0.00">
                  <c:v>19.956731000000001</c:v>
                </c:pt>
                <c:pt idx="29" formatCode="#,##0.00">
                  <c:v>16.536089</c:v>
                </c:pt>
                <c:pt idx="30" formatCode="#,##0.00">
                  <c:v>5.9442870000000001</c:v>
                </c:pt>
                <c:pt idx="31" formatCode="#,##0.00">
                  <c:v>9.5149260000000009</c:v>
                </c:pt>
                <c:pt idx="32" formatCode="#,##0.00">
                  <c:v>13.508642</c:v>
                </c:pt>
                <c:pt idx="33" formatCode="#,##0.00">
                  <c:v>14.896742</c:v>
                </c:pt>
                <c:pt idx="34" formatCode="#,##0.00">
                  <c:v>14.077341000000001</c:v>
                </c:pt>
                <c:pt idx="35" formatCode="#,##0.00">
                  <c:v>14.385241000000001</c:v>
                </c:pt>
              </c:numCache>
            </c:numRef>
          </c:val>
          <c:extLst>
            <c:ext xmlns:c16="http://schemas.microsoft.com/office/drawing/2014/chart" uri="{C3380CC4-5D6E-409C-BE32-E72D297353CC}">
              <c16:uniqueId val="{00000003-9971-4A46-939B-80067039E355}"/>
            </c:ext>
          </c:extLst>
        </c:ser>
        <c:ser>
          <c:idx val="4"/>
          <c:order val="5"/>
          <c:tx>
            <c:strRef>
              <c:f>'G23'!$H$5</c:f>
              <c:strCache>
                <c:ptCount val="1"/>
                <c:pt idx="0">
                  <c:v>Línea 5</c:v>
                </c:pt>
              </c:strCache>
            </c:strRef>
          </c:tx>
          <c:spPr>
            <a:solidFill>
              <a:srgbClr val="00B050"/>
            </a:solidFill>
          </c:spPr>
          <c:invertIfNegative val="0"/>
          <c:cat>
            <c:numRef>
              <c:f>'G23'!$B$6:$B$41</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'G23'!$H$6:$H$41</c:f>
              <c:numCache>
                <c:formatCode>0.00</c:formatCode>
                <c:ptCount val="36"/>
                <c:pt idx="7">
                  <c:v>18.707000000000001</c:v>
                </c:pt>
                <c:pt idx="8">
                  <c:v>21.143999999999998</c:v>
                </c:pt>
                <c:pt idx="9">
                  <c:v>22.027999999999999</c:v>
                </c:pt>
                <c:pt idx="10">
                  <c:v>33.997999999999998</c:v>
                </c:pt>
                <c:pt idx="11">
                  <c:v>36.412999999999997</c:v>
                </c:pt>
                <c:pt idx="12">
                  <c:v>36.433999999999997</c:v>
                </c:pt>
                <c:pt idx="13">
                  <c:v>38.218000000000004</c:v>
                </c:pt>
                <c:pt idx="14">
                  <c:v>47.061999999999998</c:v>
                </c:pt>
                <c:pt idx="15">
                  <c:v>54.317</c:v>
                </c:pt>
                <c:pt idx="16">
                  <c:v>53.213999999999999</c:v>
                </c:pt>
                <c:pt idx="17">
                  <c:v>89.385000000000005</c:v>
                </c:pt>
                <c:pt idx="18">
                  <c:v>95.885000000000005</c:v>
                </c:pt>
                <c:pt idx="19">
                  <c:v>90.734999999999999</c:v>
                </c:pt>
                <c:pt idx="20">
                  <c:v>104.22</c:v>
                </c:pt>
                <c:pt idx="21">
                  <c:v>133.16</c:v>
                </c:pt>
                <c:pt idx="22">
                  <c:v>136.44200000000001</c:v>
                </c:pt>
                <c:pt idx="23">
                  <c:v>142.13615999999999</c:v>
                </c:pt>
                <c:pt idx="24" formatCode="#,##0.00">
                  <c:v>144.78361200000001</c:v>
                </c:pt>
                <c:pt idx="25" formatCode="#,##0.00">
                  <c:v>144.85259400000001</c:v>
                </c:pt>
                <c:pt idx="26" formatCode="#,##0.00">
                  <c:v>147.29083</c:v>
                </c:pt>
                <c:pt idx="27" formatCode="#,##0.00">
                  <c:v>147.10722899999999</c:v>
                </c:pt>
                <c:pt idx="28" formatCode="#,##0.00">
                  <c:v>143.49777700000001</c:v>
                </c:pt>
                <c:pt idx="29" formatCode="#,##0.00">
                  <c:v>123.10597199999999</c:v>
                </c:pt>
                <c:pt idx="30" formatCode="#,##0.00">
                  <c:v>39.425986000000002</c:v>
                </c:pt>
                <c:pt idx="31" formatCode="#,##0.00">
                  <c:v>64.891475</c:v>
                </c:pt>
                <c:pt idx="32" formatCode="#,##0.00">
                  <c:v>97.987386000000001</c:v>
                </c:pt>
                <c:pt idx="33" formatCode="#,##0.00">
                  <c:v>104.339777</c:v>
                </c:pt>
                <c:pt idx="34" formatCode="#,##0.00">
                  <c:v>108.32516</c:v>
                </c:pt>
                <c:pt idx="35" formatCode="#,##0.00">
                  <c:v>110.588297</c:v>
                </c:pt>
              </c:numCache>
            </c:numRef>
          </c:val>
          <c:extLst>
            <c:ext xmlns:c16="http://schemas.microsoft.com/office/drawing/2014/chart" uri="{C3380CC4-5D6E-409C-BE32-E72D297353CC}">
              <c16:uniqueId val="{00000004-9971-4A46-939B-80067039E355}"/>
            </c:ext>
          </c:extLst>
        </c:ser>
        <c:ser>
          <c:idx val="5"/>
          <c:order val="6"/>
          <c:tx>
            <c:strRef>
              <c:f>'G23'!$I$5</c:f>
              <c:strCache>
                <c:ptCount val="1"/>
                <c:pt idx="0">
                  <c:v>Línea 6</c:v>
                </c:pt>
              </c:strCache>
            </c:strRef>
          </c:tx>
          <c:spPr>
            <a:solidFill>
              <a:srgbClr val="CC00CC"/>
            </a:solidFill>
          </c:spPr>
          <c:invertIfNegative val="0"/>
          <c:cat>
            <c:numRef>
              <c:f>'G23'!$B$6:$B$41</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'G23'!$I$6:$I$41</c:f>
              <c:numCache>
                <c:formatCode>0.00</c:formatCode>
                <c:ptCount val="36"/>
                <c:pt idx="27" formatCode="#,##0.00">
                  <c:v>5.4612059999999998</c:v>
                </c:pt>
                <c:pt idx="28" formatCode="#,##0.00">
                  <c:v>39.110390000000002</c:v>
                </c:pt>
                <c:pt idx="29" formatCode="#,##0.00">
                  <c:v>40.742322000000001</c:v>
                </c:pt>
                <c:pt idx="30" formatCode="#,##0.00">
                  <c:v>16.433261999999999</c:v>
                </c:pt>
                <c:pt idx="31" formatCode="#,##0.00">
                  <c:v>21.719732</c:v>
                </c:pt>
                <c:pt idx="32" formatCode="#,##0.00">
                  <c:v>33.904353</c:v>
                </c:pt>
                <c:pt idx="33" formatCode="#,##0.00">
                  <c:v>38.21</c:v>
                </c:pt>
                <c:pt idx="34" formatCode="#,##0.00">
                  <c:v>39.805208</c:v>
                </c:pt>
                <c:pt idx="35" formatCode="#,##0.00">
                  <c:v>41.385182</c:v>
                </c:pt>
              </c:numCache>
            </c:numRef>
          </c:val>
          <c:extLst>
            <c:ext xmlns:c16="http://schemas.microsoft.com/office/drawing/2014/chart" uri="{C3380CC4-5D6E-409C-BE32-E72D297353CC}">
              <c16:uniqueId val="{00000000-B064-4446-9CF4-A3C46C511C24}"/>
            </c:ext>
          </c:extLst>
        </c:ser>
        <c:dLbls>
          <c:showLegendKey val="0"/>
          <c:showVal val="0"/>
          <c:showCatName val="0"/>
          <c:showSerName val="0"/>
          <c:showPercent val="0"/>
          <c:showBubbleSize val="0"/>
        </c:dLbls>
        <c:gapWidth val="75"/>
        <c:overlap val="100"/>
        <c:axId val="238774912"/>
        <c:axId val="239571712"/>
      </c:barChart>
      <c:catAx>
        <c:axId val="238774912"/>
        <c:scaling>
          <c:orientation val="minMax"/>
        </c:scaling>
        <c:delete val="0"/>
        <c:axPos val="b"/>
        <c:numFmt formatCode="General" sourceLinked="1"/>
        <c:majorTickMark val="out"/>
        <c:minorTickMark val="none"/>
        <c:tickLblPos val="nextTo"/>
        <c:txPr>
          <a:bodyPr rot="-5400000" vert="horz"/>
          <a:lstStyle/>
          <a:p>
            <a:pPr>
              <a:defRPr sz="800"/>
            </a:pPr>
            <a:endParaRPr lang="es-419"/>
          </a:p>
        </c:txPr>
        <c:crossAx val="239571712"/>
        <c:crosses val="autoZero"/>
        <c:auto val="1"/>
        <c:lblAlgn val="ctr"/>
        <c:lblOffset val="100"/>
        <c:noMultiLvlLbl val="0"/>
      </c:catAx>
      <c:valAx>
        <c:axId val="239571712"/>
        <c:scaling>
          <c:orientation val="minMax"/>
        </c:scaling>
        <c:delete val="0"/>
        <c:axPos val="l"/>
        <c:majorGridlines>
          <c:spPr>
            <a:ln>
              <a:solidFill>
                <a:schemeClr val="bg1">
                  <a:lumMod val="75000"/>
                </a:schemeClr>
              </a:solidFill>
            </a:ln>
          </c:spPr>
        </c:majorGridlines>
        <c:numFmt formatCode="0" sourceLinked="0"/>
        <c:majorTickMark val="out"/>
        <c:minorTickMark val="none"/>
        <c:tickLblPos val="nextTo"/>
        <c:crossAx val="238774912"/>
        <c:crosses val="autoZero"/>
        <c:crossBetween val="between"/>
      </c:valAx>
    </c:plotArea>
    <c:legend>
      <c:legendPos val="t"/>
      <c:layout>
        <c:manualLayout>
          <c:xMode val="edge"/>
          <c:yMode val="edge"/>
          <c:x val="9.6605205208025194E-2"/>
          <c:y val="3.5496342130055016E-2"/>
          <c:w val="0.80820756976039887"/>
          <c:h val="5.342071901278219E-2"/>
        </c:manualLayout>
      </c:layout>
      <c:overlay val="1"/>
    </c:legend>
    <c:plotVisOnly val="1"/>
    <c:dispBlanksAs val="gap"/>
    <c:showDLblsOverMax val="0"/>
  </c:chart>
  <c:printSettings>
    <c:headerFooter/>
    <c:pageMargins b="0.75000000000000178" l="0.70000000000000162" r="0.70000000000000162" t="0.75000000000000178"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8632900477802512"/>
          <c:y val="8.4697173488321835E-3"/>
          <c:w val="0.5921061434975271"/>
          <c:h val="0.97890441174064291"/>
        </c:manualLayout>
      </c:layout>
      <c:doughnutChart>
        <c:varyColors val="1"/>
        <c:ser>
          <c:idx val="0"/>
          <c:order val="0"/>
          <c:spPr>
            <a:ln>
              <a:noFill/>
            </a:ln>
          </c:spPr>
          <c:dPt>
            <c:idx val="0"/>
            <c:bubble3D val="0"/>
            <c:spPr>
              <a:solidFill>
                <a:srgbClr val="DE1731"/>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6-66B8-4684-BA03-3FD9C0370FF5}"/>
              </c:ext>
            </c:extLst>
          </c:dPt>
          <c:dPt>
            <c:idx val="1"/>
            <c:bubble3D val="0"/>
            <c:spPr>
              <a:solidFill>
                <a:srgbClr val="DE1731">
                  <a:alpha val="35000"/>
                </a:srgb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66B8-4684-BA03-3FD9C0370FF5}"/>
              </c:ext>
            </c:extLst>
          </c:dPt>
          <c:dPt>
            <c:idx val="2"/>
            <c:bubble3D val="0"/>
            <c:spPr>
              <a:solidFill>
                <a:schemeClr val="bg1">
                  <a:lumMod val="65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3-66B8-4684-BA03-3FD9C0370FF5}"/>
              </c:ext>
            </c:extLst>
          </c:dPt>
          <c:dPt>
            <c:idx val="3"/>
            <c:bubble3D val="0"/>
            <c:spPr>
              <a:solidFill>
                <a:schemeClr val="tx1">
                  <a:lumMod val="65000"/>
                  <a:lumOff val="35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5-66B8-4684-BA03-3FD9C0370FF5}"/>
              </c:ext>
            </c:extLst>
          </c:dPt>
          <c:dLbls>
            <c:dLbl>
              <c:idx val="0"/>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6-66B8-4684-BA03-3FD9C0370FF5}"/>
                </c:ext>
              </c:extLst>
            </c:dLbl>
            <c:dLbl>
              <c:idx val="3"/>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66B8-4684-BA03-3FD9C0370FF5}"/>
                </c:ext>
              </c:extLst>
            </c:dLbl>
            <c:spPr>
              <a:noFill/>
              <a:ln>
                <a:noFill/>
              </a:ln>
              <a:effectLst/>
            </c:spPr>
            <c:txPr>
              <a:bodyPr rot="0" spcFirstLastPara="1" vertOverflow="ellipsis" vert="horz" wrap="square" lIns="0" tIns="0" rIns="0" bIns="0" anchor="ctr" anchorCtr="0">
                <a:spAutoFit/>
              </a:bodyPr>
              <a:lstStyle/>
              <a:p>
                <a:pPr>
                  <a:defRPr sz="900" b="0" i="0" u="none" strike="noStrike" kern="1200" baseline="0">
                    <a:solidFill>
                      <a:schemeClr val="bg1"/>
                    </a:solidFill>
                    <a:latin typeface="+mn-lt"/>
                    <a:ea typeface="+mn-ea"/>
                    <a:cs typeface="+mn-cs"/>
                  </a:defRPr>
                </a:pPr>
                <a:endParaRPr lang="es-419"/>
              </a:p>
            </c:txPr>
            <c:showLegendKey val="0"/>
            <c:showVal val="0"/>
            <c:showCatName val="0"/>
            <c:showSerName val="0"/>
            <c:showPercent val="1"/>
            <c:showBubbleSize val="0"/>
            <c:separator>
</c:separator>
            <c:showLeaderLines val="1"/>
            <c:leaderLines>
              <c:spPr>
                <a:ln w="9525">
                  <a:solidFill>
                    <a:schemeClr val="lt1">
                      <a:lumMod val="95000"/>
                      <a:alpha val="54000"/>
                    </a:schemeClr>
                  </a:solidFill>
                </a:ln>
                <a:effectLst/>
              </c:spPr>
            </c:leaderLines>
            <c:extLst>
              <c:ext xmlns:c15="http://schemas.microsoft.com/office/drawing/2012/chart" uri="{CE6537A1-D6FC-4f65-9D91-7224C49458BB}">
                <c15:spPr xmlns:c15="http://schemas.microsoft.com/office/drawing/2012/chart">
                  <a:prstGeom prst="rect">
                    <a:avLst/>
                  </a:prstGeom>
                </c15:spPr>
              </c:ext>
            </c:extLst>
          </c:dLbls>
          <c:cat>
            <c:strRef>
              <c:f>'G24'!$B$5:$E$5</c:f>
              <c:strCache>
                <c:ptCount val="4"/>
                <c:pt idx="0">
                  <c:v>Adulto</c:v>
                </c:pt>
                <c:pt idx="1">
                  <c:v>Estudiante educación media o superior</c:v>
                </c:pt>
                <c:pt idx="2">
                  <c:v>Estudiante educación básica</c:v>
                </c:pt>
                <c:pt idx="3">
                  <c:v>*Adulto Mayor</c:v>
                </c:pt>
              </c:strCache>
            </c:strRef>
          </c:cat>
          <c:val>
            <c:numRef>
              <c:f>'G24'!$B$7:$E$7</c:f>
              <c:numCache>
                <c:formatCode>0.00%</c:formatCode>
                <c:ptCount val="4"/>
                <c:pt idx="0">
                  <c:v>0.63349890055165803</c:v>
                </c:pt>
                <c:pt idx="1">
                  <c:v>0.19545708156789574</c:v>
                </c:pt>
                <c:pt idx="2">
                  <c:v>5.5722829705837029E-2</c:v>
                </c:pt>
                <c:pt idx="3">
                  <c:v>0.11532118817460917</c:v>
                </c:pt>
              </c:numCache>
            </c:numRef>
          </c:val>
          <c:extLst>
            <c:ext xmlns:c16="http://schemas.microsoft.com/office/drawing/2014/chart" uri="{C3380CC4-5D6E-409C-BE32-E72D297353CC}">
              <c16:uniqueId val="{00000007-66B8-4684-BA03-3FD9C0370FF5}"/>
            </c:ext>
          </c:extLst>
        </c:ser>
        <c:dLbls>
          <c:showLegendKey val="0"/>
          <c:showVal val="0"/>
          <c:showCatName val="0"/>
          <c:showSerName val="0"/>
          <c:showPercent val="1"/>
          <c:showBubbleSize val="0"/>
          <c:showLeaderLines val="1"/>
        </c:dLbls>
        <c:firstSliceAng val="339"/>
        <c:holeSize val="50"/>
      </c:doughnutChart>
      <c:spPr>
        <a:noFill/>
        <a:ln>
          <a:noFill/>
        </a:ln>
        <a:effectLst/>
      </c:spPr>
    </c:plotArea>
    <c:legend>
      <c:legendPos val="r"/>
      <c:layout>
        <c:manualLayout>
          <c:xMode val="edge"/>
          <c:yMode val="edge"/>
          <c:x val="2.4846601600434528E-2"/>
          <c:y val="4.489922145753359E-2"/>
          <c:w val="0.31650724740383673"/>
          <c:h val="0.4613369724221211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legend>
    <c:plotVisOnly val="1"/>
    <c:dispBlanksAs val="zero"/>
    <c:showDLblsOverMax val="0"/>
  </c:chart>
  <c:spPr>
    <a:noFill/>
    <a:ln>
      <a:noFill/>
    </a:ln>
    <a:effectLst/>
  </c:spPr>
  <c:txPr>
    <a:bodyPr/>
    <a:lstStyle/>
    <a:p>
      <a:pPr>
        <a:defRPr/>
      </a:pPr>
      <a:endParaRPr lang="es-419"/>
    </a:p>
  </c:txPr>
  <c:printSettings>
    <c:headerFooter/>
    <c:pageMargins b="0.75000000000000178" l="0.70000000000000162" r="0.70000000000000162" t="0.75000000000000178" header="0.30000000000000032" footer="0.3000000000000003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2778393321492527"/>
          <c:y val="3.3207547169811322E-2"/>
          <c:w val="0.74038651606714978"/>
          <c:h val="0.6592202050215421"/>
        </c:manualLayout>
      </c:layout>
      <c:barChart>
        <c:barDir val="bar"/>
        <c:grouping val="stacked"/>
        <c:varyColors val="0"/>
        <c:ser>
          <c:idx val="0"/>
          <c:order val="0"/>
          <c:tx>
            <c:strRef>
              <c:f>'G25'!$C$5</c:f>
              <c:strCache>
                <c:ptCount val="1"/>
                <c:pt idx="0">
                  <c:v>Adulto</c:v>
                </c:pt>
              </c:strCache>
            </c:strRef>
          </c:tx>
          <c:spPr>
            <a:solidFill>
              <a:srgbClr val="DE1731"/>
            </a:solidFill>
          </c:spPr>
          <c:invertIfNegative val="0"/>
          <c:dLbls>
            <c:spPr>
              <a:noFill/>
              <a:ln>
                <a:noFill/>
              </a:ln>
              <a:effectLst/>
            </c:spPr>
            <c:txPr>
              <a:bodyPr wrap="square" lIns="38100" tIns="19050" rIns="38100" bIns="19050" anchor="ctr">
                <a:spAutoFit/>
              </a:bodyPr>
              <a:lstStyle/>
              <a:p>
                <a:pPr>
                  <a:defRPr sz="900">
                    <a:solidFill>
                      <a:schemeClr val="bg1"/>
                    </a:solidFill>
                  </a:defRPr>
                </a:pPr>
                <a:endParaRPr lang="es-419"/>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'G25'!$B$6:$B$9</c:f>
              <c:strCache>
                <c:ptCount val="4"/>
                <c:pt idx="0">
                  <c:v>Buses</c:v>
                </c:pt>
                <c:pt idx="1">
                  <c:v>Metro</c:v>
                </c:pt>
                <c:pt idx="2">
                  <c:v>Tren Nos - Estación Central</c:v>
                </c:pt>
                <c:pt idx="3">
                  <c:v>Sistema</c:v>
                </c:pt>
              </c:strCache>
            </c:strRef>
          </c:cat>
          <c:val>
            <c:numRef>
              <c:f>'G25'!$C$6:$C$9</c:f>
              <c:numCache>
                <c:formatCode>0.00%</c:formatCode>
                <c:ptCount val="4"/>
                <c:pt idx="0">
                  <c:v>0.61998235444645888</c:v>
                </c:pt>
                <c:pt idx="1">
                  <c:v>0.64782572026492702</c:v>
                </c:pt>
                <c:pt idx="2">
                  <c:v>0.62397568784197799</c:v>
                </c:pt>
                <c:pt idx="3">
                  <c:v>0.63349890055165803</c:v>
                </c:pt>
              </c:numCache>
            </c:numRef>
          </c:val>
          <c:extLst>
            <c:ext xmlns:c16="http://schemas.microsoft.com/office/drawing/2014/chart" uri="{C3380CC4-5D6E-409C-BE32-E72D297353CC}">
              <c16:uniqueId val="{00000000-576D-4199-B086-11BB26EB052D}"/>
            </c:ext>
          </c:extLst>
        </c:ser>
        <c:ser>
          <c:idx val="1"/>
          <c:order val="1"/>
          <c:tx>
            <c:strRef>
              <c:f>'G25'!$D$5</c:f>
              <c:strCache>
                <c:ptCount val="1"/>
                <c:pt idx="0">
                  <c:v>Estudiante educación media o superior</c:v>
                </c:pt>
              </c:strCache>
            </c:strRef>
          </c:tx>
          <c:spPr>
            <a:solidFill>
              <a:schemeClr val="tx1">
                <a:lumMod val="50000"/>
                <a:lumOff val="50000"/>
              </a:schemeClr>
            </a:solidFill>
          </c:spPr>
          <c:invertIfNegative val="0"/>
          <c:dLbls>
            <c:spPr>
              <a:noFill/>
              <a:ln>
                <a:noFill/>
              </a:ln>
              <a:effectLst/>
            </c:spPr>
            <c:txPr>
              <a:bodyPr/>
              <a:lstStyle/>
              <a:p>
                <a:pPr>
                  <a:defRPr sz="900">
                    <a:solidFill>
                      <a:schemeClr val="bg1"/>
                    </a:solidFill>
                  </a:defRPr>
                </a:pPr>
                <a:endParaRPr lang="es-419"/>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'G25'!$B$6:$B$9</c:f>
              <c:strCache>
                <c:ptCount val="4"/>
                <c:pt idx="0">
                  <c:v>Buses</c:v>
                </c:pt>
                <c:pt idx="1">
                  <c:v>Metro</c:v>
                </c:pt>
                <c:pt idx="2">
                  <c:v>Tren Nos - Estación Central</c:v>
                </c:pt>
                <c:pt idx="3">
                  <c:v>Sistema</c:v>
                </c:pt>
              </c:strCache>
            </c:strRef>
          </c:cat>
          <c:val>
            <c:numRef>
              <c:f>'G25'!$D$6:$D$9</c:f>
              <c:numCache>
                <c:formatCode>0.00%</c:formatCode>
                <c:ptCount val="4"/>
                <c:pt idx="0">
                  <c:v>0.18658838522678692</c:v>
                </c:pt>
                <c:pt idx="1">
                  <c:v>0.20366147830545628</c:v>
                </c:pt>
                <c:pt idx="2">
                  <c:v>0.22501078700063501</c:v>
                </c:pt>
                <c:pt idx="3">
                  <c:v>0.19545708156789574</c:v>
                </c:pt>
              </c:numCache>
            </c:numRef>
          </c:val>
          <c:extLst>
            <c:ext xmlns:c16="http://schemas.microsoft.com/office/drawing/2014/chart" uri="{C3380CC4-5D6E-409C-BE32-E72D297353CC}">
              <c16:uniqueId val="{00000001-576D-4199-B086-11BB26EB052D}"/>
            </c:ext>
          </c:extLst>
        </c:ser>
        <c:ser>
          <c:idx val="2"/>
          <c:order val="2"/>
          <c:tx>
            <c:strRef>
              <c:f>'G25'!$E$5</c:f>
              <c:strCache>
                <c:ptCount val="1"/>
                <c:pt idx="0">
                  <c:v>Estudiante educación básica</c:v>
                </c:pt>
              </c:strCache>
            </c:strRef>
          </c:tx>
          <c:spPr>
            <a:solidFill>
              <a:schemeClr val="bg1">
                <a:lumMod val="85000"/>
              </a:schemeClr>
            </a:solidFill>
          </c:spPr>
          <c:invertIfNegative val="0"/>
          <c:dLbls>
            <c:dLbl>
              <c:idx val="0"/>
              <c:layout>
                <c:manualLayout>
                  <c:x val="-1.8147801001484355E-4"/>
                  <c:y val="-1.207547169811320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76D-4199-B086-11BB26EB052D}"/>
                </c:ext>
              </c:extLst>
            </c:dLbl>
            <c:dLbl>
              <c:idx val="1"/>
              <c:layout>
                <c:manualLayout>
                  <c:x val="2.031853475471657E-3"/>
                  <c:y val="-6.037735849056659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76D-4199-B086-11BB26EB052D}"/>
                </c:ext>
              </c:extLst>
            </c:dLbl>
            <c:dLbl>
              <c:idx val="2"/>
              <c:layout>
                <c:manualLayout>
                  <c:x val="5.2634458210079301E-4"/>
                  <c:y val="-1.207547169811320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76D-4199-B086-11BB26EB052D}"/>
                </c:ext>
              </c:extLst>
            </c:dLbl>
            <c:dLbl>
              <c:idx val="3"/>
              <c:layout>
                <c:manualLayout>
                  <c:x val="-2.2554915698068047E-3"/>
                  <c:y val="-9.0566037735849061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76D-4199-B086-11BB26EB052D}"/>
                </c:ext>
              </c:extLst>
            </c:dLbl>
            <c:spPr>
              <a:noFill/>
              <a:ln>
                <a:noFill/>
              </a:ln>
              <a:effectLst/>
            </c:spPr>
            <c:txPr>
              <a:bodyPr wrap="square" lIns="38100" tIns="19050" rIns="38100" bIns="19050" anchor="ctr">
                <a:spAutoFit/>
              </a:bodyPr>
              <a:lstStyle/>
              <a:p>
                <a:pPr>
                  <a:defRPr sz="900"/>
                </a:pPr>
                <a:endParaRPr lang="es-419"/>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'G25'!$B$6:$B$9</c:f>
              <c:strCache>
                <c:ptCount val="4"/>
                <c:pt idx="0">
                  <c:v>Buses</c:v>
                </c:pt>
                <c:pt idx="1">
                  <c:v>Metro</c:v>
                </c:pt>
                <c:pt idx="2">
                  <c:v>Tren Nos - Estación Central</c:v>
                </c:pt>
                <c:pt idx="3">
                  <c:v>Sistema</c:v>
                </c:pt>
              </c:strCache>
            </c:strRef>
          </c:cat>
          <c:val>
            <c:numRef>
              <c:f>'G25'!$E$6:$E$9</c:f>
              <c:numCache>
                <c:formatCode>0.00%</c:formatCode>
                <c:ptCount val="4"/>
                <c:pt idx="0">
                  <c:v>6.2255887187011465E-2</c:v>
                </c:pt>
                <c:pt idx="1">
                  <c:v>4.8734562780896447E-2</c:v>
                </c:pt>
                <c:pt idx="2">
                  <c:v>6.2228912495062801E-2</c:v>
                </c:pt>
                <c:pt idx="3">
                  <c:v>5.5722829705837029E-2</c:v>
                </c:pt>
              </c:numCache>
            </c:numRef>
          </c:val>
          <c:extLst>
            <c:ext xmlns:c16="http://schemas.microsoft.com/office/drawing/2014/chart" uri="{C3380CC4-5D6E-409C-BE32-E72D297353CC}">
              <c16:uniqueId val="{00000006-576D-4199-B086-11BB26EB052D}"/>
            </c:ext>
          </c:extLst>
        </c:ser>
        <c:ser>
          <c:idx val="3"/>
          <c:order val="3"/>
          <c:tx>
            <c:strRef>
              <c:f>'G25'!$F$5</c:f>
              <c:strCache>
                <c:ptCount val="1"/>
                <c:pt idx="0">
                  <c:v>Adulto Mayor (*)</c:v>
                </c:pt>
              </c:strCache>
            </c:strRef>
          </c:tx>
          <c:spPr>
            <a:solidFill>
              <a:srgbClr val="DE1731">
                <a:alpha val="65000"/>
              </a:srgbClr>
            </a:solidFill>
          </c:spPr>
          <c:invertIfNegative val="0"/>
          <c:dLbls>
            <c:dLbl>
              <c:idx val="0"/>
              <c:layout>
                <c:manualLayout>
                  <c:x val="0"/>
                  <c:y val="9.056603773584906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76D-4199-B086-11BB26EB052D}"/>
                </c:ext>
              </c:extLst>
            </c:dLbl>
            <c:dLbl>
              <c:idx val="1"/>
              <c:layout>
                <c:manualLayout>
                  <c:x val="7.6996859876072689E-3"/>
                  <c:y val="6.037735849056548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76D-4199-B086-11BB26EB052D}"/>
                </c:ext>
              </c:extLst>
            </c:dLbl>
            <c:dLbl>
              <c:idx val="2"/>
              <c:layout>
                <c:manualLayout>
                  <c:x val="0"/>
                  <c:y val="6.037735849056603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76D-4199-B086-11BB26EB052D}"/>
                </c:ext>
              </c:extLst>
            </c:dLbl>
            <c:dLbl>
              <c:idx val="3"/>
              <c:layout>
                <c:manualLayout>
                  <c:x val="-1.3586380025974092E-16"/>
                  <c:y val="9.056603773584892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76D-4199-B086-11BB26EB052D}"/>
                </c:ext>
              </c:extLst>
            </c:dLbl>
            <c:spPr>
              <a:noFill/>
              <a:ln>
                <a:noFill/>
              </a:ln>
              <a:effectLst/>
            </c:spPr>
            <c:txPr>
              <a:bodyPr wrap="square" lIns="38100" tIns="19050" rIns="38100" bIns="19050" anchor="ctr">
                <a:spAutoFit/>
              </a:bodyPr>
              <a:lstStyle/>
              <a:p>
                <a:pPr>
                  <a:defRPr sz="900"/>
                </a:pPr>
                <a:endParaRPr lang="es-419"/>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'G25'!$B$6:$B$9</c:f>
              <c:strCache>
                <c:ptCount val="4"/>
                <c:pt idx="0">
                  <c:v>Buses</c:v>
                </c:pt>
                <c:pt idx="1">
                  <c:v>Metro</c:v>
                </c:pt>
                <c:pt idx="2">
                  <c:v>Tren Nos - Estación Central</c:v>
                </c:pt>
                <c:pt idx="3">
                  <c:v>Sistema</c:v>
                </c:pt>
              </c:strCache>
            </c:strRef>
          </c:cat>
          <c:val>
            <c:numRef>
              <c:f>'G25'!$F$6:$F$9</c:f>
              <c:numCache>
                <c:formatCode>0.00%</c:formatCode>
                <c:ptCount val="4"/>
                <c:pt idx="0">
                  <c:v>0.13117337313974273</c:v>
                </c:pt>
                <c:pt idx="1">
                  <c:v>9.9778238648720249E-2</c:v>
                </c:pt>
                <c:pt idx="2">
                  <c:v>8.8784612662324153E-2</c:v>
                </c:pt>
                <c:pt idx="3">
                  <c:v>0.11532118817460917</c:v>
                </c:pt>
              </c:numCache>
            </c:numRef>
          </c:val>
          <c:extLst>
            <c:ext xmlns:c16="http://schemas.microsoft.com/office/drawing/2014/chart" uri="{C3380CC4-5D6E-409C-BE32-E72D297353CC}">
              <c16:uniqueId val="{0000000B-576D-4199-B086-11BB26EB052D}"/>
            </c:ext>
          </c:extLst>
        </c:ser>
        <c:dLbls>
          <c:showLegendKey val="0"/>
          <c:showVal val="1"/>
          <c:showCatName val="0"/>
          <c:showSerName val="0"/>
          <c:showPercent val="0"/>
          <c:showBubbleSize val="0"/>
        </c:dLbls>
        <c:gapWidth val="150"/>
        <c:overlap val="100"/>
        <c:axId val="245958144"/>
        <c:axId val="246016256"/>
      </c:barChart>
      <c:catAx>
        <c:axId val="245958144"/>
        <c:scaling>
          <c:orientation val="minMax"/>
        </c:scaling>
        <c:delete val="0"/>
        <c:axPos val="l"/>
        <c:numFmt formatCode="General" sourceLinked="0"/>
        <c:majorTickMark val="out"/>
        <c:minorTickMark val="none"/>
        <c:tickLblPos val="nextTo"/>
        <c:crossAx val="246016256"/>
        <c:crosses val="autoZero"/>
        <c:auto val="1"/>
        <c:lblAlgn val="ctr"/>
        <c:lblOffset val="100"/>
        <c:noMultiLvlLbl val="0"/>
      </c:catAx>
      <c:valAx>
        <c:axId val="246016256"/>
        <c:scaling>
          <c:orientation val="minMax"/>
          <c:max val="1"/>
        </c:scaling>
        <c:delete val="0"/>
        <c:axPos val="b"/>
        <c:majorGridlines/>
        <c:numFmt formatCode="0%" sourceLinked="0"/>
        <c:majorTickMark val="out"/>
        <c:minorTickMark val="none"/>
        <c:tickLblPos val="nextTo"/>
        <c:crossAx val="245958144"/>
        <c:crosses val="autoZero"/>
        <c:crossBetween val="between"/>
        <c:majorUnit val="0.2"/>
      </c:valAx>
    </c:plotArea>
    <c:legend>
      <c:legendPos val="b"/>
      <c:overlay val="0"/>
    </c:legend>
    <c:plotVisOnly val="1"/>
    <c:dispBlanksAs val="gap"/>
    <c:showDLblsOverMax val="0"/>
  </c:chart>
  <c:printSettings>
    <c:headerFooter/>
    <c:pageMargins b="0.75000000000000178" l="0.70000000000000162" r="0.70000000000000162" t="0.75000000000000178"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spPr>
            <a:ln>
              <a:solidFill>
                <a:srgbClr val="DE1731"/>
              </a:solidFill>
            </a:ln>
          </c:spPr>
          <c:marker>
            <c:symbol val="none"/>
          </c:marker>
          <c:cat>
            <c:numRef>
              <c:f>'G26'!$B$5:$B$172</c:f>
              <c:numCache>
                <c:formatCode>mmm\-yy</c:formatCode>
                <c:ptCount val="168"/>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pt idx="32">
                  <c:v>41883</c:v>
                </c:pt>
                <c:pt idx="33">
                  <c:v>41913</c:v>
                </c:pt>
                <c:pt idx="34">
                  <c:v>41944</c:v>
                </c:pt>
                <c:pt idx="35">
                  <c:v>41974</c:v>
                </c:pt>
                <c:pt idx="36">
                  <c:v>42005</c:v>
                </c:pt>
                <c:pt idx="37">
                  <c:v>42036</c:v>
                </c:pt>
                <c:pt idx="38">
                  <c:v>42064</c:v>
                </c:pt>
                <c:pt idx="39">
                  <c:v>42095</c:v>
                </c:pt>
                <c:pt idx="40">
                  <c:v>42125</c:v>
                </c:pt>
                <c:pt idx="41">
                  <c:v>42156</c:v>
                </c:pt>
                <c:pt idx="42">
                  <c:v>42186</c:v>
                </c:pt>
                <c:pt idx="43">
                  <c:v>42217</c:v>
                </c:pt>
                <c:pt idx="44">
                  <c:v>42248</c:v>
                </c:pt>
                <c:pt idx="45">
                  <c:v>42278</c:v>
                </c:pt>
                <c:pt idx="46">
                  <c:v>42309</c:v>
                </c:pt>
                <c:pt idx="47">
                  <c:v>42339</c:v>
                </c:pt>
                <c:pt idx="48">
                  <c:v>42370</c:v>
                </c:pt>
                <c:pt idx="49">
                  <c:v>42401</c:v>
                </c:pt>
                <c:pt idx="50">
                  <c:v>42430</c:v>
                </c:pt>
                <c:pt idx="51">
                  <c:v>42461</c:v>
                </c:pt>
                <c:pt idx="52">
                  <c:v>42491</c:v>
                </c:pt>
                <c:pt idx="53">
                  <c:v>42522</c:v>
                </c:pt>
                <c:pt idx="54">
                  <c:v>42552</c:v>
                </c:pt>
                <c:pt idx="55">
                  <c:v>42583</c:v>
                </c:pt>
                <c:pt idx="56">
                  <c:v>42614</c:v>
                </c:pt>
                <c:pt idx="57">
                  <c:v>42644</c:v>
                </c:pt>
                <c:pt idx="58">
                  <c:v>42675</c:v>
                </c:pt>
                <c:pt idx="59">
                  <c:v>42705</c:v>
                </c:pt>
                <c:pt idx="60">
                  <c:v>42736</c:v>
                </c:pt>
                <c:pt idx="61">
                  <c:v>42767</c:v>
                </c:pt>
                <c:pt idx="62">
                  <c:v>42795</c:v>
                </c:pt>
                <c:pt idx="63">
                  <c:v>42826</c:v>
                </c:pt>
                <c:pt idx="64">
                  <c:v>42856</c:v>
                </c:pt>
                <c:pt idx="65">
                  <c:v>42887</c:v>
                </c:pt>
                <c:pt idx="66">
                  <c:v>42917</c:v>
                </c:pt>
                <c:pt idx="67">
                  <c:v>42948</c:v>
                </c:pt>
                <c:pt idx="68">
                  <c:v>42979</c:v>
                </c:pt>
                <c:pt idx="69">
                  <c:v>43009</c:v>
                </c:pt>
                <c:pt idx="70">
                  <c:v>43040</c:v>
                </c:pt>
                <c:pt idx="71">
                  <c:v>43070</c:v>
                </c:pt>
                <c:pt idx="72">
                  <c:v>43101</c:v>
                </c:pt>
                <c:pt idx="73">
                  <c:v>43132</c:v>
                </c:pt>
                <c:pt idx="74">
                  <c:v>43160</c:v>
                </c:pt>
                <c:pt idx="75">
                  <c:v>43191</c:v>
                </c:pt>
                <c:pt idx="76">
                  <c:v>43221</c:v>
                </c:pt>
                <c:pt idx="77">
                  <c:v>43252</c:v>
                </c:pt>
                <c:pt idx="78">
                  <c:v>43282</c:v>
                </c:pt>
                <c:pt idx="79">
                  <c:v>43313</c:v>
                </c:pt>
                <c:pt idx="80">
                  <c:v>43344</c:v>
                </c:pt>
                <c:pt idx="81">
                  <c:v>43374</c:v>
                </c:pt>
                <c:pt idx="82">
                  <c:v>43405</c:v>
                </c:pt>
                <c:pt idx="83">
                  <c:v>43435</c:v>
                </c:pt>
                <c:pt idx="84">
                  <c:v>43466</c:v>
                </c:pt>
                <c:pt idx="85">
                  <c:v>43497</c:v>
                </c:pt>
                <c:pt idx="86">
                  <c:v>43525</c:v>
                </c:pt>
                <c:pt idx="87">
                  <c:v>43556</c:v>
                </c:pt>
                <c:pt idx="88">
                  <c:v>43586</c:v>
                </c:pt>
                <c:pt idx="89">
                  <c:v>43617</c:v>
                </c:pt>
                <c:pt idx="90">
                  <c:v>43647</c:v>
                </c:pt>
                <c:pt idx="91">
                  <c:v>43678</c:v>
                </c:pt>
                <c:pt idx="92">
                  <c:v>43709</c:v>
                </c:pt>
                <c:pt idx="93">
                  <c:v>43739</c:v>
                </c:pt>
                <c:pt idx="94">
                  <c:v>43770</c:v>
                </c:pt>
                <c:pt idx="95">
                  <c:v>43800</c:v>
                </c:pt>
                <c:pt idx="96">
                  <c:v>43831</c:v>
                </c:pt>
                <c:pt idx="97">
                  <c:v>43862</c:v>
                </c:pt>
                <c:pt idx="98">
                  <c:v>43891</c:v>
                </c:pt>
                <c:pt idx="99">
                  <c:v>43922</c:v>
                </c:pt>
                <c:pt idx="100">
                  <c:v>43952</c:v>
                </c:pt>
                <c:pt idx="101">
                  <c:v>43983</c:v>
                </c:pt>
                <c:pt idx="102">
                  <c:v>44013</c:v>
                </c:pt>
                <c:pt idx="103">
                  <c:v>44044</c:v>
                </c:pt>
                <c:pt idx="104">
                  <c:v>44075</c:v>
                </c:pt>
                <c:pt idx="105">
                  <c:v>44105</c:v>
                </c:pt>
                <c:pt idx="106">
                  <c:v>44136</c:v>
                </c:pt>
                <c:pt idx="107">
                  <c:v>44166</c:v>
                </c:pt>
                <c:pt idx="108">
                  <c:v>44197</c:v>
                </c:pt>
                <c:pt idx="109">
                  <c:v>44228</c:v>
                </c:pt>
                <c:pt idx="110">
                  <c:v>44256</c:v>
                </c:pt>
                <c:pt idx="111">
                  <c:v>44287</c:v>
                </c:pt>
                <c:pt idx="112">
                  <c:v>44317</c:v>
                </c:pt>
                <c:pt idx="113">
                  <c:v>44348</c:v>
                </c:pt>
                <c:pt idx="114">
                  <c:v>44378</c:v>
                </c:pt>
                <c:pt idx="115">
                  <c:v>44409</c:v>
                </c:pt>
                <c:pt idx="116">
                  <c:v>44440</c:v>
                </c:pt>
                <c:pt idx="117">
                  <c:v>44470</c:v>
                </c:pt>
                <c:pt idx="118">
                  <c:v>44501</c:v>
                </c:pt>
                <c:pt idx="119">
                  <c:v>44531</c:v>
                </c:pt>
                <c:pt idx="120">
                  <c:v>44562</c:v>
                </c:pt>
                <c:pt idx="121">
                  <c:v>44593</c:v>
                </c:pt>
                <c:pt idx="122">
                  <c:v>44621</c:v>
                </c:pt>
                <c:pt idx="123">
                  <c:v>44652</c:v>
                </c:pt>
                <c:pt idx="124">
                  <c:v>44682</c:v>
                </c:pt>
                <c:pt idx="125">
                  <c:v>44713</c:v>
                </c:pt>
                <c:pt idx="126">
                  <c:v>44743</c:v>
                </c:pt>
                <c:pt idx="127">
                  <c:v>44774</c:v>
                </c:pt>
                <c:pt idx="128">
                  <c:v>44805</c:v>
                </c:pt>
                <c:pt idx="129">
                  <c:v>44835</c:v>
                </c:pt>
                <c:pt idx="130">
                  <c:v>44866</c:v>
                </c:pt>
                <c:pt idx="131">
                  <c:v>44896</c:v>
                </c:pt>
                <c:pt idx="132">
                  <c:v>44927</c:v>
                </c:pt>
                <c:pt idx="133">
                  <c:v>44958</c:v>
                </c:pt>
                <c:pt idx="134">
                  <c:v>44986</c:v>
                </c:pt>
                <c:pt idx="135">
                  <c:v>45017</c:v>
                </c:pt>
                <c:pt idx="136">
                  <c:v>45047</c:v>
                </c:pt>
                <c:pt idx="137">
                  <c:v>45078</c:v>
                </c:pt>
                <c:pt idx="138">
                  <c:v>45108</c:v>
                </c:pt>
                <c:pt idx="139">
                  <c:v>45139</c:v>
                </c:pt>
                <c:pt idx="140">
                  <c:v>45170</c:v>
                </c:pt>
                <c:pt idx="141">
                  <c:v>45200</c:v>
                </c:pt>
                <c:pt idx="142">
                  <c:v>45231</c:v>
                </c:pt>
                <c:pt idx="143">
                  <c:v>45261</c:v>
                </c:pt>
                <c:pt idx="144">
                  <c:v>45292</c:v>
                </c:pt>
                <c:pt idx="145">
                  <c:v>45323</c:v>
                </c:pt>
                <c:pt idx="146">
                  <c:v>45352</c:v>
                </c:pt>
                <c:pt idx="147">
                  <c:v>45383</c:v>
                </c:pt>
                <c:pt idx="148">
                  <c:v>45413</c:v>
                </c:pt>
                <c:pt idx="149">
                  <c:v>45444</c:v>
                </c:pt>
                <c:pt idx="150">
                  <c:v>45474</c:v>
                </c:pt>
                <c:pt idx="151">
                  <c:v>45505</c:v>
                </c:pt>
                <c:pt idx="152">
                  <c:v>45536</c:v>
                </c:pt>
                <c:pt idx="153">
                  <c:v>45566</c:v>
                </c:pt>
                <c:pt idx="154">
                  <c:v>45597</c:v>
                </c:pt>
                <c:pt idx="155">
                  <c:v>45627</c:v>
                </c:pt>
                <c:pt idx="156">
                  <c:v>45658</c:v>
                </c:pt>
                <c:pt idx="157">
                  <c:v>45689</c:v>
                </c:pt>
                <c:pt idx="158">
                  <c:v>45717</c:v>
                </c:pt>
                <c:pt idx="159">
                  <c:v>45748</c:v>
                </c:pt>
                <c:pt idx="160">
                  <c:v>45778</c:v>
                </c:pt>
                <c:pt idx="161">
                  <c:v>45809</c:v>
                </c:pt>
                <c:pt idx="162">
                  <c:v>45839</c:v>
                </c:pt>
                <c:pt idx="163">
                  <c:v>45870</c:v>
                </c:pt>
                <c:pt idx="164">
                  <c:v>45901</c:v>
                </c:pt>
                <c:pt idx="165">
                  <c:v>45931</c:v>
                </c:pt>
                <c:pt idx="166">
                  <c:v>45962</c:v>
                </c:pt>
                <c:pt idx="167">
                  <c:v>45992</c:v>
                </c:pt>
              </c:numCache>
            </c:numRef>
          </c:cat>
          <c:val>
            <c:numRef>
              <c:f>'G26'!$C$5:$C$172</c:f>
              <c:numCache>
                <c:formatCode>0.00</c:formatCode>
                <c:ptCount val="168"/>
                <c:pt idx="0">
                  <c:v>1.566498893234779</c:v>
                </c:pt>
                <c:pt idx="1">
                  <c:v>1.565465120432211</c:v>
                </c:pt>
                <c:pt idx="2">
                  <c:v>1.5545260023535117</c:v>
                </c:pt>
                <c:pt idx="3">
                  <c:v>1.5483359355082167</c:v>
                </c:pt>
                <c:pt idx="4">
                  <c:v>1.5477856870481577</c:v>
                </c:pt>
                <c:pt idx="5">
                  <c:v>1.5484857267081129</c:v>
                </c:pt>
                <c:pt idx="6">
                  <c:v>1.5475200939472051</c:v>
                </c:pt>
                <c:pt idx="7">
                  <c:v>1.5470855551910396</c:v>
                </c:pt>
                <c:pt idx="8">
                  <c:v>1.5386310446956388</c:v>
                </c:pt>
                <c:pt idx="9">
                  <c:v>1.5462709840596243</c:v>
                </c:pt>
                <c:pt idx="10">
                  <c:v>1.5429619949267455</c:v>
                </c:pt>
                <c:pt idx="11">
                  <c:v>1.5321612727832399</c:v>
                </c:pt>
                <c:pt idx="12">
                  <c:v>1.5463601854437523</c:v>
                </c:pt>
                <c:pt idx="13">
                  <c:v>1.5449146516669321</c:v>
                </c:pt>
                <c:pt idx="14">
                  <c:v>1.5376153177123317</c:v>
                </c:pt>
                <c:pt idx="15">
                  <c:v>1.5333202808211952</c:v>
                </c:pt>
                <c:pt idx="16">
                  <c:v>1.5283176563299958</c:v>
                </c:pt>
                <c:pt idx="17">
                  <c:v>1.5324706125977803</c:v>
                </c:pt>
                <c:pt idx="18">
                  <c:v>1.5364121791433309</c:v>
                </c:pt>
                <c:pt idx="19">
                  <c:v>1.5320297143156207</c:v>
                </c:pt>
                <c:pt idx="20">
                  <c:v>1.5294735167642419</c:v>
                </c:pt>
                <c:pt idx="21">
                  <c:v>1.5303304386730028</c:v>
                </c:pt>
                <c:pt idx="22">
                  <c:v>1.5290390692326929</c:v>
                </c:pt>
                <c:pt idx="23">
                  <c:v>1.5226734930397405</c:v>
                </c:pt>
                <c:pt idx="24">
                  <c:v>1.5338068931255477</c:v>
                </c:pt>
                <c:pt idx="25">
                  <c:v>1.5291533674851114</c:v>
                </c:pt>
                <c:pt idx="26">
                  <c:v>1.5259308476672708</c:v>
                </c:pt>
                <c:pt idx="27">
                  <c:v>1.5260549710322111</c:v>
                </c:pt>
                <c:pt idx="28">
                  <c:v>1.5210048451425175</c:v>
                </c:pt>
                <c:pt idx="29">
                  <c:v>1.523330600571746</c:v>
                </c:pt>
                <c:pt idx="30">
                  <c:v>1.5281798415032684</c:v>
                </c:pt>
                <c:pt idx="31">
                  <c:v>1.5223116717093432</c:v>
                </c:pt>
                <c:pt idx="32">
                  <c:v>1.5254954480615437</c:v>
                </c:pt>
                <c:pt idx="33">
                  <c:v>1.5221516906501098</c:v>
                </c:pt>
                <c:pt idx="34">
                  <c:v>1.5232696765357805</c:v>
                </c:pt>
                <c:pt idx="35">
                  <c:v>1.5142313100425702</c:v>
                </c:pt>
                <c:pt idx="36">
                  <c:v>1.5206986219591987</c:v>
                </c:pt>
                <c:pt idx="37">
                  <c:v>1.5188986056673357</c:v>
                </c:pt>
                <c:pt idx="38">
                  <c:v>1.5158204602028291</c:v>
                </c:pt>
                <c:pt idx="39">
                  <c:v>1.5137783192460432</c:v>
                </c:pt>
                <c:pt idx="40">
                  <c:v>1.5102317882570691</c:v>
                </c:pt>
                <c:pt idx="41">
                  <c:v>1.5100142024198333</c:v>
                </c:pt>
                <c:pt idx="42">
                  <c:v>1.5139714499698382</c:v>
                </c:pt>
                <c:pt idx="43">
                  <c:v>1.510005870494018</c:v>
                </c:pt>
                <c:pt idx="44">
                  <c:v>1.5117426509582186</c:v>
                </c:pt>
                <c:pt idx="45">
                  <c:v>1.5076922180244396</c:v>
                </c:pt>
                <c:pt idx="46">
                  <c:v>1.50919780687562</c:v>
                </c:pt>
                <c:pt idx="47">
                  <c:v>1.5012014235452298</c:v>
                </c:pt>
                <c:pt idx="48">
                  <c:v>1.5090860887150892</c:v>
                </c:pt>
                <c:pt idx="49">
                  <c:v>1.5081347848170001</c:v>
                </c:pt>
                <c:pt idx="50">
                  <c:v>1.5038854321854118</c:v>
                </c:pt>
                <c:pt idx="51">
                  <c:v>1.4989184159769209</c:v>
                </c:pt>
                <c:pt idx="52">
                  <c:v>1.4996658181914762</c:v>
                </c:pt>
                <c:pt idx="53">
                  <c:v>1.4987327952456444</c:v>
                </c:pt>
                <c:pt idx="54">
                  <c:v>1.49474221956385</c:v>
                </c:pt>
                <c:pt idx="55">
                  <c:v>1.4985112045709252</c:v>
                </c:pt>
                <c:pt idx="56">
                  <c:v>1.492990137198267</c:v>
                </c:pt>
                <c:pt idx="57">
                  <c:v>1.4898081530657477</c:v>
                </c:pt>
                <c:pt idx="58">
                  <c:v>1.4944877692324452</c:v>
                </c:pt>
                <c:pt idx="59">
                  <c:v>1.482609792600496</c:v>
                </c:pt>
                <c:pt idx="60" formatCode="#,##0.00">
                  <c:v>1.4850272879669062</c:v>
                </c:pt>
                <c:pt idx="61" formatCode="#,##0.00">
                  <c:v>1.4861056180242074</c:v>
                </c:pt>
                <c:pt idx="62" formatCode="#,##0.00">
                  <c:v>1.4859314119225835</c:v>
                </c:pt>
                <c:pt idx="63" formatCode="#,##0.00">
                  <c:v>1.4816020543601589</c:v>
                </c:pt>
                <c:pt idx="64" formatCode="#,##0.00">
                  <c:v>1.4867427873051413</c:v>
                </c:pt>
                <c:pt idx="65" formatCode="#,##0.00">
                  <c:v>1.4899585127022075</c:v>
                </c:pt>
                <c:pt idx="66" formatCode="#,##0.00">
                  <c:v>1.4863831959765264</c:v>
                </c:pt>
                <c:pt idx="67" formatCode="#,##0.00">
                  <c:v>1.4916150271190716</c:v>
                </c:pt>
                <c:pt idx="68" formatCode="#,##0.00">
                  <c:v>1.4880538213573429</c:v>
                </c:pt>
                <c:pt idx="69" formatCode="#,##0.00">
                  <c:v>1.4892404334740323</c:v>
                </c:pt>
                <c:pt idx="70" formatCode="#,##0.00">
                  <c:v>1.4859567746524533</c:v>
                </c:pt>
                <c:pt idx="71" formatCode="#,##0.00">
                  <c:v>1.4677396139531809</c:v>
                </c:pt>
                <c:pt idx="72" formatCode="#,##0.00">
                  <c:v>1.4917777591473631</c:v>
                </c:pt>
                <c:pt idx="73" formatCode="#,##0.00">
                  <c:v>1.4874856551399913</c:v>
                </c:pt>
                <c:pt idx="74" formatCode="#,##0.00">
                  <c:v>1.4814758054042274</c:v>
                </c:pt>
                <c:pt idx="75" formatCode="#,##0.00">
                  <c:v>1.4823603422721443</c:v>
                </c:pt>
                <c:pt idx="76" formatCode="#,##0.00">
                  <c:v>1.4836563769670834</c:v>
                </c:pt>
                <c:pt idx="77" formatCode="#,##0.00">
                  <c:v>1.4848413293820446</c:v>
                </c:pt>
                <c:pt idx="78" formatCode="#,##0.00">
                  <c:v>1.4838593052466518</c:v>
                </c:pt>
                <c:pt idx="79" formatCode="#,##0.00">
                  <c:v>1.4845284851834053</c:v>
                </c:pt>
                <c:pt idx="80" formatCode="#,##0.00">
                  <c:v>1.4774882648351479</c:v>
                </c:pt>
                <c:pt idx="81" formatCode="#,##0.00">
                  <c:v>1.4820012942814891</c:v>
                </c:pt>
                <c:pt idx="82" formatCode="#,##0.00">
                  <c:v>1.4816998377586474</c:v>
                </c:pt>
                <c:pt idx="83" formatCode="#,##0.00">
                  <c:v>1.4730439400623085</c:v>
                </c:pt>
                <c:pt idx="84" formatCode="#,##0.00">
                  <c:v>1.4803850040971993</c:v>
                </c:pt>
                <c:pt idx="85" formatCode="#,##0.00">
                  <c:v>1.4698328058387649</c:v>
                </c:pt>
                <c:pt idx="86" formatCode="#,##0.00">
                  <c:v>1.4631939273125965</c:v>
                </c:pt>
                <c:pt idx="87" formatCode="#,##0.00">
                  <c:v>1.4650447242895592</c:v>
                </c:pt>
                <c:pt idx="88" formatCode="#,##0.00">
                  <c:v>1.4632435874700598</c:v>
                </c:pt>
                <c:pt idx="89" formatCode="#,##0.00">
                  <c:v>1.4613689705380415</c:v>
                </c:pt>
                <c:pt idx="90" formatCode="#,##0.00">
                  <c:v>1.4649018968133123</c:v>
                </c:pt>
                <c:pt idx="91" formatCode="#,##0.00">
                  <c:v>1.4612771019962578</c:v>
                </c:pt>
                <c:pt idx="92" formatCode="#,##0.00">
                  <c:v>1.4564561144128239</c:v>
                </c:pt>
                <c:pt idx="93" formatCode="#,##0.00">
                  <c:v>1.4485191506273092</c:v>
                </c:pt>
                <c:pt idx="94" formatCode="#,##0.00">
                  <c:v>1.4355146483044041</c:v>
                </c:pt>
                <c:pt idx="95" formatCode="#,##0.00">
                  <c:v>1.4418686312988263</c:v>
                </c:pt>
                <c:pt idx="96" formatCode="#,##0.00">
                  <c:v>1.4550425420058011</c:v>
                </c:pt>
                <c:pt idx="97" formatCode="#,##0.00">
                  <c:v>1.4508721775848505</c:v>
                </c:pt>
                <c:pt idx="98" formatCode="#,##0.00">
                  <c:v>1.4611359857179176</c:v>
                </c:pt>
                <c:pt idx="99" formatCode="#,##0.00">
                  <c:v>1.4510475078326883</c:v>
                </c:pt>
                <c:pt idx="100" formatCode="#,##0.00">
                  <c:v>1.423144331315279</c:v>
                </c:pt>
                <c:pt idx="101" formatCode="#,##0.00">
                  <c:v>1.4043312521591769</c:v>
                </c:pt>
                <c:pt idx="102" formatCode="#,##0.00">
                  <c:v>1.419626711129113</c:v>
                </c:pt>
                <c:pt idx="103" formatCode="#,##0.00">
                  <c:v>1.4065074703701874</c:v>
                </c:pt>
                <c:pt idx="104" formatCode="#,##0.00">
                  <c:v>1.4167711147484792</c:v>
                </c:pt>
                <c:pt idx="105" formatCode="#,##0.00">
                  <c:v>1.4222739739021526</c:v>
                </c:pt>
                <c:pt idx="106" formatCode="#,##0.00">
                  <c:v>1.4353285472906745</c:v>
                </c:pt>
                <c:pt idx="107" formatCode="#,##0.00">
                  <c:v>1.4251626638545021</c:v>
                </c:pt>
                <c:pt idx="108" formatCode="#,##0.00">
                  <c:v>1.4425358864452578</c:v>
                </c:pt>
                <c:pt idx="109" formatCode="#,##0.00">
                  <c:v>1.4343213359795028</c:v>
                </c:pt>
                <c:pt idx="110" formatCode="#,##0.00">
                  <c:v>1.4599222309622837</c:v>
                </c:pt>
                <c:pt idx="111" formatCode="#,##0.00">
                  <c:v>1.4730377522923215</c:v>
                </c:pt>
                <c:pt idx="112" formatCode="#,##0.00">
                  <c:v>1.4364035847942336</c:v>
                </c:pt>
                <c:pt idx="113" formatCode="#,##0.00">
                  <c:v>1.4508327590101737</c:v>
                </c:pt>
                <c:pt idx="114" formatCode="#,##0.00">
                  <c:v>1.431040032109167</c:v>
                </c:pt>
                <c:pt idx="115" formatCode="#,##0.00">
                  <c:v>1.4282683437534693</c:v>
                </c:pt>
                <c:pt idx="116" formatCode="#,##0.00">
                  <c:v>1.4249909202642266</c:v>
                </c:pt>
                <c:pt idx="117" formatCode="#,##0.00">
                  <c:v>1.4170479348086205</c:v>
                </c:pt>
                <c:pt idx="118" formatCode="#,##0.00">
                  <c:v>1.416848616645076</c:v>
                </c:pt>
                <c:pt idx="119" formatCode="#,##0.00">
                  <c:v>1.4001341017701667</c:v>
                </c:pt>
                <c:pt idx="120" formatCode="#,##0.00">
                  <c:v>1.4150612593063638</c:v>
                </c:pt>
                <c:pt idx="121" formatCode="#,##0.00">
                  <c:v>1.4086571843449633</c:v>
                </c:pt>
                <c:pt idx="122" formatCode="#,##0.00">
                  <c:v>1.4013225549411721</c:v>
                </c:pt>
                <c:pt idx="123" formatCode="#,##0.00">
                  <c:v>1.3982473850432016</c:v>
                </c:pt>
                <c:pt idx="124" formatCode="#,##0.00">
                  <c:v>1.4013109279507689</c:v>
                </c:pt>
                <c:pt idx="125" formatCode="#,##0.00">
                  <c:v>1.4051821329921956</c:v>
                </c:pt>
                <c:pt idx="126" formatCode="#,##0.00">
                  <c:v>1.4061691192745669</c:v>
                </c:pt>
                <c:pt idx="127" formatCode="#,##0.00">
                  <c:v>1.4042329022851614</c:v>
                </c:pt>
                <c:pt idx="128" formatCode="#,##0.00">
                  <c:v>1.3965281458537828</c:v>
                </c:pt>
                <c:pt idx="129" formatCode="#,##0.00">
                  <c:v>1.3933214553741495</c:v>
                </c:pt>
                <c:pt idx="130" formatCode="#,##0.00">
                  <c:v>1.4035926179821037</c:v>
                </c:pt>
                <c:pt idx="131" formatCode="#,##0.00">
                  <c:v>1.4050677704160055</c:v>
                </c:pt>
                <c:pt idx="132" formatCode="#,##0.00">
                  <c:v>1.42</c:v>
                </c:pt>
                <c:pt idx="133" formatCode="#,##0.00">
                  <c:v>1.41</c:v>
                </c:pt>
                <c:pt idx="134" formatCode="#,##0.00">
                  <c:v>1.4</c:v>
                </c:pt>
                <c:pt idx="135" formatCode="#,##0.00">
                  <c:v>1.41</c:v>
                </c:pt>
                <c:pt idx="136" formatCode="#,##0.00">
                  <c:v>1.41</c:v>
                </c:pt>
                <c:pt idx="137" formatCode="#,##0.00">
                  <c:v>1.41</c:v>
                </c:pt>
                <c:pt idx="138" formatCode="#,##0.00">
                  <c:v>1.43</c:v>
                </c:pt>
                <c:pt idx="139" formatCode="#,##0.00">
                  <c:v>1.44</c:v>
                </c:pt>
                <c:pt idx="140" formatCode="#,##0.00">
                  <c:v>1.43</c:v>
                </c:pt>
                <c:pt idx="141" formatCode="#,##0.00">
                  <c:v>1.43</c:v>
                </c:pt>
                <c:pt idx="142" formatCode="#,##0.00">
                  <c:v>1.43</c:v>
                </c:pt>
                <c:pt idx="143" formatCode="#,##0.00">
                  <c:v>1.42</c:v>
                </c:pt>
                <c:pt idx="144" formatCode="#,##0.00">
                  <c:v>1.44</c:v>
                </c:pt>
                <c:pt idx="145" formatCode="#,##0.00">
                  <c:v>1.44</c:v>
                </c:pt>
                <c:pt idx="146" formatCode="#,##0.00">
                  <c:v>1.43</c:v>
                </c:pt>
                <c:pt idx="147" formatCode="#,##0.00">
                  <c:v>1.43</c:v>
                </c:pt>
                <c:pt idx="148" formatCode="#,##0.00">
                  <c:v>1.43</c:v>
                </c:pt>
                <c:pt idx="149" formatCode="#,##0.00">
                  <c:v>1.43</c:v>
                </c:pt>
                <c:pt idx="150" formatCode="#,##0.00">
                  <c:v>1.43</c:v>
                </c:pt>
                <c:pt idx="151" formatCode="#,##0.00">
                  <c:v>1.43</c:v>
                </c:pt>
                <c:pt idx="152" formatCode="#,##0.00">
                  <c:v>1.42</c:v>
                </c:pt>
                <c:pt idx="153" formatCode="#,##0.00">
                  <c:v>1.43</c:v>
                </c:pt>
                <c:pt idx="154" formatCode="#,##0.00">
                  <c:v>1.43</c:v>
                </c:pt>
                <c:pt idx="155" formatCode="#,##0.00">
                  <c:v>1.43</c:v>
                </c:pt>
                <c:pt idx="156" formatCode="#,##0.00">
                  <c:v>1.44</c:v>
                </c:pt>
                <c:pt idx="157" formatCode="#,##0.00">
                  <c:v>1.43</c:v>
                </c:pt>
                <c:pt idx="158" formatCode="#,##0.00">
                  <c:v>1.43</c:v>
                </c:pt>
                <c:pt idx="159" formatCode="#,##0.00">
                  <c:v>1.43</c:v>
                </c:pt>
                <c:pt idx="160" formatCode="#,##0.00">
                  <c:v>1.42</c:v>
                </c:pt>
                <c:pt idx="161" formatCode="#,##0.00">
                  <c:v>1.43</c:v>
                </c:pt>
                <c:pt idx="162" formatCode="#,##0.00">
                  <c:v>1.43</c:v>
                </c:pt>
                <c:pt idx="163" formatCode="#,##0.00">
                  <c:v>1.42</c:v>
                </c:pt>
                <c:pt idx="164" formatCode="#,##0.00">
                  <c:v>1.43</c:v>
                </c:pt>
                <c:pt idx="165" formatCode="#,##0.00">
                  <c:v>1.43</c:v>
                </c:pt>
                <c:pt idx="166" formatCode="#,##0.00">
                  <c:v>1.43</c:v>
                </c:pt>
                <c:pt idx="167" formatCode="#,##0.00">
                  <c:v>1.42</c:v>
                </c:pt>
              </c:numCache>
            </c:numRef>
          </c:val>
          <c:smooth val="0"/>
          <c:extLst>
            <c:ext xmlns:c16="http://schemas.microsoft.com/office/drawing/2014/chart" uri="{C3380CC4-5D6E-409C-BE32-E72D297353CC}">
              <c16:uniqueId val="{00000000-DB66-4BD8-AB85-A8AA085DEFE2}"/>
            </c:ext>
          </c:extLst>
        </c:ser>
        <c:dLbls>
          <c:showLegendKey val="0"/>
          <c:showVal val="0"/>
          <c:showCatName val="0"/>
          <c:showSerName val="0"/>
          <c:showPercent val="0"/>
          <c:showBubbleSize val="0"/>
        </c:dLbls>
        <c:smooth val="0"/>
        <c:axId val="269810304"/>
        <c:axId val="274781696"/>
      </c:lineChart>
      <c:dateAx>
        <c:axId val="269810304"/>
        <c:scaling>
          <c:orientation val="minMax"/>
        </c:scaling>
        <c:delete val="0"/>
        <c:axPos val="b"/>
        <c:majorGridlines/>
        <c:numFmt formatCode="mmm\-yy" sourceLinked="1"/>
        <c:majorTickMark val="out"/>
        <c:minorTickMark val="none"/>
        <c:tickLblPos val="nextTo"/>
        <c:txPr>
          <a:bodyPr rot="-5400000" vert="horz"/>
          <a:lstStyle/>
          <a:p>
            <a:pPr>
              <a:defRPr sz="700"/>
            </a:pPr>
            <a:endParaRPr lang="es-419"/>
          </a:p>
        </c:txPr>
        <c:crossAx val="274781696"/>
        <c:crosses val="autoZero"/>
        <c:auto val="1"/>
        <c:lblOffset val="100"/>
        <c:baseTimeUnit val="months"/>
        <c:majorUnit val="1"/>
        <c:majorTimeUnit val="months"/>
      </c:dateAx>
      <c:valAx>
        <c:axId val="274781696"/>
        <c:scaling>
          <c:orientation val="minMax"/>
        </c:scaling>
        <c:delete val="0"/>
        <c:axPos val="l"/>
        <c:majorGridlines/>
        <c:numFmt formatCode="0.00" sourceLinked="1"/>
        <c:majorTickMark val="out"/>
        <c:minorTickMark val="none"/>
        <c:tickLblPos val="nextTo"/>
        <c:crossAx val="269810304"/>
        <c:crosses val="autoZero"/>
        <c:crossBetween val="between"/>
      </c:valAx>
    </c:plotArea>
    <c:plotVisOnly val="1"/>
    <c:dispBlanksAs val="gap"/>
    <c:showDLblsOverMax val="0"/>
  </c:chart>
  <c:printSettings>
    <c:headerFooter/>
    <c:pageMargins b="0.75000000000000178" l="0.70000000000000162" r="0.70000000000000162" t="0.75000000000000178" header="0.30000000000000032" footer="0.3000000000000003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'G27'!$C$4</c:f>
              <c:strCache>
                <c:ptCount val="1"/>
                <c:pt idx="0">
                  <c:v>Precio promedio*</c:v>
                </c:pt>
              </c:strCache>
            </c:strRef>
          </c:tx>
          <c:spPr>
            <a:solidFill>
              <a:srgbClr val="7F7F7F"/>
            </a:solidFill>
            <a:ln>
              <a:solidFill>
                <a:srgbClr val="7F7F7F"/>
              </a:solidFill>
            </a:ln>
            <a:effectLst/>
          </c:spPr>
          <c:invertIfNegative val="0"/>
          <c:cat>
            <c:numRef>
              <c:f>'G27'!$A$5:$A$13</c:f>
              <c:numCache>
                <c:formatCode>General</c:formatCode>
                <c:ptCount val="9"/>
                <c:pt idx="0">
                  <c:v>2017</c:v>
                </c:pt>
                <c:pt idx="1">
                  <c:v>2018</c:v>
                </c:pt>
                <c:pt idx="2">
                  <c:v>2019</c:v>
                </c:pt>
                <c:pt idx="3">
                  <c:v>2020</c:v>
                </c:pt>
                <c:pt idx="4">
                  <c:v>2021</c:v>
                </c:pt>
                <c:pt idx="5">
                  <c:v>2022</c:v>
                </c:pt>
                <c:pt idx="6">
                  <c:v>2023</c:v>
                </c:pt>
                <c:pt idx="7">
                  <c:v>2024</c:v>
                </c:pt>
                <c:pt idx="8">
                  <c:v>2025</c:v>
                </c:pt>
              </c:numCache>
            </c:numRef>
          </c:cat>
          <c:val>
            <c:numRef>
              <c:f>'G27'!$C$5:$C$13</c:f>
              <c:numCache>
                <c:formatCode>#,##0</c:formatCode>
                <c:ptCount val="9"/>
                <c:pt idx="0">
                  <c:v>535500</c:v>
                </c:pt>
                <c:pt idx="1">
                  <c:v>433931</c:v>
                </c:pt>
                <c:pt idx="2">
                  <c:v>347769</c:v>
                </c:pt>
                <c:pt idx="3">
                  <c:v>346508</c:v>
                </c:pt>
                <c:pt idx="4">
                  <c:v>0</c:v>
                </c:pt>
                <c:pt idx="5">
                  <c:v>333081</c:v>
                </c:pt>
                <c:pt idx="6">
                  <c:v>333498</c:v>
                </c:pt>
                <c:pt idx="7">
                  <c:v>336770</c:v>
                </c:pt>
                <c:pt idx="8">
                  <c:v>273186.48673658236</c:v>
                </c:pt>
              </c:numCache>
            </c:numRef>
          </c:val>
          <c:extLst>
            <c:ext xmlns:c16="http://schemas.microsoft.com/office/drawing/2014/chart" uri="{C3380CC4-5D6E-409C-BE32-E72D297353CC}">
              <c16:uniqueId val="{00000000-36C8-4B7E-8BEB-A8EB4708ACC4}"/>
            </c:ext>
          </c:extLst>
        </c:ser>
        <c:dLbls>
          <c:showLegendKey val="0"/>
          <c:showVal val="0"/>
          <c:showCatName val="0"/>
          <c:showSerName val="0"/>
          <c:showPercent val="0"/>
          <c:showBubbleSize val="0"/>
        </c:dLbls>
        <c:gapWidth val="75"/>
        <c:overlap val="100"/>
        <c:axId val="554085519"/>
        <c:axId val="554069199"/>
      </c:barChart>
      <c:lineChart>
        <c:grouping val="stacked"/>
        <c:varyColors val="0"/>
        <c:ser>
          <c:idx val="1"/>
          <c:order val="1"/>
          <c:tx>
            <c:strRef>
              <c:f>'G27'!$B$4</c:f>
              <c:strCache>
                <c:ptCount val="1"/>
                <c:pt idx="0">
                  <c:v>N° buses</c:v>
                </c:pt>
              </c:strCache>
            </c:strRef>
          </c:tx>
          <c:spPr>
            <a:ln w="22225" cap="rnd">
              <a:solidFill>
                <a:srgbClr val="C00000"/>
              </a:solidFill>
              <a:prstDash val="dash"/>
              <a:round/>
            </a:ln>
            <a:effectLst/>
          </c:spPr>
          <c:marker>
            <c:symbol val="circle"/>
            <c:size val="5"/>
            <c:spPr>
              <a:solidFill>
                <a:srgbClr val="C00000"/>
              </a:solidFill>
              <a:ln w="9525">
                <a:solidFill>
                  <a:srgbClr val="C00000"/>
                </a:solidFill>
              </a:ln>
              <a:effectLst/>
            </c:spPr>
          </c:marker>
          <c:cat>
            <c:numRef>
              <c:f>'G27'!$A$5:$A$13</c:f>
              <c:numCache>
                <c:formatCode>General</c:formatCode>
                <c:ptCount val="9"/>
                <c:pt idx="0">
                  <c:v>2017</c:v>
                </c:pt>
                <c:pt idx="1">
                  <c:v>2018</c:v>
                </c:pt>
                <c:pt idx="2">
                  <c:v>2019</c:v>
                </c:pt>
                <c:pt idx="3">
                  <c:v>2020</c:v>
                </c:pt>
                <c:pt idx="4">
                  <c:v>2021</c:v>
                </c:pt>
                <c:pt idx="5">
                  <c:v>2022</c:v>
                </c:pt>
                <c:pt idx="6">
                  <c:v>2023</c:v>
                </c:pt>
                <c:pt idx="7">
                  <c:v>2024</c:v>
                </c:pt>
                <c:pt idx="8">
                  <c:v>2025</c:v>
                </c:pt>
              </c:numCache>
            </c:numRef>
          </c:cat>
          <c:val>
            <c:numRef>
              <c:f>'G27'!$B$5:$B$13</c:f>
              <c:numCache>
                <c:formatCode>General</c:formatCode>
                <c:ptCount val="9"/>
                <c:pt idx="0">
                  <c:v>2</c:v>
                </c:pt>
                <c:pt idx="1">
                  <c:v>101</c:v>
                </c:pt>
                <c:pt idx="2">
                  <c:v>288</c:v>
                </c:pt>
                <c:pt idx="3">
                  <c:v>393</c:v>
                </c:pt>
                <c:pt idx="4">
                  <c:v>0</c:v>
                </c:pt>
                <c:pt idx="5">
                  <c:v>208</c:v>
                </c:pt>
                <c:pt idx="6">
                  <c:v>1273</c:v>
                </c:pt>
                <c:pt idx="7">
                  <c:v>240</c:v>
                </c:pt>
                <c:pt idx="8">
                  <c:v>1895</c:v>
                </c:pt>
              </c:numCache>
            </c:numRef>
          </c:val>
          <c:smooth val="0"/>
          <c:extLst>
            <c:ext xmlns:c16="http://schemas.microsoft.com/office/drawing/2014/chart" uri="{C3380CC4-5D6E-409C-BE32-E72D297353CC}">
              <c16:uniqueId val="{00000001-36C8-4B7E-8BEB-A8EB4708ACC4}"/>
            </c:ext>
          </c:extLst>
        </c:ser>
        <c:dLbls>
          <c:showLegendKey val="0"/>
          <c:showVal val="0"/>
          <c:showCatName val="0"/>
          <c:showSerName val="0"/>
          <c:showPercent val="0"/>
          <c:showBubbleSize val="0"/>
        </c:dLbls>
        <c:marker val="1"/>
        <c:smooth val="0"/>
        <c:axId val="890787823"/>
        <c:axId val="890811343"/>
      </c:lineChart>
      <c:catAx>
        <c:axId val="5540855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554069199"/>
        <c:crosses val="autoZero"/>
        <c:auto val="1"/>
        <c:lblAlgn val="ctr"/>
        <c:lblOffset val="100"/>
        <c:noMultiLvlLbl val="0"/>
      </c:catAx>
      <c:valAx>
        <c:axId val="55406919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554085519"/>
        <c:crosses val="autoZero"/>
        <c:crossBetween val="between"/>
      </c:valAx>
      <c:valAx>
        <c:axId val="890811343"/>
        <c:scaling>
          <c:orientation val="minMax"/>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890787823"/>
        <c:crosses val="max"/>
        <c:crossBetween val="between"/>
      </c:valAx>
      <c:catAx>
        <c:axId val="890787823"/>
        <c:scaling>
          <c:orientation val="minMax"/>
        </c:scaling>
        <c:delete val="1"/>
        <c:axPos val="b"/>
        <c:numFmt formatCode="General" sourceLinked="1"/>
        <c:majorTickMark val="out"/>
        <c:minorTickMark val="none"/>
        <c:tickLblPos val="nextTo"/>
        <c:crossAx val="890811343"/>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5.9105673686394362E-2"/>
          <c:y val="3.5326204055290487E-2"/>
          <c:w val="0.92123165720691014"/>
          <c:h val="0.7089041816613002"/>
        </c:manualLayout>
      </c:layout>
      <c:lineChart>
        <c:grouping val="standard"/>
        <c:varyColors val="0"/>
        <c:ser>
          <c:idx val="0"/>
          <c:order val="0"/>
          <c:tx>
            <c:strRef>
              <c:f>'G28'!$C$4</c:f>
              <c:strCache>
                <c:ptCount val="1"/>
                <c:pt idx="0">
                  <c:v>Evasión</c:v>
                </c:pt>
              </c:strCache>
            </c:strRef>
          </c:tx>
          <c:spPr>
            <a:ln w="25400">
              <a:solidFill>
                <a:srgbClr val="DE1731"/>
              </a:solidFill>
            </a:ln>
          </c:spPr>
          <c:marker>
            <c:symbol val="none"/>
          </c:marker>
          <c:dLbls>
            <c:spPr>
              <a:noFill/>
              <a:ln>
                <a:noFill/>
              </a:ln>
              <a:effectLst/>
            </c:spPr>
            <c:dLblPos val="b"/>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ext>
            </c:extLst>
          </c:dLbls>
          <c:errBars>
            <c:errDir val="y"/>
            <c:errBarType val="minus"/>
            <c:errValType val="stdErr"/>
            <c:noEndCap val="1"/>
            <c:spPr>
              <a:ln w="19050" cap="flat" cmpd="sng" algn="ctr">
                <a:solidFill>
                  <a:srgbClr val="C00000"/>
                </a:solidFill>
                <a:prstDash val="solid"/>
                <a:round/>
                <a:headEnd type="none" w="med" len="med"/>
                <a:tailEnd type="none" w="med" len="med"/>
              </a:ln>
            </c:spPr>
          </c:errBars>
          <c:cat>
            <c:numRef>
              <c:f>'G28'!$B$5:$B$12</c:f>
              <c:numCache>
                <c:formatCode>mmm\-yy</c:formatCode>
                <c:ptCount val="8"/>
                <c:pt idx="0">
                  <c:v>44562</c:v>
                </c:pt>
                <c:pt idx="1">
                  <c:v>44743</c:v>
                </c:pt>
                <c:pt idx="2">
                  <c:v>44927</c:v>
                </c:pt>
                <c:pt idx="3">
                  <c:v>45108</c:v>
                </c:pt>
                <c:pt idx="4">
                  <c:v>45292</c:v>
                </c:pt>
                <c:pt idx="5">
                  <c:v>45474</c:v>
                </c:pt>
                <c:pt idx="6">
                  <c:v>45658</c:v>
                </c:pt>
                <c:pt idx="7">
                  <c:v>45839</c:v>
                </c:pt>
              </c:numCache>
            </c:numRef>
          </c:cat>
          <c:val>
            <c:numRef>
              <c:f>'G28'!$C$5:$C$12</c:f>
              <c:numCache>
                <c:formatCode>0.0%</c:formatCode>
                <c:ptCount val="8"/>
                <c:pt idx="0">
                  <c:v>0.40300000000000002</c:v>
                </c:pt>
                <c:pt idx="1">
                  <c:v>0.44040000000000001</c:v>
                </c:pt>
                <c:pt idx="2">
                  <c:v>0.45800000000000002</c:v>
                </c:pt>
                <c:pt idx="3">
                  <c:v>0.39800000000000002</c:v>
                </c:pt>
                <c:pt idx="4">
                  <c:v>0.38200000000000001</c:v>
                </c:pt>
                <c:pt idx="5">
                  <c:v>0.375</c:v>
                </c:pt>
                <c:pt idx="6">
                  <c:v>0.36499999999999999</c:v>
                </c:pt>
                <c:pt idx="7">
                  <c:v>0.34899999999999998</c:v>
                </c:pt>
              </c:numCache>
            </c:numRef>
          </c:val>
          <c:smooth val="0"/>
          <c:extLst>
            <c:ext xmlns:c16="http://schemas.microsoft.com/office/drawing/2014/chart" uri="{C3380CC4-5D6E-409C-BE32-E72D297353CC}">
              <c16:uniqueId val="{00000001-ED9A-44A6-812F-400650F34393}"/>
            </c:ext>
          </c:extLst>
        </c:ser>
        <c:dLbls>
          <c:showLegendKey val="0"/>
          <c:showVal val="0"/>
          <c:showCatName val="0"/>
          <c:showSerName val="0"/>
          <c:showPercent val="0"/>
          <c:showBubbleSize val="0"/>
        </c:dLbls>
        <c:smooth val="0"/>
        <c:axId val="189884672"/>
        <c:axId val="189886464"/>
      </c:lineChart>
      <c:dateAx>
        <c:axId val="189884672"/>
        <c:scaling>
          <c:orientation val="minMax"/>
          <c:max val="46022"/>
          <c:min val="44562"/>
        </c:scaling>
        <c:delete val="0"/>
        <c:axPos val="b"/>
        <c:numFmt formatCode="mmm\-yy" sourceLinked="1"/>
        <c:majorTickMark val="out"/>
        <c:minorTickMark val="none"/>
        <c:tickLblPos val="nextTo"/>
        <c:txPr>
          <a:bodyPr/>
          <a:lstStyle/>
          <a:p>
            <a:pPr>
              <a:defRPr sz="800"/>
            </a:pPr>
            <a:endParaRPr lang="es-419"/>
          </a:p>
        </c:txPr>
        <c:crossAx val="189886464"/>
        <c:crosses val="autoZero"/>
        <c:auto val="1"/>
        <c:lblOffset val="100"/>
        <c:baseTimeUnit val="months"/>
        <c:majorUnit val="6"/>
        <c:majorTimeUnit val="months"/>
      </c:dateAx>
      <c:valAx>
        <c:axId val="189886464"/>
        <c:scaling>
          <c:orientation val="minMax"/>
        </c:scaling>
        <c:delete val="0"/>
        <c:axPos val="l"/>
        <c:numFmt formatCode="0%" sourceLinked="0"/>
        <c:majorTickMark val="out"/>
        <c:minorTickMark val="none"/>
        <c:tickLblPos val="nextTo"/>
        <c:crossAx val="189884672"/>
        <c:crossesAt val="0"/>
        <c:crossBetween val="between"/>
      </c:valAx>
    </c:plotArea>
    <c:legend>
      <c:legendPos val="b"/>
      <c:layout>
        <c:manualLayout>
          <c:xMode val="edge"/>
          <c:yMode val="edge"/>
          <c:x val="0.28041668531594122"/>
          <c:y val="0.84966132421779872"/>
          <c:w val="0.12357451075309057"/>
          <c:h val="4.933691960324741E-2"/>
        </c:manualLayout>
      </c:layout>
      <c:overlay val="0"/>
    </c:legend>
    <c:plotVisOnly val="1"/>
    <c:dispBlanksAs val="gap"/>
    <c:showDLblsOverMax val="0"/>
  </c:chart>
  <c:printSettings>
    <c:headerFooter/>
    <c:pageMargins b="0.75000000000000178" l="0.70000000000000162" r="0.70000000000000162" t="0.75000000000000178" header="0.30000000000000032" footer="0.30000000000000032"/>
    <c:pageSetup/>
  </c:printSettings>
  <c:userShapes r:id="rId1"/>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withinLinear" id="15">
  <a:schemeClr val="accent2"/>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44">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1" Type="http://schemas.openxmlformats.org/officeDocument/2006/relationships/chart" Target="../charts/chart6.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28.xml"/></Relationships>
</file>

<file path=xl/drawings/drawing1.xml><?xml version="1.0" encoding="utf-8"?>
<xdr:wsDr xmlns:xdr="http://schemas.openxmlformats.org/drawingml/2006/spreadsheetDrawing" xmlns:a="http://schemas.openxmlformats.org/drawingml/2006/main">
  <xdr:twoCellAnchor>
    <xdr:from>
      <xdr:col>6</xdr:col>
      <xdr:colOff>542925</xdr:colOff>
      <xdr:row>16</xdr:row>
      <xdr:rowOff>95250</xdr:rowOff>
    </xdr:from>
    <xdr:to>
      <xdr:col>18</xdr:col>
      <xdr:colOff>571500</xdr:colOff>
      <xdr:row>46</xdr:row>
      <xdr:rowOff>47625</xdr:rowOff>
    </xdr:to>
    <xdr:graphicFrame macro="">
      <xdr:nvGraphicFramePr>
        <xdr:cNvPr id="2" name="Gráfico 1">
          <a:extLst>
            <a:ext uri="{FF2B5EF4-FFF2-40B4-BE49-F238E27FC236}">
              <a16:creationId xmlns:a16="http://schemas.microsoft.com/office/drawing/2014/main" id="{CAD8F358-2EA8-956F-13CB-5E8F192F84B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66675</xdr:colOff>
      <xdr:row>18</xdr:row>
      <xdr:rowOff>57150</xdr:rowOff>
    </xdr:from>
    <xdr:to>
      <xdr:col>14</xdr:col>
      <xdr:colOff>219075</xdr:colOff>
      <xdr:row>49</xdr:row>
      <xdr:rowOff>133350</xdr:rowOff>
    </xdr:to>
    <xdr:graphicFrame macro="">
      <xdr:nvGraphicFramePr>
        <xdr:cNvPr id="5" name="Gráfico 2">
          <a:extLst>
            <a:ext uri="{FF2B5EF4-FFF2-40B4-BE49-F238E27FC236}">
              <a16:creationId xmlns:a16="http://schemas.microsoft.com/office/drawing/2014/main" id="{D14BBE25-10E3-4E82-9D7B-DA66F894AA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9524</xdr:colOff>
      <xdr:row>7</xdr:row>
      <xdr:rowOff>95250</xdr:rowOff>
    </xdr:from>
    <xdr:to>
      <xdr:col>10</xdr:col>
      <xdr:colOff>495300</xdr:colOff>
      <xdr:row>27</xdr:row>
      <xdr:rowOff>57150</xdr:rowOff>
    </xdr:to>
    <xdr:graphicFrame macro="">
      <xdr:nvGraphicFramePr>
        <xdr:cNvPr id="3" name="1 Gráfico">
          <a:extLst>
            <a:ext uri="{FF2B5EF4-FFF2-40B4-BE49-F238E27FC236}">
              <a16:creationId xmlns:a16="http://schemas.microsoft.com/office/drawing/2014/main" id="{C8EC685C-A222-4B4F-86E6-7D11FC24BD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5</xdr:col>
      <xdr:colOff>342900</xdr:colOff>
      <xdr:row>4</xdr:row>
      <xdr:rowOff>57150</xdr:rowOff>
    </xdr:from>
    <xdr:to>
      <xdr:col>13</xdr:col>
      <xdr:colOff>38100</xdr:colOff>
      <xdr:row>18</xdr:row>
      <xdr:rowOff>133350</xdr:rowOff>
    </xdr:to>
    <xdr:graphicFrame macro="">
      <xdr:nvGraphicFramePr>
        <xdr:cNvPr id="23" name="Gráfico 2" descr="Tipo de gráfico: Barras agrupadas. &quot;Buses eléctricos&quot;&#10;&#10;Descripción generada automáticamente">
          <a:extLst>
            <a:ext uri="{FF2B5EF4-FFF2-40B4-BE49-F238E27FC236}">
              <a16:creationId xmlns:a16="http://schemas.microsoft.com/office/drawing/2014/main" id="{3740213F-BFC7-2B03-F09C-4CDA78C04461}"/>
            </a:ext>
            <a:ext uri="{147F2762-F138-4A5C-976F-8EAC2B608ADB}">
              <a16:predDERef xmlns:a16="http://schemas.microsoft.com/office/drawing/2014/main" pred="{D2DC4316-91CC-5F1E-3502-4A21CEC0900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5</xdr:col>
      <xdr:colOff>219075</xdr:colOff>
      <xdr:row>3</xdr:row>
      <xdr:rowOff>152400</xdr:rowOff>
    </xdr:from>
    <xdr:to>
      <xdr:col>14</xdr:col>
      <xdr:colOff>605118</xdr:colOff>
      <xdr:row>30</xdr:row>
      <xdr:rowOff>38100</xdr:rowOff>
    </xdr:to>
    <xdr:graphicFrame macro="">
      <xdr:nvGraphicFramePr>
        <xdr:cNvPr id="7" name="Gráfico 2">
          <a:extLst>
            <a:ext uri="{FF2B5EF4-FFF2-40B4-BE49-F238E27FC236}">
              <a16:creationId xmlns:a16="http://schemas.microsoft.com/office/drawing/2014/main" id="{A38B9AB9-EF09-4CE9-B261-E1A5E2A1AE3A}"/>
            </a:ext>
            <a:ext uri="{147F2762-F138-4A5C-976F-8EAC2B608ADB}">
              <a16:predDERef xmlns:a16="http://schemas.microsoft.com/office/drawing/2014/main" pred="{8571418E-35C1-4D56-8641-092BA0FE1C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557212</xdr:colOff>
      <xdr:row>3</xdr:row>
      <xdr:rowOff>80963</xdr:rowOff>
    </xdr:from>
    <xdr:to>
      <xdr:col>9</xdr:col>
      <xdr:colOff>661987</xdr:colOff>
      <xdr:row>24</xdr:row>
      <xdr:rowOff>157163</xdr:rowOff>
    </xdr:to>
    <xdr:sp macro="" textlink="">
      <xdr:nvSpPr>
        <xdr:cNvPr id="3" name="Rectángulo 1">
          <a:extLst>
            <a:ext uri="{FF2B5EF4-FFF2-40B4-BE49-F238E27FC236}">
              <a16:creationId xmlns:a16="http://schemas.microsoft.com/office/drawing/2014/main" id="{6010DCDF-632B-19F9-6EF7-5716D88A25FE}"/>
            </a:ext>
            <a:ext uri="{147F2762-F138-4A5C-976F-8EAC2B608ADB}">
              <a16:predDERef xmlns:a16="http://schemas.microsoft.com/office/drawing/2014/main" pred="{A38B9AB9-EF09-4CE9-B261-E1A5E2A1AE3A}"/>
            </a:ext>
          </a:extLst>
        </xdr:cNvPr>
        <xdr:cNvSpPr/>
      </xdr:nvSpPr>
      <xdr:spPr>
        <a:xfrm rot="16214032">
          <a:off x="5676900" y="2638425"/>
          <a:ext cx="4076700" cy="104775"/>
        </a:xfrm>
        <a:prstGeom prst="rect">
          <a:avLst/>
        </a:prstGeom>
        <a:solidFill>
          <a:schemeClr val="bg1">
            <a:lumMod val="9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spcFirstLastPara="0" vertOverflow="clip" horzOverflow="clip" wrap="square" lIns="91440" tIns="45720" rIns="91440" bIns="45720" rtlCol="0" anchor="ctr">
          <a:noAutofit/>
        </a:bodyPr>
        <a:lstStyle/>
        <a:p>
          <a:pPr marL="0" indent="0" algn="l"/>
          <a:r>
            <a:rPr lang="en-US" sz="900" b="1" i="0" u="none" strike="noStrike">
              <a:solidFill>
                <a:srgbClr val="000000"/>
              </a:solidFill>
              <a:latin typeface="Calibri" panose="020F0502020204030204" pitchFamily="34" charset="0"/>
              <a:cs typeface="Calibri" panose="020F0502020204030204" pitchFamily="34" charset="0"/>
            </a:rPr>
            <a:t>SIN MEDICIÓN</a:t>
          </a:r>
        </a:p>
      </xdr:txBody>
    </xdr:sp>
    <xdr:clientData/>
  </xdr:twoCellAnchor>
</xdr:wsDr>
</file>

<file path=xl/drawings/drawing6.xml><?xml version="1.0" encoding="utf-8"?>
<c:userShapes xmlns:c="http://schemas.openxmlformats.org/drawingml/2006/chart">
  <cdr:relSizeAnchor xmlns:cdr="http://schemas.openxmlformats.org/drawingml/2006/chartDrawing">
    <cdr:from>
      <cdr:x>0.64317</cdr:x>
      <cdr:y>0.02753</cdr:y>
    </cdr:from>
    <cdr:to>
      <cdr:x>0.66091</cdr:x>
      <cdr:y>0.84051</cdr:y>
    </cdr:to>
    <cdr:sp macro="" textlink="">
      <cdr:nvSpPr>
        <cdr:cNvPr id="2" name="CuadroTexto 1">
          <a:extLst xmlns:a="http://schemas.openxmlformats.org/drawingml/2006/main">
            <a:ext uri="{FF2B5EF4-FFF2-40B4-BE49-F238E27FC236}">
              <a16:creationId xmlns:a16="http://schemas.microsoft.com/office/drawing/2014/main" id="{E32EA340-0B8A-9BAA-FF3D-C36CB0538A17}"/>
            </a:ext>
          </a:extLst>
        </cdr:cNvPr>
        <cdr:cNvSpPr txBox="1"/>
      </cdr:nvSpPr>
      <cdr:spPr>
        <a:xfrm xmlns:a="http://schemas.openxmlformats.org/drawingml/2006/main">
          <a:off x="5066335" y="138204"/>
          <a:ext cx="139741" cy="4080895"/>
        </a:xfrm>
        <a:prstGeom xmlns:a="http://schemas.openxmlformats.org/drawingml/2006/main" prst="rect">
          <a:avLst/>
        </a:prstGeom>
        <a:solidFill xmlns:a="http://schemas.openxmlformats.org/drawingml/2006/main">
          <a:schemeClr val="bg1">
            <a:lumMod val="95000"/>
            <a:alpha val="60000"/>
          </a:schemeClr>
        </a:solidFill>
      </cdr:spPr>
      <cdr:txBody>
        <a:bodyPr xmlns:a="http://schemas.openxmlformats.org/drawingml/2006/main" vertOverflow="clip" vert="vert270" wrap="square" rtlCol="0" anchor="ctr" anchorCtr="0"/>
        <a:lstStyle xmlns:a="http://schemas.openxmlformats.org/drawingml/2006/main"/>
        <a:p xmlns:a="http://schemas.openxmlformats.org/drawingml/2006/main">
          <a:pPr algn="l"/>
          <a:r>
            <a:rPr lang="es-CL" sz="800">
              <a:solidFill>
                <a:sysClr val="windowText" lastClr="000000">
                  <a:alpha val="50000"/>
                </a:sysClr>
              </a:solidFill>
              <a:latin typeface="+mn-lt"/>
            </a:rPr>
            <a:t>Sin Medición</a:t>
          </a:r>
        </a:p>
      </cdr:txBody>
    </cdr:sp>
  </cdr:relSizeAnchor>
</c:userShapes>
</file>

<file path=xl/drawings/drawing7.xml><?xml version="1.0" encoding="utf-8"?>
<xdr:wsDr xmlns:xdr="http://schemas.openxmlformats.org/drawingml/2006/spreadsheetDrawing" xmlns:a="http://schemas.openxmlformats.org/drawingml/2006/main">
  <xdr:twoCellAnchor>
    <xdr:from>
      <xdr:col>13</xdr:col>
      <xdr:colOff>352425</xdr:colOff>
      <xdr:row>53</xdr:row>
      <xdr:rowOff>47625</xdr:rowOff>
    </xdr:from>
    <xdr:to>
      <xdr:col>41</xdr:col>
      <xdr:colOff>285750</xdr:colOff>
      <xdr:row>84</xdr:row>
      <xdr:rowOff>95250</xdr:rowOff>
    </xdr:to>
    <xdr:graphicFrame macro="">
      <xdr:nvGraphicFramePr>
        <xdr:cNvPr id="11" name="2 Gráfico">
          <a:extLst>
            <a:ext uri="{FF2B5EF4-FFF2-40B4-BE49-F238E27FC236}">
              <a16:creationId xmlns:a16="http://schemas.microsoft.com/office/drawing/2014/main" id="{00000000-0008-0000-0C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9</xdr:col>
      <xdr:colOff>200022</xdr:colOff>
      <xdr:row>3</xdr:row>
      <xdr:rowOff>66675</xdr:rowOff>
    </xdr:from>
    <xdr:to>
      <xdr:col>23</xdr:col>
      <xdr:colOff>523873</xdr:colOff>
      <xdr:row>29</xdr:row>
      <xdr:rowOff>171450</xdr:rowOff>
    </xdr:to>
    <xdr:graphicFrame macro="">
      <xdr:nvGraphicFramePr>
        <xdr:cNvPr id="3" name="2 Gráfico">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390525</xdr:colOff>
      <xdr:row>12</xdr:row>
      <xdr:rowOff>133350</xdr:rowOff>
    </xdr:from>
    <xdr:to>
      <xdr:col>29</xdr:col>
      <xdr:colOff>333375</xdr:colOff>
      <xdr:row>35</xdr:row>
      <xdr:rowOff>66675</xdr:rowOff>
    </xdr:to>
    <xdr:graphicFrame macro="">
      <xdr:nvGraphicFramePr>
        <xdr:cNvPr id="7" name="2 Gráfico">
          <a:extLst>
            <a:ext uri="{FF2B5EF4-FFF2-40B4-BE49-F238E27FC236}">
              <a16:creationId xmlns:a16="http://schemas.microsoft.com/office/drawing/2014/main" id="{7CAD6054-A3DE-4423-B566-06017FF981F9}"/>
            </a:ext>
            <a:ext uri="{147F2762-F138-4A5C-976F-8EAC2B608ADB}">
              <a16:predDERef xmlns:a16="http://schemas.microsoft.com/office/drawing/2014/main" pred="{34A89EB4-3C5F-4FC2-B4EF-EC5374E883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533400</xdr:colOff>
      <xdr:row>12</xdr:row>
      <xdr:rowOff>142875</xdr:rowOff>
    </xdr:from>
    <xdr:to>
      <xdr:col>16</xdr:col>
      <xdr:colOff>123825</xdr:colOff>
      <xdr:row>30</xdr:row>
      <xdr:rowOff>133350</xdr:rowOff>
    </xdr:to>
    <xdr:sp macro="" textlink="">
      <xdr:nvSpPr>
        <xdr:cNvPr id="13" name="Rectángulo 6">
          <a:extLst>
            <a:ext uri="{FF2B5EF4-FFF2-40B4-BE49-F238E27FC236}">
              <a16:creationId xmlns:a16="http://schemas.microsoft.com/office/drawing/2014/main" id="{8FDE8D65-97C5-43C9-AA9E-FFCEF4BD9EE9}"/>
            </a:ext>
            <a:ext uri="{147F2762-F138-4A5C-976F-8EAC2B608ADB}">
              <a16:predDERef xmlns:a16="http://schemas.microsoft.com/office/drawing/2014/main" pred="{7CAD6054-A3DE-4423-B566-06017FF981F9}"/>
            </a:ext>
          </a:extLst>
        </xdr:cNvPr>
        <xdr:cNvSpPr/>
      </xdr:nvSpPr>
      <xdr:spPr>
        <a:xfrm rot="16214032">
          <a:off x="10325100" y="3962400"/>
          <a:ext cx="3419475" cy="352425"/>
        </a:xfrm>
        <a:prstGeom prst="rect">
          <a:avLst/>
        </a:prstGeom>
        <a:solidFill>
          <a:schemeClr val="bg1">
            <a:lumMod val="9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spcFirstLastPara="0" vertOverflow="clip" horzOverflow="clip" wrap="square" lIns="91440" tIns="45720" rIns="91440" bIns="45720" rtlCol="0" anchor="ctr">
          <a:noAutofit/>
        </a:bodyPr>
        <a:lstStyle/>
        <a:p>
          <a:pPr marL="0" indent="0" algn="ctr"/>
          <a:r>
            <a:rPr lang="en-US" sz="900" b="1"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SIN MEDICIÓN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9</xdr:col>
      <xdr:colOff>485774</xdr:colOff>
      <xdr:row>3</xdr:row>
      <xdr:rowOff>47625</xdr:rowOff>
    </xdr:from>
    <xdr:to>
      <xdr:col>18</xdr:col>
      <xdr:colOff>76199</xdr:colOff>
      <xdr:row>24</xdr:row>
      <xdr:rowOff>171451</xdr:rowOff>
    </xdr:to>
    <xdr:graphicFrame macro="">
      <xdr:nvGraphicFramePr>
        <xdr:cNvPr id="13" name="2 Gráfico">
          <a:extLst>
            <a:ext uri="{FF2B5EF4-FFF2-40B4-BE49-F238E27FC236}">
              <a16:creationId xmlns:a16="http://schemas.microsoft.com/office/drawing/2014/main" id="{00000000-0008-0000-1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15</xdr:col>
      <xdr:colOff>720724</xdr:colOff>
      <xdr:row>3</xdr:row>
      <xdr:rowOff>124884</xdr:rowOff>
    </xdr:from>
    <xdr:to>
      <xdr:col>28</xdr:col>
      <xdr:colOff>666749</xdr:colOff>
      <xdr:row>30</xdr:row>
      <xdr:rowOff>31750</xdr:rowOff>
    </xdr:to>
    <xdr:graphicFrame macro="">
      <xdr:nvGraphicFramePr>
        <xdr:cNvPr id="44" name="2 Gráfico">
          <a:extLst>
            <a:ext uri="{FF2B5EF4-FFF2-40B4-BE49-F238E27FC236}">
              <a16:creationId xmlns:a16="http://schemas.microsoft.com/office/drawing/2014/main" id="{257DE677-7FA9-48C7-B057-928FC6B712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734482</xdr:colOff>
      <xdr:row>3</xdr:row>
      <xdr:rowOff>115359</xdr:rowOff>
    </xdr:from>
    <xdr:to>
      <xdr:col>26</xdr:col>
      <xdr:colOff>88900</xdr:colOff>
      <xdr:row>25</xdr:row>
      <xdr:rowOff>101600</xdr:rowOff>
    </xdr:to>
    <xdr:graphicFrame macro="">
      <xdr:nvGraphicFramePr>
        <xdr:cNvPr id="24" name="2 Gráfico">
          <a:extLst>
            <a:ext uri="{FF2B5EF4-FFF2-40B4-BE49-F238E27FC236}">
              <a16:creationId xmlns:a16="http://schemas.microsoft.com/office/drawing/2014/main" id="{59A131C6-E245-41C2-A066-7BE7D541E2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5</xdr:col>
      <xdr:colOff>406854</xdr:colOff>
      <xdr:row>5</xdr:row>
      <xdr:rowOff>1361</xdr:rowOff>
    </xdr:from>
    <xdr:to>
      <xdr:col>15</xdr:col>
      <xdr:colOff>664029</xdr:colOff>
      <xdr:row>31</xdr:row>
      <xdr:rowOff>68036</xdr:rowOff>
    </xdr:to>
    <xdr:graphicFrame macro="">
      <xdr:nvGraphicFramePr>
        <xdr:cNvPr id="5" name="Gráfico 2">
          <a:extLst>
            <a:ext uri="{FF2B5EF4-FFF2-40B4-BE49-F238E27FC236}">
              <a16:creationId xmlns:a16="http://schemas.microsoft.com/office/drawing/2014/main" id="{B16A8F14-97AF-4B8C-A94C-73E3E4BE712C}"/>
            </a:ext>
            <a:ext uri="{147F2762-F138-4A5C-976F-8EAC2B608ADB}">
              <a16:predDERef xmlns:a16="http://schemas.microsoft.com/office/drawing/2014/main" pred="{FDD757F4-ABD2-421E-93CC-DC9AED4C05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5</xdr:col>
      <xdr:colOff>333375</xdr:colOff>
      <xdr:row>3</xdr:row>
      <xdr:rowOff>171450</xdr:rowOff>
    </xdr:from>
    <xdr:to>
      <xdr:col>12</xdr:col>
      <xdr:colOff>704850</xdr:colOff>
      <xdr:row>21</xdr:row>
      <xdr:rowOff>142875</xdr:rowOff>
    </xdr:to>
    <xdr:graphicFrame macro="">
      <xdr:nvGraphicFramePr>
        <xdr:cNvPr id="2" name="Gráfico 1">
          <a:extLst>
            <a:ext uri="{FF2B5EF4-FFF2-40B4-BE49-F238E27FC236}">
              <a16:creationId xmlns:a16="http://schemas.microsoft.com/office/drawing/2014/main" id="{C9B2FDC9-B5DB-4028-8155-564A6C044AAD}"/>
            </a:ext>
            <a:ext uri="{147F2762-F138-4A5C-976F-8EAC2B608ADB}">
              <a16:predDERef xmlns:a16="http://schemas.microsoft.com/office/drawing/2014/main" pred="{1168A567-C059-4143-B30C-9F5AF16743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3</xdr:row>
      <xdr:rowOff>19050</xdr:rowOff>
    </xdr:from>
    <xdr:to>
      <xdr:col>17</xdr:col>
      <xdr:colOff>723900</xdr:colOff>
      <xdr:row>29</xdr:row>
      <xdr:rowOff>171450</xdr:rowOff>
    </xdr:to>
    <xdr:graphicFrame macro="">
      <xdr:nvGraphicFramePr>
        <xdr:cNvPr id="2" name="2 Gráfico">
          <a:extLst>
            <a:ext uri="{FF2B5EF4-FFF2-40B4-BE49-F238E27FC236}">
              <a16:creationId xmlns:a16="http://schemas.microsoft.com/office/drawing/2014/main" id="{00000000-0008-0000-1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3</xdr:col>
      <xdr:colOff>434974</xdr:colOff>
      <xdr:row>4</xdr:row>
      <xdr:rowOff>31750</xdr:rowOff>
    </xdr:from>
    <xdr:to>
      <xdr:col>17</xdr:col>
      <xdr:colOff>710405</xdr:colOff>
      <xdr:row>28</xdr:row>
      <xdr:rowOff>150812</xdr:rowOff>
    </xdr:to>
    <xdr:graphicFrame macro="">
      <xdr:nvGraphicFramePr>
        <xdr:cNvPr id="2" name="1 Gráfico">
          <a:extLst>
            <a:ext uri="{FF2B5EF4-FFF2-40B4-BE49-F238E27FC236}">
              <a16:creationId xmlns:a16="http://schemas.microsoft.com/office/drawing/2014/main" id="{00000000-0008-0000-1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3</xdr:col>
      <xdr:colOff>742950</xdr:colOff>
      <xdr:row>3</xdr:row>
      <xdr:rowOff>114300</xdr:rowOff>
    </xdr:from>
    <xdr:to>
      <xdr:col>12</xdr:col>
      <xdr:colOff>466725</xdr:colOff>
      <xdr:row>27</xdr:row>
      <xdr:rowOff>85725</xdr:rowOff>
    </xdr:to>
    <xdr:graphicFrame macro="">
      <xdr:nvGraphicFramePr>
        <xdr:cNvPr id="4" name="Gráfico 1">
          <a:extLst>
            <a:ext uri="{FF2B5EF4-FFF2-40B4-BE49-F238E27FC236}">
              <a16:creationId xmlns:a16="http://schemas.microsoft.com/office/drawing/2014/main" id="{06DE63E3-10B8-4781-BD9E-605980948AA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fPrintsWithSheet="0"/>
  </xdr:twoCellAnchor>
</xdr:wsDr>
</file>

<file path=xl/drawings/drawing18.xml><?xml version="1.0" encoding="utf-8"?>
<xdr:wsDr xmlns:xdr="http://schemas.openxmlformats.org/drawingml/2006/spreadsheetDrawing" xmlns:a="http://schemas.openxmlformats.org/drawingml/2006/main">
  <xdr:twoCellAnchor>
    <xdr:from>
      <xdr:col>5</xdr:col>
      <xdr:colOff>581025</xdr:colOff>
      <xdr:row>61</xdr:row>
      <xdr:rowOff>171450</xdr:rowOff>
    </xdr:from>
    <xdr:to>
      <xdr:col>23</xdr:col>
      <xdr:colOff>152400</xdr:colOff>
      <xdr:row>99</xdr:row>
      <xdr:rowOff>114300</xdr:rowOff>
    </xdr:to>
    <xdr:graphicFrame macro="">
      <xdr:nvGraphicFramePr>
        <xdr:cNvPr id="4" name="Gráfico 2">
          <a:extLst>
            <a:ext uri="{FF2B5EF4-FFF2-40B4-BE49-F238E27FC236}">
              <a16:creationId xmlns:a16="http://schemas.microsoft.com/office/drawing/2014/main" id="{2D43C310-A474-1E68-3E1F-D2E205224EE9}"/>
            </a:ext>
            <a:ext uri="{147F2762-F138-4A5C-976F-8EAC2B608ADB}">
              <a16:predDERef xmlns:a16="http://schemas.microsoft.com/office/drawing/2014/main" pred="{1DF89DB7-3A9F-46F9-B03D-5F20852159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8</xdr:col>
      <xdr:colOff>441325</xdr:colOff>
      <xdr:row>2</xdr:row>
      <xdr:rowOff>161060</xdr:rowOff>
    </xdr:from>
    <xdr:to>
      <xdr:col>17</xdr:col>
      <xdr:colOff>157885</xdr:colOff>
      <xdr:row>26</xdr:row>
      <xdr:rowOff>31809</xdr:rowOff>
    </xdr:to>
    <xdr:graphicFrame macro="">
      <xdr:nvGraphicFramePr>
        <xdr:cNvPr id="6" name="2 Gráfico">
          <a:extLst>
            <a:ext uri="{FF2B5EF4-FFF2-40B4-BE49-F238E27FC236}">
              <a16:creationId xmlns:a16="http://schemas.microsoft.com/office/drawing/2014/main" id="{FEF0A76A-3DC0-4A64-866B-C373F439F703}"/>
            </a:ext>
            <a:ext uri="{147F2762-F138-4A5C-976F-8EAC2B608ADB}">
              <a16:predDERef xmlns:a16="http://schemas.microsoft.com/office/drawing/2014/main" pred="{00000000-0008-0000-1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12</xdr:col>
      <xdr:colOff>19050</xdr:colOff>
      <xdr:row>116</xdr:row>
      <xdr:rowOff>907</xdr:rowOff>
    </xdr:from>
    <xdr:to>
      <xdr:col>20</xdr:col>
      <xdr:colOff>416834</xdr:colOff>
      <xdr:row>145</xdr:row>
      <xdr:rowOff>65768</xdr:rowOff>
    </xdr:to>
    <xdr:graphicFrame macro="">
      <xdr:nvGraphicFramePr>
        <xdr:cNvPr id="10" name="2 Gráfico">
          <a:extLst>
            <a:ext uri="{FF2B5EF4-FFF2-40B4-BE49-F238E27FC236}">
              <a16:creationId xmlns:a16="http://schemas.microsoft.com/office/drawing/2014/main" id="{AC8FA42F-47E7-41B5-BADB-159B11E091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6</xdr:col>
      <xdr:colOff>638175</xdr:colOff>
      <xdr:row>3</xdr:row>
      <xdr:rowOff>9525</xdr:rowOff>
    </xdr:from>
    <xdr:to>
      <xdr:col>13</xdr:col>
      <xdr:colOff>647700</xdr:colOff>
      <xdr:row>17</xdr:row>
      <xdr:rowOff>133350</xdr:rowOff>
    </xdr:to>
    <xdr:graphicFrame macro="">
      <xdr:nvGraphicFramePr>
        <xdr:cNvPr id="2" name="2 Gráfico">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5</xdr:col>
      <xdr:colOff>295275</xdr:colOff>
      <xdr:row>7</xdr:row>
      <xdr:rowOff>57150</xdr:rowOff>
    </xdr:from>
    <xdr:to>
      <xdr:col>13</xdr:col>
      <xdr:colOff>504825</xdr:colOff>
      <xdr:row>27</xdr:row>
      <xdr:rowOff>19050</xdr:rowOff>
    </xdr:to>
    <xdr:graphicFrame macro="">
      <xdr:nvGraphicFramePr>
        <xdr:cNvPr id="19" name="2 Gráfico">
          <a:extLst>
            <a:ext uri="{FF2B5EF4-FFF2-40B4-BE49-F238E27FC236}">
              <a16:creationId xmlns:a16="http://schemas.microsoft.com/office/drawing/2014/main" id="{A8B7D2E7-EB11-4E74-B052-6A20A03670AA}"/>
            </a:ext>
            <a:ext uri="{147F2762-F138-4A5C-976F-8EAC2B608ADB}">
              <a16:predDERef xmlns:a16="http://schemas.microsoft.com/office/drawing/2014/main" pre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6</xdr:col>
      <xdr:colOff>365125</xdr:colOff>
      <xdr:row>2</xdr:row>
      <xdr:rowOff>139700</xdr:rowOff>
    </xdr:from>
    <xdr:to>
      <xdr:col>13</xdr:col>
      <xdr:colOff>447675</xdr:colOff>
      <xdr:row>17</xdr:row>
      <xdr:rowOff>25400</xdr:rowOff>
    </xdr:to>
    <xdr:graphicFrame macro="">
      <xdr:nvGraphicFramePr>
        <xdr:cNvPr id="4" name="2 Gráfico">
          <a:extLst>
            <a:ext uri="{FF2B5EF4-FFF2-40B4-BE49-F238E27FC236}">
              <a16:creationId xmlns:a16="http://schemas.microsoft.com/office/drawing/2014/main" i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9</xdr:col>
      <xdr:colOff>336550</xdr:colOff>
      <xdr:row>4</xdr:row>
      <xdr:rowOff>15874</xdr:rowOff>
    </xdr:from>
    <xdr:to>
      <xdr:col>16</xdr:col>
      <xdr:colOff>593725</xdr:colOff>
      <xdr:row>26</xdr:row>
      <xdr:rowOff>123824</xdr:rowOff>
    </xdr:to>
    <xdr:graphicFrame macro="">
      <xdr:nvGraphicFramePr>
        <xdr:cNvPr id="4" name="3 Gráfico">
          <a:extLst>
            <a:ext uri="{FF2B5EF4-FFF2-40B4-BE49-F238E27FC236}">
              <a16:creationId xmlns:a16="http://schemas.microsoft.com/office/drawing/2014/main"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4</xdr:col>
      <xdr:colOff>1152072</xdr:colOff>
      <xdr:row>8</xdr:row>
      <xdr:rowOff>81642</xdr:rowOff>
    </xdr:from>
    <xdr:to>
      <xdr:col>11</xdr:col>
      <xdr:colOff>107950</xdr:colOff>
      <xdr:row>25</xdr:row>
      <xdr:rowOff>53066</xdr:rowOff>
    </xdr:to>
    <xdr:graphicFrame macro="">
      <xdr:nvGraphicFramePr>
        <xdr:cNvPr id="2" name="2 Gráfico">
          <a:extLst>
            <a:ext uri="{FF2B5EF4-FFF2-40B4-BE49-F238E27FC236}">
              <a16:creationId xmlns:a16="http://schemas.microsoft.com/office/drawing/2014/main" id="{E55918AC-F9F5-401A-8F72-4F636C0DEB4E}"/>
            </a:ext>
            <a:ext uri="{147F2762-F138-4A5C-976F-8EAC2B608ADB}">
              <a16:predDERef xmlns:a16="http://schemas.microsoft.com/office/drawing/2014/main" pre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6</xdr:col>
      <xdr:colOff>695325</xdr:colOff>
      <xdr:row>2</xdr:row>
      <xdr:rowOff>161925</xdr:rowOff>
    </xdr:from>
    <xdr:to>
      <xdr:col>15</xdr:col>
      <xdr:colOff>691402</xdr:colOff>
      <xdr:row>21</xdr:row>
      <xdr:rowOff>136525</xdr:rowOff>
    </xdr:to>
    <xdr:graphicFrame macro="">
      <xdr:nvGraphicFramePr>
        <xdr:cNvPr id="3" name="3 Gráfico">
          <a:extLst>
            <a:ext uri="{FF2B5EF4-FFF2-40B4-BE49-F238E27FC236}">
              <a16:creationId xmlns:a16="http://schemas.microsoft.com/office/drawing/2014/main" id="{DDFDAB71-056C-435D-8769-7660C19D673A}"/>
            </a:ext>
            <a:ext uri="{147F2762-F138-4A5C-976F-8EAC2B608ADB}">
              <a16:predDERef xmlns:a16="http://schemas.microsoft.com/office/drawing/2014/main" pre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6</xdr:col>
      <xdr:colOff>57150</xdr:colOff>
      <xdr:row>3</xdr:row>
      <xdr:rowOff>257175</xdr:rowOff>
    </xdr:from>
    <xdr:to>
      <xdr:col>15</xdr:col>
      <xdr:colOff>561975</xdr:colOff>
      <xdr:row>22</xdr:row>
      <xdr:rowOff>142875</xdr:rowOff>
    </xdr:to>
    <xdr:graphicFrame macro="">
      <xdr:nvGraphicFramePr>
        <xdr:cNvPr id="2" name="2 Gráfico">
          <a:extLst>
            <a:ext uri="{FF2B5EF4-FFF2-40B4-BE49-F238E27FC236}">
              <a16:creationId xmlns:a16="http://schemas.microsoft.com/office/drawing/2014/main" id="{3365C4BF-97B9-48C5-ADDE-A65F8FC32787}"/>
            </a:ext>
            <a:ext uri="{147F2762-F138-4A5C-976F-8EAC2B608ADB}">
              <a16:predDERef xmlns:a16="http://schemas.microsoft.com/office/drawing/2014/main" pre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7</xdr:col>
      <xdr:colOff>85725</xdr:colOff>
      <xdr:row>6</xdr:row>
      <xdr:rowOff>171449</xdr:rowOff>
    </xdr:from>
    <xdr:to>
      <xdr:col>15</xdr:col>
      <xdr:colOff>123825</xdr:colOff>
      <xdr:row>23</xdr:row>
      <xdr:rowOff>9524</xdr:rowOff>
    </xdr:to>
    <xdr:graphicFrame macro="">
      <xdr:nvGraphicFramePr>
        <xdr:cNvPr id="2" name="Gráfico 1">
          <a:extLst>
            <a:ext uri="{FF2B5EF4-FFF2-40B4-BE49-F238E27FC236}">
              <a16:creationId xmlns:a16="http://schemas.microsoft.com/office/drawing/2014/main" id="{3F98EEB1-4560-4B91-9CE7-895FBD69F8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1361</xdr:colOff>
      <xdr:row>2</xdr:row>
      <xdr:rowOff>20864</xdr:rowOff>
    </xdr:from>
    <xdr:to>
      <xdr:col>13</xdr:col>
      <xdr:colOff>679088</xdr:colOff>
      <xdr:row>26</xdr:row>
      <xdr:rowOff>189379</xdr:rowOff>
    </xdr:to>
    <xdr:graphicFrame macro="">
      <xdr:nvGraphicFramePr>
        <xdr:cNvPr id="20" name="2 Gráfico">
          <a:extLst>
            <a:ext uri="{FF2B5EF4-FFF2-40B4-BE49-F238E27FC236}">
              <a16:creationId xmlns:a16="http://schemas.microsoft.com/office/drawing/2014/main" id="{A54C2CF8-4F3D-414F-9FD4-4480391B21DE}"/>
            </a:ext>
            <a:ext uri="{147F2762-F138-4A5C-976F-8EAC2B608ADB}">
              <a16:predDERef xmlns:a16="http://schemas.microsoft.com/office/drawing/2014/main" pred="{60AAE036-A580-4DF0-ABE7-342DC65BF7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0.xml><?xml version="1.0" encoding="utf-8"?>
<c:userShapes xmlns:c="http://schemas.openxmlformats.org/drawingml/2006/chart">
  <cdr:relSizeAnchor xmlns:cdr="http://schemas.openxmlformats.org/drawingml/2006/chartDrawing">
    <cdr:from>
      <cdr:x>0.0025</cdr:x>
      <cdr:y>0.91431</cdr:y>
    </cdr:from>
    <cdr:to>
      <cdr:x>1</cdr:x>
      <cdr:y>0.99244</cdr:y>
    </cdr:to>
    <cdr:sp macro="" textlink="">
      <cdr:nvSpPr>
        <cdr:cNvPr id="2" name="CuadroTexto 1">
          <a:extLst xmlns:a="http://schemas.openxmlformats.org/drawingml/2006/main">
            <a:ext uri="{FF2B5EF4-FFF2-40B4-BE49-F238E27FC236}">
              <a16:creationId xmlns:a16="http://schemas.microsoft.com/office/drawing/2014/main" id="{77FE0225-B311-78C7-6FDC-A642A27164C0}"/>
            </a:ext>
          </a:extLst>
        </cdr:cNvPr>
        <cdr:cNvSpPr txBox="1"/>
      </cdr:nvSpPr>
      <cdr:spPr>
        <a:xfrm xmlns:a="http://schemas.openxmlformats.org/drawingml/2006/main">
          <a:off x="17690" y="4065174"/>
          <a:ext cx="7055421" cy="3473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CL" sz="800">
              <a:latin typeface="+mn-lt"/>
            </a:rPr>
            <a:t>Nota: Considerar que los valores correspondientes a 2022 son medidos mediante la nueva metodología de medición de evasión llevada a cabo por DTPM, a diferencia de la metodología anterior que era llevada a cabo por el Programa Nacional de Fiscalización</a:t>
          </a:r>
          <a:r>
            <a:rPr lang="es-CL" sz="800" baseline="0">
              <a:latin typeface="+mn-lt"/>
            </a:rPr>
            <a:t> (</a:t>
          </a:r>
          <a:r>
            <a:rPr lang="es-CL" sz="800">
              <a:latin typeface="+mn-lt"/>
            </a:rPr>
            <a:t>Infromación actualizada al primer semestre 2024)</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SUBSIDIO%20LICITADOS/Fiscalizaci&#243;n/Fiscaliazci&#243;n%20en%20Terreno/A&#241;o%202011/An&#225;lisis%20Mensual/Julio%202011/Tarifas/RI-Reporte%20Subsidio%203b%20Tarapaca-Jul20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UBSIDIO%20LICITADOS/Fiscalizaci&#243;n/Fiscaliazci&#243;n%20en%20Terreno/A&#241;o%202011/An&#225;lisis%20Mensual/Junio%202011/Tarifas/Informe%20subsidio%203b%20B&#237;o%20B&#237;o%20junio%202011%20Tarifas-Corregi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ecarrasco/Desktop/FORMULARIO%20H/Fiscaliazci&#243;n%20en%20Terreno/A&#241;o%202011/An&#225;lisis%20Mensual/Noviembre%202011/Tarifas/RV-Reporte%20subsidio%203b%20Valparaiso-Nov2011%20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ACKUP\Documents%20and%20Settings\aldo.cattaneo\Configuraci&#243;n%20local\Archivos%20temporales%20de%20Internet\Content.Outlook\KSJLVA5B\Ajuste%20Metro%20OT%20-%20Marzo%20200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UBSIDIO%20LICITADOS/Fiscalizaci&#243;n/Fiscaliazci&#243;n%20en%20Terreno/A&#241;o%202011/An&#225;lisis%20Mensual/Julio%202011/Tarifas/RVI-Reporte%20subsidio%203b%20O&#180;Higgins-Julio%20201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UBSIDIO%20LICITADOS/Fiscalizaci&#243;n/Fiscaliazci&#243;n%20en%20Terreno/A&#241;o%202011/An&#225;lisis%20Mensual/Julio%202011/Tarifas/RII-Reporte%20Subsidio%203b%20Antofagasta-Junio%2020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UBSIDIO%20LICITADOS/Fiscalizaci&#243;n/Fiscaliazci&#243;n%20en%20Terreno/A&#241;o%202011/An&#225;lisis%20Mensual/Julio%202011/Tarifas/RV-Reporte%20subsidio%203b%20Valparaiso-Julio%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lio"/>
      <sheetName val="Parámetros"/>
      <sheetName val="RESUMEN"/>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PARÁMETROS"/>
      <sheetName val="Formato para el oficio"/>
      <sheetName val="RESUMEN"/>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paraíso"/>
      <sheetName val="PARÁMETROS"/>
      <sheetName val="RESUMEN"/>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ago Marzo 2008"/>
      <sheetName val="Trx febrero 2008"/>
      <sheetName val="Trx marzo 2008"/>
      <sheetName val="DATA METRO"/>
      <sheetName val="PPT"/>
      <sheetName val="TRX"/>
      <sheetName val="DMI 2008"/>
    </sheetNames>
    <sheetDataSet>
      <sheetData sheetId="0"/>
      <sheetData sheetId="1"/>
      <sheetData sheetId="2"/>
      <sheetData sheetId="3"/>
      <sheetData sheetId="4" refreshError="1"/>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lio"/>
      <sheetName val="PARÁMETROS"/>
      <sheetName val="RESUMEN"/>
    </sheetNames>
    <sheetDataSet>
      <sheetData sheetId="0"/>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tofagasta"/>
      <sheetName val="PARÁMETROS"/>
      <sheetName val="RESUMEN"/>
    </sheetNames>
    <sheetDataSet>
      <sheetData sheetId="0"/>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lio"/>
      <sheetName val="PARÁMETROS"/>
      <sheetName val="RESUMEN"/>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9.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3.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4.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39"/>
  <sheetViews>
    <sheetView showGridLines="0" workbookViewId="0">
      <pane ySplit="4" topLeftCell="A5" activePane="bottomLeft" state="frozen"/>
      <selection activeCell="I24" sqref="I24"/>
      <selection pane="bottomLeft" activeCell="E3" sqref="E3"/>
    </sheetView>
  </sheetViews>
  <sheetFormatPr baseColWidth="10" defaultColWidth="10.81640625" defaultRowHeight="14.5" x14ac:dyDescent="0.35"/>
  <cols>
    <col min="1" max="1" width="4.7265625" style="12" customWidth="1"/>
    <col min="2" max="7" width="10.81640625" style="12"/>
    <col min="8" max="8" width="49.1796875" style="12" customWidth="1"/>
    <col min="9" max="16384" width="10.81640625" style="12"/>
  </cols>
  <sheetData>
    <row r="2" spans="1:9" x14ac:dyDescent="0.35">
      <c r="A2" s="14"/>
      <c r="B2" s="78" t="s">
        <v>0</v>
      </c>
      <c r="C2" s="13"/>
      <c r="D2" s="13"/>
      <c r="E2" s="14"/>
      <c r="F2" s="14"/>
      <c r="G2" s="14"/>
      <c r="H2" s="14"/>
      <c r="I2" s="14"/>
    </row>
    <row r="3" spans="1:9" x14ac:dyDescent="0.35">
      <c r="A3" s="14"/>
      <c r="B3" s="78" t="s">
        <v>1</v>
      </c>
      <c r="C3" s="14"/>
      <c r="D3" s="14"/>
      <c r="E3" s="14"/>
      <c r="F3" s="14"/>
      <c r="G3" s="14"/>
      <c r="H3" s="14"/>
      <c r="I3" s="14"/>
    </row>
    <row r="4" spans="1:9" x14ac:dyDescent="0.35">
      <c r="A4" s="14"/>
      <c r="B4" s="13"/>
      <c r="C4" s="14"/>
      <c r="D4" s="14"/>
      <c r="E4" s="14"/>
      <c r="F4" s="14"/>
      <c r="G4" s="14"/>
      <c r="H4" s="14"/>
      <c r="I4" s="14"/>
    </row>
    <row r="5" spans="1:9" x14ac:dyDescent="0.35">
      <c r="A5" s="14"/>
      <c r="B5" s="138" t="str">
        <f>+'G1'!$B$2</f>
        <v>GRÁFICO 1 | Evolución tecnológica de la flota según norma de emisión de gases contaminantes | 2012- Proyección 2026</v>
      </c>
      <c r="C5" s="14"/>
      <c r="D5" s="14"/>
      <c r="E5" s="14"/>
      <c r="F5" s="14"/>
      <c r="G5" s="14"/>
      <c r="H5" s="14"/>
      <c r="I5" s="14"/>
    </row>
    <row r="6" spans="1:9" x14ac:dyDescent="0.35">
      <c r="A6" s="14"/>
      <c r="B6" s="139" t="str">
        <f>+'G2'!$B$2</f>
        <v>GRÁFICO 2 | Evolución de la Infraestructura Vial Priorizada | 2012-2025</v>
      </c>
      <c r="C6" s="14"/>
      <c r="D6" s="14"/>
      <c r="E6" s="14"/>
      <c r="F6" s="14"/>
      <c r="G6" s="14"/>
      <c r="H6" s="14"/>
      <c r="I6" s="14"/>
    </row>
    <row r="7" spans="1:9" x14ac:dyDescent="0.35">
      <c r="A7" s="14"/>
      <c r="B7" s="139" t="str">
        <f>+'G3'!$B$2</f>
        <v>GRÁFICO 3 | Resultados de la evaluación del Sistema y los recorridos | 2013 - 2025</v>
      </c>
      <c r="C7" s="14"/>
      <c r="D7" s="14"/>
      <c r="E7" s="14"/>
      <c r="F7" s="14"/>
      <c r="G7" s="14"/>
      <c r="H7" s="14"/>
      <c r="I7" s="14"/>
    </row>
    <row r="8" spans="1:9" x14ac:dyDescent="0.35">
      <c r="A8" s="14"/>
      <c r="B8" s="139" t="str">
        <f>+'G5'!$B$2</f>
        <v>GRÁFICO 5 | Evolución de los indicadores de frecuencia (ICF) y regularidad (ICR) | 2012 – 2025</v>
      </c>
      <c r="C8" s="14"/>
      <c r="D8" s="14"/>
      <c r="E8" s="14"/>
      <c r="F8" s="14"/>
      <c r="G8" s="14"/>
      <c r="H8" s="14"/>
      <c r="I8" s="14"/>
    </row>
    <row r="9" spans="1:9" x14ac:dyDescent="0.35">
      <c r="A9" s="14"/>
      <c r="B9" s="139" t="str">
        <f>+'G6'!$B$2</f>
        <v>GRÁFICO 6| Evolución mensual del indicador de frecuencia, por Unidad de Negocio | 2012 - 2025</v>
      </c>
      <c r="C9" s="14"/>
      <c r="D9" s="14"/>
      <c r="E9" s="14"/>
      <c r="F9" s="14"/>
      <c r="G9" s="14"/>
      <c r="H9" s="14"/>
      <c r="I9" s="14"/>
    </row>
    <row r="10" spans="1:9" x14ac:dyDescent="0.35">
      <c r="A10" s="14"/>
      <c r="B10" s="139" t="str">
        <f>+'G7'!$B$2</f>
        <v>GRÁFICO 7 | Evolución mensual del indicador de regularidad, por Unidad de Negocio | 2012 - 2025</v>
      </c>
      <c r="C10" s="14"/>
      <c r="D10" s="14"/>
      <c r="E10" s="14"/>
      <c r="F10" s="14"/>
      <c r="G10" s="14"/>
      <c r="H10" s="14"/>
      <c r="I10" s="14"/>
    </row>
    <row r="11" spans="1:9" x14ac:dyDescent="0.35">
      <c r="A11" s="14"/>
      <c r="B11" s="139" t="str">
        <f>+'G8'!$B$2</f>
        <v>GRÁFICO 8 | Evolución del Índice de Cumplimiento de la Capacidad de Transporte (ICT) | 2012 - 2025</v>
      </c>
      <c r="C11" s="14"/>
      <c r="D11" s="14"/>
      <c r="E11" s="14"/>
      <c r="F11" s="14"/>
      <c r="G11" s="14"/>
      <c r="H11" s="14"/>
      <c r="I11" s="14"/>
    </row>
    <row r="12" spans="1:9" x14ac:dyDescent="0.35">
      <c r="A12" s="14"/>
      <c r="B12" s="139" t="str">
        <f>+'G9'!$B$2</f>
        <v>GRÁFICO 9 | Evolución mensual del Índice de Cumplimiento de la Capacidad de Transporte (ICT) por Unidad de Negocio | 2024 - 2025</v>
      </c>
      <c r="C12" s="14"/>
      <c r="D12" s="14"/>
      <c r="E12" s="14"/>
      <c r="F12" s="14"/>
      <c r="G12" s="14"/>
      <c r="H12" s="14"/>
      <c r="I12" s="14"/>
    </row>
    <row r="13" spans="1:9" x14ac:dyDescent="0.35">
      <c r="A13" s="14"/>
      <c r="B13" s="139" t="str">
        <f>+'G10'!$B$2</f>
        <v>GRÁFICO 10 | Evolución mensual del indicador de frecuencia - plazas, por Unidad de Servicio| 2022 - 2025</v>
      </c>
      <c r="C13" s="14"/>
      <c r="D13" s="14"/>
      <c r="E13" s="14"/>
      <c r="F13" s="14"/>
      <c r="G13" s="14"/>
      <c r="H13" s="14"/>
      <c r="I13" s="14"/>
    </row>
    <row r="14" spans="1:9" x14ac:dyDescent="0.35">
      <c r="A14" s="14"/>
      <c r="B14" s="139" t="str">
        <f>+'G11'!$B$2</f>
        <v>GRÁFICO 11 | Evolución mensual del indicador de espera, por Unidad de Servicio| 2022 - 2025</v>
      </c>
      <c r="C14" s="14"/>
      <c r="D14" s="14"/>
      <c r="E14" s="14"/>
      <c r="F14" s="14"/>
      <c r="G14" s="14"/>
      <c r="H14" s="14"/>
      <c r="I14" s="14"/>
    </row>
    <row r="15" spans="1:9" x14ac:dyDescent="0.35">
      <c r="A15" s="14"/>
      <c r="B15" s="139" t="str">
        <f>+'G12'!$B$2</f>
        <v>GRÁFICO 12 | Evolución de los indicadores de frecuencia - plazas (ICFP) y espera (IE) | 2022-2025</v>
      </c>
      <c r="C15" s="14"/>
      <c r="D15" s="14"/>
      <c r="E15" s="14"/>
      <c r="F15" s="14"/>
      <c r="G15" s="14"/>
      <c r="H15" s="14"/>
      <c r="I15" s="14"/>
    </row>
    <row r="16" spans="1:9" x14ac:dyDescent="0.35">
      <c r="A16" s="14"/>
      <c r="B16" s="139" t="str">
        <f>+'G13'!$B$2</f>
        <v>GRÁFICO 13 | Evolutivo de velocidad media de los servicios de buses en día laboral | 2012-2025</v>
      </c>
      <c r="C16" s="14"/>
      <c r="D16" s="14"/>
      <c r="E16" s="14"/>
      <c r="F16" s="14"/>
      <c r="G16" s="14"/>
      <c r="H16" s="14"/>
      <c r="I16" s="14"/>
    </row>
    <row r="17" spans="1:9" x14ac:dyDescent="0.35">
      <c r="A17" s="14"/>
      <c r="B17" s="139" t="str">
        <f>+'G14'!$B$2</f>
        <v>GRÁFICO 14 | Evolución del Índice de Calidad de Atención al Usuario (ICA) | 2025</v>
      </c>
      <c r="C17" s="14"/>
      <c r="D17" s="14"/>
      <c r="E17" s="14"/>
      <c r="F17" s="14"/>
      <c r="G17" s="14"/>
      <c r="H17" s="14"/>
      <c r="I17" s="14"/>
    </row>
    <row r="18" spans="1:9" x14ac:dyDescent="0.35">
      <c r="A18" s="14"/>
      <c r="B18" s="139" t="str">
        <f>+'G15'!$B$2</f>
        <v>GRÁFICO 15 | Evolución del Índice de Calidad de los Vehículos (ICV) | 2025</v>
      </c>
      <c r="C18" s="14"/>
      <c r="D18" s="14"/>
      <c r="E18" s="14"/>
      <c r="F18" s="14"/>
      <c r="G18" s="14"/>
      <c r="H18" s="14"/>
      <c r="I18" s="14"/>
    </row>
    <row r="19" spans="1:9" x14ac:dyDescent="0.35">
      <c r="A19" s="14"/>
      <c r="B19" s="139" t="str">
        <f>+'G16'!$B$2</f>
        <v>GRÁFICO 16 | Evolución de la Tasa de Rechazo de vehículos controlados| 2025</v>
      </c>
      <c r="C19" s="14"/>
      <c r="D19" s="14"/>
      <c r="E19" s="14"/>
      <c r="F19" s="14"/>
      <c r="G19" s="14"/>
      <c r="H19" s="14"/>
      <c r="I19" s="14"/>
    </row>
    <row r="20" spans="1:9" x14ac:dyDescent="0.35">
      <c r="A20" s="14"/>
      <c r="B20" s="139" t="str">
        <f>+'G17'!$B$2</f>
        <v>GRÁFICO 17 | Evolución de la confiabilidad de la flota de buses del Sistema | 2017-2025</v>
      </c>
      <c r="C20" s="14"/>
      <c r="D20" s="14"/>
      <c r="E20" s="14"/>
      <c r="F20" s="14"/>
      <c r="G20" s="14"/>
      <c r="H20" s="14"/>
      <c r="I20" s="14"/>
    </row>
    <row r="21" spans="1:9" x14ac:dyDescent="0.35">
      <c r="A21" s="14"/>
      <c r="B21" s="139" t="str">
        <f>+'G18'!$B$2</f>
        <v>GRÁFICO 18 | Distribución de egresos según prestador de servicios | 2025</v>
      </c>
      <c r="C21" s="14"/>
      <c r="D21" s="14"/>
      <c r="E21" s="14"/>
      <c r="F21" s="14"/>
      <c r="G21" s="14"/>
      <c r="H21" s="14"/>
      <c r="I21" s="14"/>
    </row>
    <row r="22" spans="1:9" x14ac:dyDescent="0.35">
      <c r="A22" s="14"/>
      <c r="B22" s="139" t="str">
        <f>+'G19'!$B$2</f>
        <v>GRÁFICO 19 | Evolución de las tarifas del Sistema | 2012 - 2025</v>
      </c>
      <c r="C22" s="14"/>
      <c r="D22" s="14"/>
      <c r="E22" s="14"/>
      <c r="F22" s="14"/>
      <c r="G22" s="14"/>
      <c r="H22" s="14"/>
      <c r="I22" s="14"/>
    </row>
    <row r="23" spans="1:9" x14ac:dyDescent="0.35">
      <c r="A23" s="14"/>
      <c r="B23" s="139" t="str">
        <f>+'G20'!$B$2</f>
        <v>GRÁFICO 20 | Evolución anual de viajes y transacciones en el Sistema | 2010-2025</v>
      </c>
      <c r="C23" s="14"/>
      <c r="D23" s="14"/>
      <c r="E23" s="14"/>
      <c r="F23" s="14"/>
      <c r="G23" s="14"/>
      <c r="H23" s="14"/>
      <c r="I23" s="14"/>
    </row>
    <row r="24" spans="1:9" x14ac:dyDescent="0.35">
      <c r="A24" s="14"/>
      <c r="B24" s="139" t="str">
        <f>+'G21'!$B$2</f>
        <v>GRÁFICO 21| Evolución mensual de viajes y transacciones | 2010-2025</v>
      </c>
      <c r="C24" s="14"/>
      <c r="D24" s="14"/>
      <c r="E24" s="14"/>
      <c r="F24" s="14"/>
      <c r="G24" s="14"/>
      <c r="H24" s="14"/>
      <c r="I24" s="14"/>
    </row>
    <row r="25" spans="1:9" x14ac:dyDescent="0.35">
      <c r="A25" s="14"/>
      <c r="B25" s="139" t="str">
        <f>+'G22'!$B$2</f>
        <v>GRÁFICO 22 | Evolución anual de transacciones en Buses, Metro y Tren Nos - Estación Central | 2012-2025</v>
      </c>
      <c r="C25" s="14"/>
      <c r="D25" s="14"/>
      <c r="E25" s="14"/>
      <c r="F25" s="14"/>
      <c r="G25" s="14"/>
      <c r="H25" s="14"/>
      <c r="I25" s="14"/>
    </row>
    <row r="26" spans="1:9" x14ac:dyDescent="0.35">
      <c r="A26" s="14"/>
      <c r="B26" s="139" t="str">
        <f>+'G23'!$B$2</f>
        <v>GRÁFICO 23| Afluencia de pasajeros de Metro por línea| 1990-2025</v>
      </c>
      <c r="C26" s="14"/>
      <c r="D26" s="14"/>
      <c r="E26" s="14"/>
      <c r="F26" s="14"/>
      <c r="G26" s="14"/>
      <c r="H26" s="14"/>
      <c r="I26" s="14"/>
    </row>
    <row r="27" spans="1:9" x14ac:dyDescent="0.35">
      <c r="A27" s="14"/>
      <c r="B27" s="139" t="str">
        <f>+'G24'!$B$2</f>
        <v>GRÁFICO 24 | Porcentaje de transacciones según tipo de tarifa | 2025</v>
      </c>
      <c r="C27" s="14"/>
      <c r="D27" s="14"/>
      <c r="E27" s="14"/>
      <c r="F27" s="14"/>
      <c r="G27" s="14"/>
      <c r="H27" s="14"/>
      <c r="I27" s="14"/>
    </row>
    <row r="28" spans="1:9" x14ac:dyDescent="0.35">
      <c r="A28" s="14"/>
      <c r="B28" s="139" t="str">
        <f>+'G25'!$B$2</f>
        <v>GRÁFICO 25 | Proporción de transacciones según tipo de tarifa y modo | 2025</v>
      </c>
      <c r="C28" s="14"/>
      <c r="D28" s="14"/>
      <c r="E28" s="14"/>
      <c r="F28" s="14"/>
      <c r="G28" s="14"/>
      <c r="H28" s="14"/>
      <c r="I28" s="14"/>
    </row>
    <row r="29" spans="1:9" x14ac:dyDescent="0.35">
      <c r="A29" s="14"/>
      <c r="B29" s="139" t="str">
        <f>+'G26'!$B$2</f>
        <v>GRÁFICO 26 | Evolución mensual de promedio de transacciones (etapas) por viaje | 2012-2025</v>
      </c>
      <c r="C29" s="14"/>
      <c r="D29" s="14"/>
      <c r="E29" s="14"/>
      <c r="F29" s="14"/>
      <c r="G29" s="14"/>
      <c r="H29" s="14"/>
      <c r="I29" s="14"/>
    </row>
    <row r="30" spans="1:9" x14ac:dyDescent="0.35">
      <c r="A30" s="14"/>
      <c r="B30" s="139" t="str">
        <f>+'G28'!$B$2</f>
        <v>GRÁFICO 28| Evolución de la evasión | 2012-2025</v>
      </c>
      <c r="C30" s="14"/>
      <c r="D30" s="14"/>
      <c r="E30" s="14"/>
      <c r="F30" s="14"/>
      <c r="G30" s="14"/>
      <c r="H30" s="14"/>
      <c r="I30" s="14"/>
    </row>
    <row r="31" spans="1:9" x14ac:dyDescent="0.35">
      <c r="A31" s="14"/>
      <c r="B31" s="95"/>
      <c r="C31" s="14"/>
      <c r="D31" s="14"/>
      <c r="E31" s="14"/>
      <c r="F31" s="14"/>
      <c r="G31" s="14"/>
      <c r="H31" s="14"/>
      <c r="I31" s="14"/>
    </row>
    <row r="32" spans="1:9" x14ac:dyDescent="0.35">
      <c r="A32" s="14"/>
      <c r="B32" s="95"/>
      <c r="C32" s="14"/>
      <c r="D32" s="14"/>
      <c r="E32" s="14"/>
      <c r="F32" s="14"/>
      <c r="G32" s="14"/>
      <c r="H32" s="14"/>
      <c r="I32" s="14"/>
    </row>
    <row r="33" spans="1:9" x14ac:dyDescent="0.35">
      <c r="A33" s="14"/>
      <c r="B33" s="137"/>
      <c r="C33" s="14"/>
      <c r="D33" s="14"/>
      <c r="E33" s="14"/>
      <c r="F33" s="14"/>
      <c r="G33" s="14"/>
      <c r="H33" s="14"/>
      <c r="I33" s="14"/>
    </row>
    <row r="34" spans="1:9" x14ac:dyDescent="0.35">
      <c r="A34" s="14"/>
      <c r="B34" s="137"/>
      <c r="C34" s="14"/>
      <c r="D34" s="14"/>
      <c r="E34" s="14"/>
      <c r="F34" s="14"/>
      <c r="G34" s="14"/>
      <c r="H34" s="14"/>
      <c r="I34" s="14"/>
    </row>
    <row r="35" spans="1:9" x14ac:dyDescent="0.35">
      <c r="A35" s="14"/>
      <c r="B35" s="95"/>
      <c r="C35" s="14"/>
      <c r="D35" s="14"/>
      <c r="E35" s="14"/>
      <c r="F35" s="14"/>
      <c r="G35" s="14"/>
      <c r="H35" s="14"/>
      <c r="I35" s="14"/>
    </row>
    <row r="36" spans="1:9" x14ac:dyDescent="0.35">
      <c r="A36" s="14"/>
      <c r="B36" s="14"/>
      <c r="C36" s="14"/>
      <c r="D36" s="14"/>
      <c r="E36" s="14"/>
      <c r="F36" s="14"/>
      <c r="G36" s="14"/>
      <c r="H36" s="14"/>
      <c r="I36" s="14"/>
    </row>
    <row r="37" spans="1:9" x14ac:dyDescent="0.35">
      <c r="A37" s="14"/>
      <c r="B37" s="14"/>
      <c r="C37" s="14"/>
      <c r="D37" s="14"/>
      <c r="E37" s="14"/>
      <c r="F37" s="14"/>
      <c r="G37" s="14"/>
      <c r="H37" s="14"/>
      <c r="I37" s="14"/>
    </row>
    <row r="38" spans="1:9" x14ac:dyDescent="0.35">
      <c r="A38" s="14"/>
      <c r="B38" s="14"/>
      <c r="C38" s="14"/>
      <c r="D38" s="14"/>
      <c r="E38" s="14"/>
      <c r="F38" s="14"/>
      <c r="G38" s="14"/>
      <c r="H38" s="14"/>
      <c r="I38" s="14"/>
    </row>
    <row r="39" spans="1:9" x14ac:dyDescent="0.35">
      <c r="A39" s="14"/>
      <c r="B39" s="14"/>
      <c r="C39" s="14"/>
      <c r="D39" s="14"/>
      <c r="E39" s="14"/>
      <c r="F39" s="14"/>
      <c r="G39" s="14"/>
      <c r="H39" s="14"/>
      <c r="I39" s="14"/>
    </row>
  </sheetData>
  <phoneticPr fontId="54" type="noConversion"/>
  <hyperlinks>
    <hyperlink ref="B6" location="G3.1!A1" display="G3.1!A1" xr:uid="{87AE137A-53A0-4438-B8FF-3B87205019F5}"/>
    <hyperlink ref="B7" location="G4.1!A1" display="G4.1!A1" xr:uid="{4F92161D-3067-41D7-B174-4E653CFA9DF1}"/>
    <hyperlink ref="B5" location="G2.1!A1" display="G2.1!A1" xr:uid="{EF9A25D0-DD50-4F74-8C16-9CFD01610AE7}"/>
    <hyperlink ref="B8" location="G6.1!A1" display="G6.1!A1" xr:uid="{E51DF3A5-F500-47B0-A4F8-97CD40DE8E9C}"/>
    <hyperlink ref="B9" location="G6.2!A1" display="G6.2!A1" xr:uid="{619EA80B-76A5-4F47-9211-5909AF84ED5C}"/>
    <hyperlink ref="B10" location="G6.3!A1" display="G6.3!A1" xr:uid="{2D478DEB-739D-4ED1-AEE3-AAEEEE60BE39}"/>
    <hyperlink ref="B11" location="G6.4!A1" display="G6.4!A1" xr:uid="{6A59CD95-D54A-4BF7-B02E-E0E3B5CE71E0}"/>
    <hyperlink ref="B12" location="G6.5!A1" display="G6.5!A1" xr:uid="{BEAEB53C-6B0A-4DBD-8AE5-60D60D6EB6A7}"/>
    <hyperlink ref="B13" location="G6.6!A1" display="G6.6!A1" xr:uid="{8B9A20C7-B743-4268-B39D-CB0717DE0306}"/>
    <hyperlink ref="B14" location="G6.7!A1" display="G6.7!A1" xr:uid="{0A684954-4994-4083-A856-46F3CEA3006A}"/>
    <hyperlink ref="B15" location="G6.8!A1" display="G6.8!A1" xr:uid="{D607BDD3-DA2A-405B-90D1-E9B8CB1118AA}"/>
    <hyperlink ref="B16" location="G6.9!A1" display="G6.9!A1" xr:uid="{F26B8C83-E8A4-4F53-A03E-3A23227CF902}"/>
    <hyperlink ref="B17" location="G6.10!A1" display="G6.10!A1" xr:uid="{98616328-43DF-475D-BD15-63C29E398BC1}"/>
    <hyperlink ref="B18" location="G6.11!A1" display="G6.11!A1" xr:uid="{C8F89F21-E2F0-4679-B749-F47DF68450DC}"/>
    <hyperlink ref="B19" location="G6.12!A1" display="G6.12!A1" xr:uid="{F13C6EC1-B1E5-4E46-A0C6-DBA210726A62}"/>
    <hyperlink ref="B20" location="G6.13!A1" display="G6.13!A1" xr:uid="{33283D5A-985F-4404-860A-9645597E6B76}"/>
    <hyperlink ref="B21" location="G7.1!A1" display="G7.1!A1" xr:uid="{9AC287FD-550F-4980-8418-9F81F46761EE}"/>
    <hyperlink ref="B22" location="G7.2!A1" display="G7.2!A1" xr:uid="{8F2E59A2-5D8C-4382-AC09-302161BBFC3C}"/>
    <hyperlink ref="B23" location="G7.3!A1" display="G7.3!A1" xr:uid="{FAA19A3F-7664-42FD-899D-7800DF5D535B}"/>
    <hyperlink ref="B24" location="G7.4!A1" display="G7.4!A1" xr:uid="{91BE9BFC-D5F6-4648-B611-F5B709FBFFCE}"/>
    <hyperlink ref="B25" location="G7.5!A1" display="G7.5!A1" xr:uid="{908E9E89-FAFB-4863-AE6F-0305AA99B795}"/>
    <hyperlink ref="B26" location="G7.6!A1" display="G7.6!A1" xr:uid="{FE4AF074-3886-4831-AAF2-D0CC46F69E14}"/>
    <hyperlink ref="B27" location="G7.7!A1" display="G7.7!A1" xr:uid="{41B73474-3305-41FA-B318-D78FF9B870B9}"/>
    <hyperlink ref="B28" location="G7.8!A1" display="G7.8!A1" xr:uid="{74DAF4CC-CACF-4F57-A76C-5E73E253DEBF}"/>
    <hyperlink ref="B29" location="G7.9!A1" display="G7.9!A1" xr:uid="{3356413F-FBDE-4986-94C0-DFF894139138}"/>
    <hyperlink ref="B30" location="G7.10!A1" display="G7.10!A1" xr:uid="{FD0D1CA1-AFF1-4666-A672-A4F8520115BC}"/>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DE1731"/>
  </sheetPr>
  <dimension ref="B2:W23"/>
  <sheetViews>
    <sheetView showGridLines="0" tabSelected="1" topLeftCell="D1" zoomScale="85" zoomScaleNormal="85" workbookViewId="0">
      <selection activeCell="W13" sqref="W13"/>
    </sheetView>
  </sheetViews>
  <sheetFormatPr baseColWidth="10" defaultColWidth="11.453125" defaultRowHeight="14.5" x14ac:dyDescent="0.35"/>
  <cols>
    <col min="1" max="1" width="9.81640625" bestFit="1" customWidth="1"/>
    <col min="2" max="2" width="17" customWidth="1"/>
    <col min="17" max="17" width="20.26953125" customWidth="1"/>
  </cols>
  <sheetData>
    <row r="2" spans="2:23" x14ac:dyDescent="0.35">
      <c r="B2" s="79" t="s">
        <v>2</v>
      </c>
    </row>
    <row r="4" spans="2:23" x14ac:dyDescent="0.35">
      <c r="B4" s="80" t="s">
        <v>3</v>
      </c>
      <c r="C4" s="76">
        <v>2012</v>
      </c>
      <c r="D4" s="76">
        <v>2013</v>
      </c>
      <c r="E4" s="76">
        <v>2014</v>
      </c>
      <c r="F4" s="76">
        <v>2015</v>
      </c>
      <c r="G4" s="76">
        <v>2016</v>
      </c>
      <c r="H4" s="76">
        <v>2017</v>
      </c>
      <c r="I4" s="76">
        <v>2018</v>
      </c>
      <c r="J4" s="76">
        <v>2019</v>
      </c>
      <c r="K4" s="76">
        <v>2020</v>
      </c>
      <c r="L4" s="76">
        <v>2021</v>
      </c>
      <c r="M4" s="76">
        <v>2022</v>
      </c>
      <c r="N4" s="76">
        <v>2023</v>
      </c>
      <c r="O4" s="76">
        <v>2024</v>
      </c>
      <c r="P4" s="225">
        <v>2025</v>
      </c>
      <c r="Q4" s="227" t="s">
        <v>4</v>
      </c>
    </row>
    <row r="5" spans="2:23" x14ac:dyDescent="0.35">
      <c r="B5" s="44" t="s">
        <v>5</v>
      </c>
      <c r="C5" s="121"/>
      <c r="D5" s="121"/>
      <c r="E5" s="122"/>
      <c r="F5" s="122"/>
      <c r="G5" s="122"/>
      <c r="H5" s="122"/>
      <c r="I5" s="122"/>
      <c r="J5" s="122"/>
      <c r="K5" s="122"/>
      <c r="L5" s="122"/>
      <c r="M5" s="122"/>
      <c r="N5" s="122"/>
      <c r="O5" s="122"/>
      <c r="P5" s="226"/>
      <c r="Q5" s="213"/>
    </row>
    <row r="6" spans="2:23" x14ac:dyDescent="0.35">
      <c r="B6" s="44" t="s">
        <v>6</v>
      </c>
      <c r="C6" s="121">
        <v>2.2070498570974914E-2</v>
      </c>
      <c r="D6" s="121">
        <v>9.7027568150315716E-3</v>
      </c>
      <c r="E6" s="122"/>
      <c r="F6" s="122"/>
      <c r="G6" s="122"/>
      <c r="H6" s="122"/>
      <c r="I6" s="122"/>
      <c r="J6" s="122"/>
      <c r="K6" s="122"/>
      <c r="L6" s="122"/>
      <c r="M6" s="122"/>
      <c r="N6" s="122"/>
      <c r="O6" s="122"/>
      <c r="P6" s="226"/>
      <c r="Q6" s="213"/>
    </row>
    <row r="7" spans="2:23" x14ac:dyDescent="0.35">
      <c r="B7" s="44" t="s">
        <v>7</v>
      </c>
      <c r="C7" s="121">
        <v>0.48443950460463642</v>
      </c>
      <c r="D7" s="121">
        <v>0.45125519790543661</v>
      </c>
      <c r="E7" s="122">
        <v>0.41010287118071548</v>
      </c>
      <c r="F7" s="122">
        <v>0.40671755725190839</v>
      </c>
      <c r="G7" s="122">
        <v>0.39000902798675896</v>
      </c>
      <c r="H7" s="122">
        <v>0.38123035473731476</v>
      </c>
      <c r="I7" s="122">
        <v>0.37448194197750145</v>
      </c>
      <c r="J7" s="122">
        <v>0.29023383768913341</v>
      </c>
      <c r="K7" s="122">
        <v>0.155</v>
      </c>
      <c r="L7" s="122">
        <v>8.0493110949963739E-2</v>
      </c>
      <c r="M7" s="122">
        <v>7.2499999999999995E-2</v>
      </c>
      <c r="N7" s="122">
        <v>2.6200000000000001E-2</v>
      </c>
      <c r="O7" s="122">
        <v>2.3900000000000001E-2</v>
      </c>
      <c r="P7" s="226"/>
      <c r="Q7" s="213"/>
    </row>
    <row r="8" spans="2:23" x14ac:dyDescent="0.35">
      <c r="B8" s="44" t="s">
        <v>8</v>
      </c>
      <c r="C8" s="121">
        <v>0.43029533185138141</v>
      </c>
      <c r="D8" s="121">
        <v>0.41752656707223162</v>
      </c>
      <c r="E8" s="122">
        <v>0.41501612160294793</v>
      </c>
      <c r="F8" s="122">
        <v>0.40916030534351144</v>
      </c>
      <c r="G8" s="122">
        <v>0.40159494432741499</v>
      </c>
      <c r="H8" s="122">
        <v>0.39754527765304593</v>
      </c>
      <c r="I8" s="122">
        <v>0.39194789816459441</v>
      </c>
      <c r="J8" s="122">
        <v>0.36272352132049518</v>
      </c>
      <c r="K8" s="122">
        <v>0.33300000000000002</v>
      </c>
      <c r="L8" s="122">
        <v>0.40275562001450327</v>
      </c>
      <c r="M8" s="122">
        <v>0.33229999999999998</v>
      </c>
      <c r="N8" s="122">
        <v>0.16539999999999999</v>
      </c>
      <c r="O8" s="122">
        <v>0.15670000000000001</v>
      </c>
      <c r="P8" s="226">
        <v>0.03</v>
      </c>
      <c r="Q8" s="213"/>
    </row>
    <row r="9" spans="2:23" x14ac:dyDescent="0.35">
      <c r="B9" s="44" t="s">
        <v>9</v>
      </c>
      <c r="C9" s="121"/>
      <c r="D9" s="121"/>
      <c r="E9" s="122"/>
      <c r="F9" s="122"/>
      <c r="G9" s="122"/>
      <c r="H9" s="122"/>
      <c r="I9" s="122">
        <v>1.4801657785671994E-4</v>
      </c>
      <c r="J9" s="122">
        <v>1.3755158184319119E-4</v>
      </c>
      <c r="K9" s="122">
        <v>0</v>
      </c>
      <c r="L9" s="122">
        <v>0</v>
      </c>
      <c r="M9" s="122">
        <v>0</v>
      </c>
      <c r="N9" s="122">
        <v>0</v>
      </c>
      <c r="O9" s="122"/>
      <c r="P9" s="226"/>
      <c r="Q9" s="224"/>
    </row>
    <row r="10" spans="2:23" x14ac:dyDescent="0.35">
      <c r="B10" s="44" t="s">
        <v>10</v>
      </c>
      <c r="C10" s="121">
        <v>6.3194664973007297E-2</v>
      </c>
      <c r="D10" s="121">
        <v>0.12151547820730017</v>
      </c>
      <c r="E10" s="122">
        <v>0.17488100721633656</v>
      </c>
      <c r="F10" s="122">
        <v>0.18412213740458017</v>
      </c>
      <c r="G10" s="122">
        <v>0.2082455612398435</v>
      </c>
      <c r="H10" s="122">
        <v>0.21927855111510253</v>
      </c>
      <c r="I10" s="122">
        <v>0.21669626998223801</v>
      </c>
      <c r="J10" s="122">
        <v>0.20742778541953233</v>
      </c>
      <c r="K10" s="122">
        <v>0.191</v>
      </c>
      <c r="L10" s="122">
        <v>0.19144307469180566</v>
      </c>
      <c r="M10" s="122">
        <v>0.18659999999999999</v>
      </c>
      <c r="N10" s="122">
        <v>0.1676</v>
      </c>
      <c r="O10" s="122">
        <v>0.159</v>
      </c>
      <c r="P10" s="226">
        <v>0.01</v>
      </c>
      <c r="Q10" s="213"/>
    </row>
    <row r="11" spans="2:23" x14ac:dyDescent="0.35">
      <c r="B11" s="44" t="s">
        <v>11</v>
      </c>
      <c r="C11" s="121"/>
      <c r="D11" s="121"/>
      <c r="E11" s="122"/>
      <c r="F11" s="122"/>
      <c r="G11" s="122">
        <v>1.504664459825459E-4</v>
      </c>
      <c r="H11" s="46">
        <v>1.4967819188744199E-3</v>
      </c>
      <c r="I11" s="122">
        <v>1.4801657785671995E-3</v>
      </c>
      <c r="J11" s="122">
        <v>8.5694635488308121E-2</v>
      </c>
      <c r="K11" s="122">
        <v>0.20899999999999999</v>
      </c>
      <c r="L11" s="122">
        <v>0.21160261058738217</v>
      </c>
      <c r="M11" s="122">
        <v>0.26650000000000001</v>
      </c>
      <c r="N11" s="122">
        <v>0.3397</v>
      </c>
      <c r="O11" s="122">
        <v>0.33310000000000001</v>
      </c>
      <c r="P11" s="226">
        <v>0.38</v>
      </c>
      <c r="Q11" s="226">
        <v>0.32</v>
      </c>
    </row>
    <row r="12" spans="2:23" x14ac:dyDescent="0.35">
      <c r="B12" s="44" t="s">
        <v>12</v>
      </c>
      <c r="C12" s="121"/>
      <c r="D12" s="121"/>
      <c r="E12" s="122"/>
      <c r="F12" s="122"/>
      <c r="G12" s="122"/>
      <c r="H12" s="46">
        <v>4.4903457566232598E-4</v>
      </c>
      <c r="I12" s="122">
        <v>1.5245707519242155E-2</v>
      </c>
      <c r="J12" s="122">
        <v>5.3782668500687761E-2</v>
      </c>
      <c r="K12" s="122">
        <v>0.112</v>
      </c>
      <c r="L12" s="122">
        <v>0.11370558375634518</v>
      </c>
      <c r="M12" s="122">
        <v>0.1421</v>
      </c>
      <c r="N12" s="122">
        <v>0.30109999999999998</v>
      </c>
      <c r="O12" s="122">
        <v>0.32729999999999998</v>
      </c>
      <c r="P12" s="226">
        <v>0.57999999999999996</v>
      </c>
      <c r="Q12" s="226">
        <v>0.68</v>
      </c>
    </row>
    <row r="13" spans="2:23" x14ac:dyDescent="0.35">
      <c r="C13" s="27">
        <f>SUM(C5:C12)</f>
        <v>1</v>
      </c>
      <c r="D13" s="27">
        <f t="shared" ref="D13:O13" si="0">SUM(D5:D12)</f>
        <v>0.99999999999999989</v>
      </c>
      <c r="E13" s="27">
        <f t="shared" si="0"/>
        <v>1</v>
      </c>
      <c r="F13" s="27">
        <f t="shared" si="0"/>
        <v>1</v>
      </c>
      <c r="G13" s="27">
        <f t="shared" si="0"/>
        <v>1</v>
      </c>
      <c r="H13" s="27">
        <f t="shared" si="0"/>
        <v>1</v>
      </c>
      <c r="I13" s="27">
        <f t="shared" si="0"/>
        <v>1</v>
      </c>
      <c r="J13" s="27">
        <f t="shared" si="0"/>
        <v>1</v>
      </c>
      <c r="K13" s="27">
        <f t="shared" si="0"/>
        <v>1</v>
      </c>
      <c r="L13" s="27">
        <f t="shared" si="0"/>
        <v>1</v>
      </c>
      <c r="M13" s="27">
        <f t="shared" si="0"/>
        <v>0.99999999999999989</v>
      </c>
      <c r="N13" s="27">
        <f t="shared" si="0"/>
        <v>1</v>
      </c>
      <c r="O13" s="27">
        <f t="shared" si="0"/>
        <v>1</v>
      </c>
      <c r="P13" s="27">
        <f>SUM(P5:P12)</f>
        <v>1</v>
      </c>
    </row>
    <row r="14" spans="2:23" s="145" customFormat="1" ht="10.5" x14ac:dyDescent="0.25">
      <c r="B14" s="144" t="s">
        <v>13</v>
      </c>
      <c r="N14" s="146"/>
      <c r="O14" s="146"/>
      <c r="P14" s="146"/>
      <c r="Q14" s="146"/>
      <c r="R14" s="146"/>
      <c r="S14" s="146"/>
      <c r="T14" s="146"/>
      <c r="U14" s="146"/>
      <c r="V14" s="146"/>
      <c r="W14" s="146"/>
    </row>
    <row r="15" spans="2:23" x14ac:dyDescent="0.35">
      <c r="N15" s="15"/>
      <c r="O15" s="15"/>
      <c r="P15" s="15"/>
      <c r="Q15" s="15"/>
      <c r="R15" s="15"/>
      <c r="S15" s="15"/>
      <c r="T15" s="15"/>
      <c r="U15" s="15"/>
      <c r="V15" s="15"/>
      <c r="W15" s="15"/>
    </row>
    <row r="16" spans="2:23" x14ac:dyDescent="0.35">
      <c r="N16" s="26"/>
      <c r="O16" s="15"/>
      <c r="P16" s="15"/>
      <c r="Q16" s="15"/>
      <c r="R16" s="15"/>
      <c r="S16" s="15"/>
      <c r="T16" s="15"/>
      <c r="U16" s="15"/>
      <c r="V16" s="15"/>
      <c r="W16" s="15"/>
    </row>
    <row r="17" spans="14:23" x14ac:dyDescent="0.35">
      <c r="N17" s="26"/>
      <c r="O17" s="15"/>
      <c r="P17" s="15"/>
      <c r="Q17" s="15"/>
      <c r="R17" s="15"/>
      <c r="S17" s="15"/>
      <c r="T17" s="15"/>
      <c r="U17" s="15"/>
      <c r="V17" s="15"/>
      <c r="W17" s="15"/>
    </row>
    <row r="18" spans="14:23" x14ac:dyDescent="0.35">
      <c r="N18" s="26"/>
      <c r="O18" s="28"/>
      <c r="P18" s="15"/>
      <c r="Q18" s="15"/>
      <c r="R18" s="15"/>
      <c r="S18" s="15"/>
      <c r="T18" s="15"/>
      <c r="U18" s="15"/>
      <c r="V18" s="15"/>
      <c r="W18" s="15"/>
    </row>
    <row r="19" spans="14:23" x14ac:dyDescent="0.35">
      <c r="N19" s="26"/>
      <c r="O19" s="15"/>
      <c r="P19" s="15"/>
      <c r="Q19" s="15"/>
      <c r="R19" s="15"/>
      <c r="S19" s="15"/>
      <c r="T19" s="15"/>
      <c r="U19" s="15"/>
      <c r="V19" s="15"/>
      <c r="W19" s="15"/>
    </row>
    <row r="20" spans="14:23" x14ac:dyDescent="0.35">
      <c r="N20" s="26"/>
      <c r="O20" s="15"/>
      <c r="P20" s="15"/>
      <c r="Q20" s="15"/>
      <c r="R20" s="15"/>
      <c r="S20" s="15"/>
      <c r="T20" s="15"/>
      <c r="U20" s="15"/>
      <c r="V20" s="15"/>
      <c r="W20" s="15"/>
    </row>
    <row r="21" spans="14:23" x14ac:dyDescent="0.35">
      <c r="N21" s="26"/>
      <c r="O21" s="15"/>
      <c r="P21" s="15"/>
      <c r="Q21" s="15"/>
      <c r="R21" s="15"/>
      <c r="S21" s="15"/>
      <c r="T21" s="15"/>
      <c r="U21" s="15"/>
      <c r="V21" s="15"/>
      <c r="W21" s="15"/>
    </row>
    <row r="22" spans="14:23" x14ac:dyDescent="0.35">
      <c r="N22" s="27"/>
      <c r="O22" s="15"/>
    </row>
    <row r="23" spans="14:23" x14ac:dyDescent="0.35">
      <c r="N23" s="27"/>
      <c r="O23" s="15"/>
    </row>
  </sheetData>
  <pageMargins left="0.7" right="0.7" top="0.75" bottom="0.75" header="0.3" footer="0.3"/>
  <pageSetup paperSize="9"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AA5EC-D3EE-47CB-A69E-D261D4737E1E}">
  <sheetPr>
    <tabColor rgb="FFDE1731"/>
  </sheetPr>
  <dimension ref="A2:T34"/>
  <sheetViews>
    <sheetView showGridLines="0" topLeftCell="F1" zoomScale="85" zoomScaleNormal="85" workbookViewId="0">
      <selection activeCell="M11" sqref="M11"/>
    </sheetView>
  </sheetViews>
  <sheetFormatPr baseColWidth="10" defaultColWidth="11.453125" defaultRowHeight="14.5" x14ac:dyDescent="0.35"/>
  <cols>
    <col min="1" max="1" width="13" customWidth="1"/>
    <col min="2" max="2" width="32.1796875" customWidth="1"/>
    <col min="12" max="15" width="11.81640625" customWidth="1"/>
  </cols>
  <sheetData>
    <row r="2" spans="1:20" x14ac:dyDescent="0.35">
      <c r="A2" s="92"/>
      <c r="B2" s="79" t="s">
        <v>14</v>
      </c>
    </row>
    <row r="3" spans="1:20" s="2" customFormat="1" ht="13" x14ac:dyDescent="0.3"/>
    <row r="4" spans="1:20" s="2" customFormat="1" ht="13" x14ac:dyDescent="0.3">
      <c r="B4" s="147" t="s">
        <v>15</v>
      </c>
      <c r="C4" s="148">
        <v>2012</v>
      </c>
      <c r="D4" s="148">
        <v>2013</v>
      </c>
      <c r="E4" s="148">
        <v>2014</v>
      </c>
      <c r="F4" s="148">
        <v>2015</v>
      </c>
      <c r="G4" s="148">
        <v>2016</v>
      </c>
      <c r="H4" s="148">
        <v>2017</v>
      </c>
      <c r="I4" s="149">
        <v>2018</v>
      </c>
      <c r="J4" s="149">
        <v>2019</v>
      </c>
      <c r="K4" s="149">
        <v>2020</v>
      </c>
      <c r="L4" s="149">
        <v>2021</v>
      </c>
      <c r="M4" s="149">
        <v>2022</v>
      </c>
      <c r="N4" s="149">
        <v>2023</v>
      </c>
      <c r="O4" s="149">
        <v>2024</v>
      </c>
      <c r="P4" s="149">
        <v>2025</v>
      </c>
    </row>
    <row r="5" spans="1:20" s="2" customFormat="1" ht="13" x14ac:dyDescent="0.3">
      <c r="B5" s="50" t="s">
        <v>16</v>
      </c>
      <c r="C5" s="51">
        <v>62</v>
      </c>
      <c r="D5" s="51">
        <v>68</v>
      </c>
      <c r="E5" s="52">
        <v>69</v>
      </c>
      <c r="F5" s="52">
        <v>70</v>
      </c>
      <c r="G5" s="52">
        <v>72</v>
      </c>
      <c r="H5" s="52">
        <v>81</v>
      </c>
      <c r="I5" s="52">
        <v>83</v>
      </c>
      <c r="J5" s="52">
        <v>82.8</v>
      </c>
      <c r="K5" s="52">
        <v>87</v>
      </c>
      <c r="L5" s="53">
        <v>87</v>
      </c>
      <c r="M5" s="53">
        <v>87</v>
      </c>
      <c r="N5" s="53">
        <v>87</v>
      </c>
      <c r="O5" s="53">
        <v>87</v>
      </c>
      <c r="P5" s="53">
        <v>87</v>
      </c>
    </row>
    <row r="6" spans="1:20" s="2" customFormat="1" ht="13" x14ac:dyDescent="0.3">
      <c r="B6" s="50" t="s">
        <v>17</v>
      </c>
      <c r="C6" s="51">
        <v>31</v>
      </c>
      <c r="D6" s="51">
        <v>31</v>
      </c>
      <c r="E6" s="52">
        <v>31</v>
      </c>
      <c r="F6" s="52">
        <v>31</v>
      </c>
      <c r="G6" s="52">
        <v>31</v>
      </c>
      <c r="H6" s="52">
        <v>31</v>
      </c>
      <c r="I6" s="52">
        <v>31</v>
      </c>
      <c r="J6" s="52">
        <v>31</v>
      </c>
      <c r="K6" s="52">
        <v>29.1</v>
      </c>
      <c r="L6" s="53">
        <v>29.1</v>
      </c>
      <c r="M6" s="53">
        <v>29.1</v>
      </c>
      <c r="N6" s="53">
        <v>29.1</v>
      </c>
      <c r="O6" s="53">
        <v>29.1</v>
      </c>
      <c r="P6" s="53">
        <v>22.8</v>
      </c>
    </row>
    <row r="7" spans="1:20" s="2" customFormat="1" ht="13" x14ac:dyDescent="0.3">
      <c r="B7" s="50" t="s">
        <v>18</v>
      </c>
      <c r="C7" s="51">
        <v>119</v>
      </c>
      <c r="D7" s="51">
        <v>119</v>
      </c>
      <c r="E7" s="52" t="s">
        <v>19</v>
      </c>
      <c r="F7" s="52" t="s">
        <v>19</v>
      </c>
      <c r="G7" s="52" t="s">
        <v>19</v>
      </c>
      <c r="H7" s="52" t="s">
        <v>19</v>
      </c>
      <c r="I7" s="52" t="s">
        <v>19</v>
      </c>
      <c r="J7" s="52" t="s">
        <v>19</v>
      </c>
      <c r="K7" s="52" t="s">
        <v>19</v>
      </c>
      <c r="L7" s="52" t="s">
        <v>19</v>
      </c>
      <c r="M7" s="52" t="s">
        <v>19</v>
      </c>
      <c r="N7" s="52" t="s">
        <v>19</v>
      </c>
      <c r="O7" s="52"/>
      <c r="P7" s="52"/>
    </row>
    <row r="8" spans="1:20" s="2" customFormat="1" x14ac:dyDescent="0.3">
      <c r="B8" s="106" t="s">
        <v>20</v>
      </c>
      <c r="C8" s="51">
        <v>119</v>
      </c>
      <c r="D8" s="51">
        <v>119</v>
      </c>
      <c r="E8" s="52">
        <v>161</v>
      </c>
      <c r="F8" s="52">
        <v>180</v>
      </c>
      <c r="G8" s="52">
        <v>200</v>
      </c>
      <c r="H8" s="52">
        <v>203</v>
      </c>
      <c r="I8" s="52">
        <v>205</v>
      </c>
      <c r="J8" s="52">
        <v>219.4</v>
      </c>
      <c r="K8" s="52">
        <v>295.17</v>
      </c>
      <c r="L8" s="53">
        <v>304.20000000000005</v>
      </c>
      <c r="M8" s="53">
        <v>305</v>
      </c>
      <c r="N8" s="53">
        <v>328.2</v>
      </c>
      <c r="O8" s="53">
        <v>329.73</v>
      </c>
      <c r="P8" s="212">
        <v>405</v>
      </c>
      <c r="R8" s="210">
        <f>+P8-M8</f>
        <v>100</v>
      </c>
      <c r="T8" s="210">
        <f>+P8-O8</f>
        <v>75.269999999999982</v>
      </c>
    </row>
    <row r="9" spans="1:20" s="145" customFormat="1" ht="10.5" x14ac:dyDescent="0.25"/>
    <row r="10" spans="1:20" s="145" customFormat="1" ht="27.75" customHeight="1" x14ac:dyDescent="0.25">
      <c r="B10" s="228" t="s">
        <v>21</v>
      </c>
      <c r="C10" s="228"/>
      <c r="D10" s="228"/>
      <c r="E10" s="228"/>
      <c r="F10" s="228"/>
      <c r="G10" s="228"/>
      <c r="H10" s="228"/>
      <c r="I10" s="228"/>
      <c r="O10" s="211">
        <f>+O8-N8</f>
        <v>1.5300000000000296</v>
      </c>
    </row>
    <row r="11" spans="1:20" x14ac:dyDescent="0.35">
      <c r="B11" s="1"/>
      <c r="C11" s="1"/>
      <c r="D11" s="1"/>
      <c r="E11" s="1"/>
      <c r="F11" s="1"/>
      <c r="G11" s="1"/>
      <c r="H11" s="1"/>
      <c r="I11" s="1"/>
    </row>
    <row r="29" spans="2:7" x14ac:dyDescent="0.35">
      <c r="B29" s="21"/>
      <c r="C29" s="22"/>
      <c r="D29" s="22"/>
      <c r="E29" s="22"/>
      <c r="F29" s="22"/>
      <c r="G29" s="22"/>
    </row>
    <row r="30" spans="2:7" x14ac:dyDescent="0.35">
      <c r="B30" s="23"/>
      <c r="C30" s="24"/>
      <c r="D30" s="24"/>
      <c r="E30" s="22"/>
      <c r="F30" s="22"/>
      <c r="G30" s="22"/>
    </row>
    <row r="31" spans="2:7" x14ac:dyDescent="0.35">
      <c r="B31" s="23"/>
      <c r="C31" s="24"/>
      <c r="D31" s="24"/>
      <c r="E31" s="22"/>
      <c r="F31" s="22"/>
      <c r="G31" s="22"/>
    </row>
    <row r="32" spans="2:7" x14ac:dyDescent="0.35">
      <c r="B32" s="23"/>
      <c r="C32" s="24"/>
      <c r="D32" s="24"/>
      <c r="E32" s="19"/>
      <c r="F32" s="19"/>
      <c r="G32" s="19"/>
    </row>
    <row r="33" spans="2:7" x14ac:dyDescent="0.35">
      <c r="B33" s="23"/>
      <c r="C33" s="24"/>
      <c r="D33" s="24"/>
      <c r="E33" s="24"/>
      <c r="F33" s="24"/>
      <c r="G33" s="24"/>
    </row>
    <row r="34" spans="2:7" x14ac:dyDescent="0.35">
      <c r="B34" s="4"/>
    </row>
  </sheetData>
  <mergeCells count="1">
    <mergeCell ref="B10:I10"/>
  </mergeCells>
  <conditionalFormatting sqref="E5:P6">
    <cfRule type="cellIs" dxfId="21" priority="1" operator="equal">
      <formula>""</formula>
    </cfRule>
  </conditionalFormatting>
  <conditionalFormatting sqref="E8:P8">
    <cfRule type="cellIs" dxfId="20" priority="5" operator="equal">
      <formula>""</formula>
    </cfRule>
  </conditionalFormatting>
  <pageMargins left="0.7" right="0.7" top="0.75" bottom="0.75" header="0.3" footer="0.3"/>
  <pageSetup fitToWidth="0"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DCCB3-98DF-4BBF-B459-F7B6F97F04F3}">
  <sheetPr>
    <tabColor rgb="FFDE1731"/>
  </sheetPr>
  <dimension ref="A2:U30"/>
  <sheetViews>
    <sheetView showGridLines="0" topLeftCell="D11" zoomScale="70" zoomScaleNormal="70" workbookViewId="0">
      <selection activeCell="B2" sqref="B2"/>
    </sheetView>
  </sheetViews>
  <sheetFormatPr baseColWidth="10" defaultColWidth="11.453125" defaultRowHeight="14.5" x14ac:dyDescent="0.35"/>
  <cols>
    <col min="1" max="1" width="7" style="14" customWidth="1"/>
    <col min="2" max="2" width="28.1796875" style="14" bestFit="1" customWidth="1"/>
    <col min="3" max="16384" width="11.453125" style="14"/>
  </cols>
  <sheetData>
    <row r="2" spans="1:21" x14ac:dyDescent="0.35">
      <c r="A2" s="92"/>
      <c r="B2" s="25" t="s">
        <v>22</v>
      </c>
    </row>
    <row r="4" spans="1:21" s="2" customFormat="1" ht="13" x14ac:dyDescent="0.3">
      <c r="C4" s="36">
        <v>41275</v>
      </c>
      <c r="D4" s="36">
        <v>41395</v>
      </c>
      <c r="E4" s="36">
        <v>41579</v>
      </c>
      <c r="F4" s="36">
        <v>41640</v>
      </c>
      <c r="G4" s="36">
        <v>41730</v>
      </c>
      <c r="H4" s="36">
        <v>41944</v>
      </c>
      <c r="I4" s="36">
        <v>42005</v>
      </c>
      <c r="J4" s="36">
        <v>42125</v>
      </c>
      <c r="K4" s="36">
        <v>42309</v>
      </c>
      <c r="L4" s="36">
        <v>42704</v>
      </c>
      <c r="M4" s="36">
        <v>43069</v>
      </c>
      <c r="N4" s="36">
        <v>43405</v>
      </c>
      <c r="O4" s="36">
        <v>43770</v>
      </c>
      <c r="P4" s="36">
        <v>44136</v>
      </c>
      <c r="Q4" s="36">
        <v>44501</v>
      </c>
      <c r="R4" s="36">
        <v>44866</v>
      </c>
      <c r="S4" s="97">
        <v>45231</v>
      </c>
      <c r="T4" s="97">
        <v>45597</v>
      </c>
      <c r="U4" s="97">
        <v>45962</v>
      </c>
    </row>
    <row r="5" spans="1:21" s="2" customFormat="1" ht="13" x14ac:dyDescent="0.3">
      <c r="B5" s="47" t="s">
        <v>23</v>
      </c>
      <c r="C5" s="140">
        <v>4.4000000000000004</v>
      </c>
      <c r="D5" s="140">
        <v>4.4000000000000004</v>
      </c>
      <c r="E5" s="48">
        <v>4.4000000000000004</v>
      </c>
      <c r="F5" s="140">
        <v>4.4000000000000004</v>
      </c>
      <c r="G5" s="140">
        <v>4.4000000000000004</v>
      </c>
      <c r="H5" s="48">
        <v>4.3</v>
      </c>
      <c r="I5" s="140">
        <v>4.3</v>
      </c>
      <c r="J5" s="140">
        <v>4.3</v>
      </c>
      <c r="K5" s="48">
        <v>4.4000000000000004</v>
      </c>
      <c r="L5" s="48">
        <v>4.3</v>
      </c>
      <c r="M5" s="49">
        <v>4.5</v>
      </c>
      <c r="N5" s="49">
        <v>4.3</v>
      </c>
      <c r="O5" s="49">
        <v>4.5999999999999996</v>
      </c>
      <c r="P5" s="49">
        <v>5</v>
      </c>
      <c r="Q5" s="49">
        <v>5.0999999999999996</v>
      </c>
      <c r="R5" s="49">
        <v>5.2</v>
      </c>
      <c r="S5" s="150">
        <v>5.4</v>
      </c>
      <c r="T5" s="151">
        <v>5.4</v>
      </c>
      <c r="U5" s="152">
        <v>5.5</v>
      </c>
    </row>
    <row r="6" spans="1:21" s="2" customFormat="1" ht="13" x14ac:dyDescent="0.3">
      <c r="B6" s="47" t="s">
        <v>24</v>
      </c>
      <c r="C6" s="140">
        <v>4.7</v>
      </c>
      <c r="D6" s="140">
        <v>4.5999999999999996</v>
      </c>
      <c r="E6" s="48">
        <v>4.5999999999999996</v>
      </c>
      <c r="F6" s="140">
        <v>4.5999999999999996</v>
      </c>
      <c r="G6" s="140">
        <v>4.7</v>
      </c>
      <c r="H6" s="48">
        <v>4.7</v>
      </c>
      <c r="I6" s="140">
        <v>4.5999999999999996</v>
      </c>
      <c r="J6" s="140">
        <v>4.5999999999999996</v>
      </c>
      <c r="K6" s="48">
        <v>4.7</v>
      </c>
      <c r="L6" s="48">
        <v>4.9000000000000004</v>
      </c>
      <c r="M6" s="49">
        <v>4.9000000000000004</v>
      </c>
      <c r="N6" s="49">
        <v>4.8</v>
      </c>
      <c r="O6" s="49">
        <v>5</v>
      </c>
      <c r="P6" s="49">
        <v>5.3</v>
      </c>
      <c r="Q6" s="49">
        <v>5.3</v>
      </c>
      <c r="R6" s="49">
        <v>5.4</v>
      </c>
      <c r="S6" s="153">
        <v>5.5</v>
      </c>
      <c r="T6" s="154">
        <v>5.5</v>
      </c>
      <c r="U6" s="152">
        <v>5.7</v>
      </c>
    </row>
    <row r="7" spans="1:21" s="2" customFormat="1" ht="13" x14ac:dyDescent="0.3"/>
    <row r="21" spans="8:8" x14ac:dyDescent="0.35">
      <c r="H21" s="14" t="s">
        <v>25</v>
      </c>
    </row>
    <row r="30" spans="8:8" ht="16.5" customHeight="1" x14ac:dyDescent="0.35"/>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38C11-C89C-48A9-A466-9C48FEB90174}">
  <sheetPr>
    <tabColor rgb="FFDE1731"/>
  </sheetPr>
  <dimension ref="B3:C16"/>
  <sheetViews>
    <sheetView showGridLines="0" workbookViewId="0">
      <selection activeCell="T20" sqref="T20"/>
    </sheetView>
  </sheetViews>
  <sheetFormatPr baseColWidth="10" defaultColWidth="8.7265625" defaultRowHeight="14.5" x14ac:dyDescent="0.35"/>
  <cols>
    <col min="2" max="2" width="13" customWidth="1"/>
    <col min="3" max="3" width="14.81640625" customWidth="1"/>
  </cols>
  <sheetData>
    <row r="3" spans="2:3" x14ac:dyDescent="0.35">
      <c r="B3" s="209" t="s">
        <v>26</v>
      </c>
    </row>
    <row r="6" spans="2:3" x14ac:dyDescent="0.35">
      <c r="B6" s="216" t="s">
        <v>27</v>
      </c>
      <c r="C6" s="217" t="s">
        <v>28</v>
      </c>
    </row>
    <row r="7" spans="2:3" x14ac:dyDescent="0.35">
      <c r="B7" s="214" t="s">
        <v>29</v>
      </c>
      <c r="C7" s="218">
        <v>1</v>
      </c>
    </row>
    <row r="8" spans="2:3" x14ac:dyDescent="0.35">
      <c r="B8" s="213" t="s">
        <v>30</v>
      </c>
      <c r="C8" s="219">
        <v>0.83</v>
      </c>
    </row>
    <row r="9" spans="2:3" x14ac:dyDescent="0.35">
      <c r="B9" s="215" t="s">
        <v>31</v>
      </c>
      <c r="C9" s="220">
        <v>0.48</v>
      </c>
    </row>
    <row r="10" spans="2:3" x14ac:dyDescent="0.35">
      <c r="B10" s="213" t="s">
        <v>32</v>
      </c>
      <c r="C10" s="218">
        <v>0.48</v>
      </c>
    </row>
    <row r="11" spans="2:3" x14ac:dyDescent="0.35">
      <c r="B11" s="213" t="s">
        <v>33</v>
      </c>
      <c r="C11" s="220">
        <v>0.32</v>
      </c>
    </row>
    <row r="12" spans="2:3" x14ac:dyDescent="0.35">
      <c r="B12" s="213" t="s">
        <v>34</v>
      </c>
      <c r="C12" s="220">
        <v>0.25</v>
      </c>
    </row>
    <row r="13" spans="2:3" x14ac:dyDescent="0.35">
      <c r="B13" s="213" t="s">
        <v>35</v>
      </c>
      <c r="C13" s="220">
        <v>0.23</v>
      </c>
    </row>
    <row r="14" spans="2:3" x14ac:dyDescent="0.35">
      <c r="B14" s="213" t="s">
        <v>36</v>
      </c>
      <c r="C14" s="220">
        <v>0.21</v>
      </c>
    </row>
    <row r="15" spans="2:3" x14ac:dyDescent="0.35">
      <c r="B15" s="213" t="s">
        <v>37</v>
      </c>
      <c r="C15" s="220">
        <v>0.19</v>
      </c>
    </row>
    <row r="16" spans="2:3" x14ac:dyDescent="0.35">
      <c r="B16" s="213" t="s">
        <v>38</v>
      </c>
      <c r="C16" s="220">
        <v>0.14000000000000001</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7846C-643D-46D9-9536-96268F7C7EC1}">
  <sheetPr>
    <tabColor rgb="FFDE1731"/>
  </sheetPr>
  <dimension ref="A2:P170"/>
  <sheetViews>
    <sheetView showGridLines="0" zoomScale="85" zoomScaleNormal="85" workbookViewId="0">
      <selection activeCell="Q16" sqref="Q16"/>
    </sheetView>
  </sheetViews>
  <sheetFormatPr baseColWidth="10" defaultColWidth="11.453125" defaultRowHeight="14.5" x14ac:dyDescent="0.35"/>
  <cols>
    <col min="1" max="1" width="15.1796875" customWidth="1"/>
  </cols>
  <sheetData>
    <row r="2" spans="1:7" x14ac:dyDescent="0.35">
      <c r="A2" s="92"/>
      <c r="B2" s="25" t="s">
        <v>39</v>
      </c>
    </row>
    <row r="3" spans="1:7" x14ac:dyDescent="0.35">
      <c r="G3" s="94"/>
    </row>
    <row r="4" spans="1:7" x14ac:dyDescent="0.35">
      <c r="B4" s="155" t="s">
        <v>40</v>
      </c>
      <c r="C4" s="156" t="s">
        <v>41</v>
      </c>
      <c r="D4" s="156" t="s">
        <v>42</v>
      </c>
    </row>
    <row r="5" spans="1:7" x14ac:dyDescent="0.35">
      <c r="B5" s="54">
        <v>41061</v>
      </c>
      <c r="C5" s="85">
        <v>0.9366023732215194</v>
      </c>
      <c r="D5" s="85">
        <v>0.8446999999999999</v>
      </c>
    </row>
    <row r="6" spans="1:7" x14ac:dyDescent="0.35">
      <c r="B6" s="54">
        <v>41091</v>
      </c>
      <c r="C6" s="85">
        <v>0.95049074815487578</v>
      </c>
      <c r="D6" s="85">
        <v>0.83438571428571429</v>
      </c>
    </row>
    <row r="7" spans="1:7" x14ac:dyDescent="0.35">
      <c r="B7" s="54">
        <v>41122</v>
      </c>
      <c r="C7" s="85">
        <v>0.94262135713056849</v>
      </c>
      <c r="D7" s="85">
        <v>0.82523281957142858</v>
      </c>
    </row>
    <row r="8" spans="1:7" x14ac:dyDescent="0.35">
      <c r="B8" s="54">
        <v>41153</v>
      </c>
      <c r="C8" s="85">
        <v>0.93001254759777141</v>
      </c>
      <c r="D8" s="85">
        <v>0.81607132400000004</v>
      </c>
    </row>
    <row r="9" spans="1:7" x14ac:dyDescent="0.35">
      <c r="B9" s="54">
        <v>41183</v>
      </c>
      <c r="C9" s="85">
        <v>0.94116928412859857</v>
      </c>
      <c r="D9" s="85">
        <v>0.82071260000000001</v>
      </c>
    </row>
    <row r="10" spans="1:7" x14ac:dyDescent="0.35">
      <c r="B10" s="54">
        <v>41214</v>
      </c>
      <c r="C10" s="85">
        <v>0.94467139393864574</v>
      </c>
      <c r="D10" s="85">
        <v>0.82341751528571439</v>
      </c>
    </row>
    <row r="11" spans="1:7" x14ac:dyDescent="0.35">
      <c r="B11" s="54">
        <v>41244</v>
      </c>
      <c r="C11" s="85">
        <v>0.95014285714285707</v>
      </c>
      <c r="D11" s="85">
        <v>0.83231428571428567</v>
      </c>
    </row>
    <row r="12" spans="1:7" x14ac:dyDescent="0.35">
      <c r="B12" s="54">
        <v>41275</v>
      </c>
      <c r="C12" s="85">
        <v>0.96044546142919429</v>
      </c>
      <c r="D12" s="85">
        <v>0.83674500614285718</v>
      </c>
    </row>
    <row r="13" spans="1:7" x14ac:dyDescent="0.35">
      <c r="B13" s="54">
        <v>41306</v>
      </c>
      <c r="C13" s="85">
        <v>0.96331957994471318</v>
      </c>
      <c r="D13" s="85">
        <v>0.85107890431884947</v>
      </c>
    </row>
    <row r="14" spans="1:7" x14ac:dyDescent="0.35">
      <c r="B14" s="54">
        <v>41334</v>
      </c>
      <c r="C14" s="85">
        <v>0.9641175758391578</v>
      </c>
      <c r="D14" s="85">
        <v>0.84748488184418336</v>
      </c>
    </row>
    <row r="15" spans="1:7" x14ac:dyDescent="0.35">
      <c r="B15" s="54">
        <v>41365</v>
      </c>
      <c r="C15" s="85">
        <v>0.96272003815514784</v>
      </c>
      <c r="D15" s="85">
        <v>0.84308466844772367</v>
      </c>
    </row>
    <row r="16" spans="1:7" x14ac:dyDescent="0.35">
      <c r="B16" s="54">
        <v>41395</v>
      </c>
      <c r="C16" s="85">
        <v>0.95968254189245727</v>
      </c>
      <c r="D16" s="85">
        <v>0.8390970348874538</v>
      </c>
    </row>
    <row r="17" spans="2:4" x14ac:dyDescent="0.35">
      <c r="B17" s="54">
        <v>41426</v>
      </c>
      <c r="C17" s="85">
        <v>0.96431692710290962</v>
      </c>
      <c r="D17" s="85">
        <v>0.84485230479683171</v>
      </c>
    </row>
    <row r="18" spans="2:4" x14ac:dyDescent="0.35">
      <c r="B18" s="54">
        <v>41456</v>
      </c>
      <c r="C18" s="85">
        <v>0.97246216527612328</v>
      </c>
      <c r="D18" s="85">
        <v>0.85291469123147279</v>
      </c>
    </row>
    <row r="19" spans="2:4" x14ac:dyDescent="0.35">
      <c r="B19" s="54">
        <v>41487</v>
      </c>
      <c r="C19" s="85">
        <v>0.97084574848605665</v>
      </c>
      <c r="D19" s="85">
        <v>0.84949102774246654</v>
      </c>
    </row>
    <row r="20" spans="2:4" x14ac:dyDescent="0.35">
      <c r="B20" s="54">
        <v>41518</v>
      </c>
      <c r="C20" s="85">
        <v>0.96680096459512999</v>
      </c>
      <c r="D20" s="85">
        <v>0.84898636068451994</v>
      </c>
    </row>
    <row r="21" spans="2:4" x14ac:dyDescent="0.35">
      <c r="B21" s="54">
        <v>41548</v>
      </c>
      <c r="C21" s="85">
        <v>0.96416156588861013</v>
      </c>
      <c r="D21" s="85">
        <v>0.84280780122935384</v>
      </c>
    </row>
    <row r="22" spans="2:4" x14ac:dyDescent="0.35">
      <c r="B22" s="54">
        <v>41579</v>
      </c>
      <c r="C22" s="85">
        <v>0.9613427952809207</v>
      </c>
      <c r="D22" s="85">
        <v>0.8360065920340094</v>
      </c>
    </row>
    <row r="23" spans="2:4" x14ac:dyDescent="0.35">
      <c r="B23" s="54">
        <v>41609</v>
      </c>
      <c r="C23" s="85">
        <v>0.95351540000235491</v>
      </c>
      <c r="D23" s="85">
        <v>0.83071145929944235</v>
      </c>
    </row>
    <row r="24" spans="2:4" x14ac:dyDescent="0.35">
      <c r="B24" s="54">
        <v>41640</v>
      </c>
      <c r="C24" s="85">
        <v>0.96965355558098354</v>
      </c>
      <c r="D24" s="85">
        <v>0.83141695253494508</v>
      </c>
    </row>
    <row r="25" spans="2:4" x14ac:dyDescent="0.35">
      <c r="B25" s="54">
        <v>41671</v>
      </c>
      <c r="C25" s="85">
        <v>0.97267302143827106</v>
      </c>
      <c r="D25" s="85">
        <v>0.83684931465518542</v>
      </c>
    </row>
    <row r="26" spans="2:4" x14ac:dyDescent="0.35">
      <c r="B26" s="54">
        <v>41699</v>
      </c>
      <c r="C26" s="85">
        <v>0.95650070415432664</v>
      </c>
      <c r="D26" s="85">
        <v>0.82301179739810026</v>
      </c>
    </row>
    <row r="27" spans="2:4" x14ac:dyDescent="0.35">
      <c r="B27" s="54">
        <v>41730</v>
      </c>
      <c r="C27" s="85">
        <v>0.95903804032161344</v>
      </c>
      <c r="D27" s="85">
        <v>0.82642621575916242</v>
      </c>
    </row>
    <row r="28" spans="2:4" x14ac:dyDescent="0.35">
      <c r="B28" s="54">
        <v>41760</v>
      </c>
      <c r="C28" s="85">
        <v>0.96038754781561364</v>
      </c>
      <c r="D28" s="85">
        <v>0.82919101042932752</v>
      </c>
    </row>
    <row r="29" spans="2:4" x14ac:dyDescent="0.35">
      <c r="B29" s="54">
        <v>41791</v>
      </c>
      <c r="C29" s="85">
        <v>0.9519855656919578</v>
      </c>
      <c r="D29" s="85">
        <v>0.82561230870069557</v>
      </c>
    </row>
    <row r="30" spans="2:4" x14ac:dyDescent="0.35">
      <c r="B30" s="54">
        <v>41821</v>
      </c>
      <c r="C30" s="85">
        <v>0.9671923181158727</v>
      </c>
      <c r="D30" s="85">
        <v>0.84060762320449178</v>
      </c>
    </row>
    <row r="31" spans="2:4" x14ac:dyDescent="0.35">
      <c r="B31" s="54">
        <v>41852</v>
      </c>
      <c r="C31" s="85">
        <v>0.96591967225957731</v>
      </c>
      <c r="D31" s="85">
        <v>0.83783133545137445</v>
      </c>
    </row>
    <row r="32" spans="2:4" x14ac:dyDescent="0.35">
      <c r="B32" s="54">
        <v>41883</v>
      </c>
      <c r="C32" s="85">
        <v>0.96246347732978144</v>
      </c>
      <c r="D32" s="85">
        <v>0.83457094641704543</v>
      </c>
    </row>
    <row r="33" spans="2:4" x14ac:dyDescent="0.35">
      <c r="B33" s="54">
        <v>41913</v>
      </c>
      <c r="C33" s="85">
        <v>0.95851267654950156</v>
      </c>
      <c r="D33" s="85">
        <v>0.82875627279615105</v>
      </c>
    </row>
    <row r="34" spans="2:4" x14ac:dyDescent="0.35">
      <c r="B34" s="54">
        <v>41944</v>
      </c>
      <c r="C34" s="85">
        <v>0.96049899714429854</v>
      </c>
      <c r="D34" s="85">
        <v>0.82858003233027844</v>
      </c>
    </row>
    <row r="35" spans="2:4" x14ac:dyDescent="0.35">
      <c r="B35" s="54">
        <v>41974</v>
      </c>
      <c r="C35" s="85">
        <v>0.94992005766416787</v>
      </c>
      <c r="D35" s="85">
        <v>0.82091000933868075</v>
      </c>
    </row>
    <row r="36" spans="2:4" x14ac:dyDescent="0.35">
      <c r="B36" s="54">
        <v>42005</v>
      </c>
      <c r="C36" s="85">
        <v>0.9569559022449482</v>
      </c>
      <c r="D36" s="85">
        <v>0.82240981263108748</v>
      </c>
    </row>
    <row r="37" spans="2:4" x14ac:dyDescent="0.35">
      <c r="B37" s="54">
        <v>42036</v>
      </c>
      <c r="C37" s="85">
        <v>0.96058906979919623</v>
      </c>
      <c r="D37" s="85">
        <v>0.82378716335781588</v>
      </c>
    </row>
    <row r="38" spans="2:4" x14ac:dyDescent="0.35">
      <c r="B38" s="54">
        <v>42064</v>
      </c>
      <c r="C38" s="85">
        <v>0.945134004981247</v>
      </c>
      <c r="D38" s="85">
        <v>0.81895459217529853</v>
      </c>
    </row>
    <row r="39" spans="2:4" x14ac:dyDescent="0.35">
      <c r="B39" s="54">
        <v>42095</v>
      </c>
      <c r="C39" s="85">
        <v>0.95415787309386779</v>
      </c>
      <c r="D39" s="85">
        <v>0.82411152131043397</v>
      </c>
    </row>
    <row r="40" spans="2:4" x14ac:dyDescent="0.35">
      <c r="B40" s="54">
        <v>42125</v>
      </c>
      <c r="C40" s="85">
        <v>0.95720792532823806</v>
      </c>
      <c r="D40" s="85">
        <v>0.83028032882415315</v>
      </c>
    </row>
    <row r="41" spans="2:4" x14ac:dyDescent="0.35">
      <c r="B41" s="54">
        <v>42156</v>
      </c>
      <c r="C41" s="85">
        <v>0.95342627545389047</v>
      </c>
      <c r="D41" s="85">
        <v>0.83025643481335143</v>
      </c>
    </row>
    <row r="42" spans="2:4" x14ac:dyDescent="0.35">
      <c r="B42" s="54">
        <v>42186</v>
      </c>
      <c r="C42" s="85">
        <v>0.95725342378718414</v>
      </c>
      <c r="D42" s="85">
        <v>0.83005028894933219</v>
      </c>
    </row>
    <row r="43" spans="2:4" x14ac:dyDescent="0.35">
      <c r="B43" s="54">
        <v>42217</v>
      </c>
      <c r="C43" s="85">
        <v>0.95175552755516468</v>
      </c>
      <c r="D43" s="85">
        <v>0.8224656867783936</v>
      </c>
    </row>
    <row r="44" spans="2:4" x14ac:dyDescent="0.35">
      <c r="B44" s="54">
        <v>42248</v>
      </c>
      <c r="C44" s="85">
        <v>0.94412285424925035</v>
      </c>
      <c r="D44" s="85">
        <v>0.81816856481809219</v>
      </c>
    </row>
    <row r="45" spans="2:4" x14ac:dyDescent="0.35">
      <c r="B45" s="54">
        <v>42278</v>
      </c>
      <c r="C45" s="85">
        <v>0.94891167509293783</v>
      </c>
      <c r="D45" s="85">
        <v>0.8215731815031373</v>
      </c>
    </row>
    <row r="46" spans="2:4" x14ac:dyDescent="0.35">
      <c r="B46" s="54">
        <v>42309</v>
      </c>
      <c r="C46" s="85">
        <v>0.95459019297347658</v>
      </c>
      <c r="D46" s="85">
        <v>0.82409064739797577</v>
      </c>
    </row>
    <row r="47" spans="2:4" x14ac:dyDescent="0.35">
      <c r="B47" s="54">
        <v>42339</v>
      </c>
      <c r="C47" s="85">
        <v>0.94460603745488092</v>
      </c>
      <c r="D47" s="85">
        <v>0.82001978577622536</v>
      </c>
    </row>
    <row r="48" spans="2:4" x14ac:dyDescent="0.35">
      <c r="B48" s="54">
        <v>42370</v>
      </c>
      <c r="C48" s="85">
        <v>0.96241078585842399</v>
      </c>
      <c r="D48" s="85">
        <v>0.83251410139021886</v>
      </c>
    </row>
    <row r="49" spans="2:4" x14ac:dyDescent="0.35">
      <c r="B49" s="54">
        <v>42401</v>
      </c>
      <c r="C49" s="85">
        <v>0.96118254446135387</v>
      </c>
      <c r="D49" s="85">
        <v>0.83070544400956203</v>
      </c>
    </row>
    <row r="50" spans="2:4" x14ac:dyDescent="0.35">
      <c r="B50" s="54">
        <v>42430</v>
      </c>
      <c r="C50" s="85">
        <v>0.94354377771040343</v>
      </c>
      <c r="D50" s="85">
        <v>0.82138624226871026</v>
      </c>
    </row>
    <row r="51" spans="2:4" x14ac:dyDescent="0.35">
      <c r="B51" s="54">
        <v>42461</v>
      </c>
      <c r="C51" s="85">
        <v>0.95038114066933532</v>
      </c>
      <c r="D51" s="85">
        <v>0.82153220338983046</v>
      </c>
    </row>
    <row r="52" spans="2:4" x14ac:dyDescent="0.35">
      <c r="B52" s="54">
        <v>42491</v>
      </c>
      <c r="C52" s="85">
        <v>0.95821412425909758</v>
      </c>
      <c r="D52" s="85">
        <v>0.82792142383223577</v>
      </c>
    </row>
    <row r="53" spans="2:4" x14ac:dyDescent="0.35">
      <c r="B53" s="54">
        <v>42522</v>
      </c>
      <c r="C53" s="85">
        <v>0.95475587037787168</v>
      </c>
      <c r="D53" s="85">
        <v>0.82852969940905397</v>
      </c>
    </row>
    <row r="54" spans="2:4" x14ac:dyDescent="0.35">
      <c r="B54" s="54">
        <v>42552</v>
      </c>
      <c r="C54" s="85">
        <v>0.95443989535015816</v>
      </c>
      <c r="D54" s="85">
        <v>0.82778914736982656</v>
      </c>
    </row>
    <row r="55" spans="2:4" x14ac:dyDescent="0.35">
      <c r="B55" s="54">
        <v>42583</v>
      </c>
      <c r="C55" s="85">
        <v>0.95584035666484535</v>
      </c>
      <c r="D55" s="85">
        <v>0.82576280117971113</v>
      </c>
    </row>
    <row r="56" spans="2:4" x14ac:dyDescent="0.35">
      <c r="B56" s="54">
        <v>42614</v>
      </c>
      <c r="C56" s="85">
        <v>0.94595193644041109</v>
      </c>
      <c r="D56" s="85">
        <v>0.81960136569965947</v>
      </c>
    </row>
    <row r="57" spans="2:4" x14ac:dyDescent="0.35">
      <c r="B57" s="54">
        <v>42644</v>
      </c>
      <c r="C57" s="85">
        <v>0.95160991511406323</v>
      </c>
      <c r="D57" s="85">
        <v>0.82380336541718424</v>
      </c>
    </row>
    <row r="58" spans="2:4" x14ac:dyDescent="0.35">
      <c r="B58" s="54">
        <v>42675</v>
      </c>
      <c r="C58" s="85">
        <v>0.95376262523543565</v>
      </c>
      <c r="D58" s="85">
        <v>0.82132967989584871</v>
      </c>
    </row>
    <row r="59" spans="2:4" x14ac:dyDescent="0.35">
      <c r="B59" s="54">
        <v>42705</v>
      </c>
      <c r="C59" s="85">
        <v>0.93537578723824877</v>
      </c>
      <c r="D59" s="85">
        <v>0.81076445608799297</v>
      </c>
    </row>
    <row r="60" spans="2:4" x14ac:dyDescent="0.35">
      <c r="B60" s="54">
        <v>42736</v>
      </c>
      <c r="C60" s="85">
        <v>0.92716947988001719</v>
      </c>
      <c r="D60" s="85">
        <v>0.81278955597452018</v>
      </c>
    </row>
    <row r="61" spans="2:4" x14ac:dyDescent="0.35">
      <c r="B61" s="54">
        <v>42767</v>
      </c>
      <c r="C61" s="85">
        <v>0.94572838157203631</v>
      </c>
      <c r="D61" s="85">
        <v>0.81791134461653958</v>
      </c>
    </row>
    <row r="62" spans="2:4" x14ac:dyDescent="0.35">
      <c r="B62" s="54">
        <v>42795</v>
      </c>
      <c r="C62" s="85">
        <v>0.94440992069249197</v>
      </c>
      <c r="D62" s="85">
        <v>0.81523312066358911</v>
      </c>
    </row>
    <row r="63" spans="2:4" x14ac:dyDescent="0.35">
      <c r="B63" s="54">
        <v>42826</v>
      </c>
      <c r="C63" s="85">
        <v>0.95027642145289026</v>
      </c>
      <c r="D63" s="85">
        <v>0.82433296272474821</v>
      </c>
    </row>
    <row r="64" spans="2:4" x14ac:dyDescent="0.35">
      <c r="B64" s="54">
        <v>42856</v>
      </c>
      <c r="C64" s="85">
        <v>0.95350650746288823</v>
      </c>
      <c r="D64" s="85">
        <v>0.82953842903647912</v>
      </c>
    </row>
    <row r="65" spans="2:4" x14ac:dyDescent="0.35">
      <c r="B65" s="54">
        <v>42887</v>
      </c>
      <c r="C65" s="85">
        <v>0.95570690387243251</v>
      </c>
      <c r="D65" s="85">
        <v>0.83314856538265503</v>
      </c>
    </row>
    <row r="66" spans="2:4" x14ac:dyDescent="0.35">
      <c r="B66" s="54">
        <v>42917</v>
      </c>
      <c r="C66" s="85">
        <v>0.95907002219706161</v>
      </c>
      <c r="D66" s="85">
        <v>0.83528134662731179</v>
      </c>
    </row>
    <row r="67" spans="2:4" x14ac:dyDescent="0.35">
      <c r="B67" s="54">
        <v>42948</v>
      </c>
      <c r="C67" s="85">
        <v>0.96460937930296853</v>
      </c>
      <c r="D67" s="85">
        <v>0.84167382382694045</v>
      </c>
    </row>
    <row r="68" spans="2:4" x14ac:dyDescent="0.35">
      <c r="B68" s="54">
        <v>42979</v>
      </c>
      <c r="C68" s="85">
        <v>0.95801994002646229</v>
      </c>
      <c r="D68" s="85">
        <v>0.83824010955204109</v>
      </c>
    </row>
    <row r="69" spans="2:4" x14ac:dyDescent="0.35">
      <c r="B69" s="54">
        <v>43009</v>
      </c>
      <c r="C69" s="85">
        <v>0.96661496084554399</v>
      </c>
      <c r="D69" s="85">
        <v>0.84642612703738929</v>
      </c>
    </row>
    <row r="70" spans="2:4" x14ac:dyDescent="0.35">
      <c r="B70" s="54">
        <v>43040</v>
      </c>
      <c r="C70" s="85">
        <v>0.96267214682181146</v>
      </c>
      <c r="D70" s="85">
        <v>0.83818444941638093</v>
      </c>
    </row>
    <row r="71" spans="2:4" x14ac:dyDescent="0.35">
      <c r="B71" s="54">
        <v>43070</v>
      </c>
      <c r="C71" s="85">
        <v>0.95168354334944105</v>
      </c>
      <c r="D71" s="85">
        <v>0.83269086626935973</v>
      </c>
    </row>
    <row r="72" spans="2:4" x14ac:dyDescent="0.35">
      <c r="B72" s="54">
        <v>43101</v>
      </c>
      <c r="C72" s="85">
        <v>0.96630500894865301</v>
      </c>
      <c r="D72" s="85">
        <v>0.84195180671191872</v>
      </c>
    </row>
    <row r="73" spans="2:4" x14ac:dyDescent="0.35">
      <c r="B73" s="54">
        <v>43132</v>
      </c>
      <c r="C73" s="85">
        <v>0.96031553883798515</v>
      </c>
      <c r="D73" s="85">
        <v>0.83706404169040183</v>
      </c>
    </row>
    <row r="74" spans="2:4" x14ac:dyDescent="0.35">
      <c r="B74" s="54">
        <v>43160</v>
      </c>
      <c r="C74" s="85">
        <v>0.94801471266324544</v>
      </c>
      <c r="D74" s="85">
        <v>0.82460742867090286</v>
      </c>
    </row>
    <row r="75" spans="2:4" x14ac:dyDescent="0.35">
      <c r="B75" s="54">
        <v>43191</v>
      </c>
      <c r="C75" s="85">
        <v>0.95256461334583886</v>
      </c>
      <c r="D75" s="85">
        <v>0.82548162932492786</v>
      </c>
    </row>
    <row r="76" spans="2:4" x14ac:dyDescent="0.35">
      <c r="B76" s="54">
        <v>43221</v>
      </c>
      <c r="C76" s="85">
        <v>0.95474097564269866</v>
      </c>
      <c r="D76" s="85">
        <v>0.82822179077184399</v>
      </c>
    </row>
    <row r="77" spans="2:4" x14ac:dyDescent="0.35">
      <c r="B77" s="54">
        <v>43252</v>
      </c>
      <c r="C77" s="85">
        <v>0.94417068057413367</v>
      </c>
      <c r="D77" s="85">
        <v>0.82117332354271111</v>
      </c>
    </row>
    <row r="78" spans="2:4" x14ac:dyDescent="0.35">
      <c r="B78" s="54">
        <v>43282</v>
      </c>
      <c r="C78" s="85">
        <v>0.95508507450851432</v>
      </c>
      <c r="D78" s="85">
        <v>0.83266476796876299</v>
      </c>
    </row>
    <row r="79" spans="2:4" x14ac:dyDescent="0.35">
      <c r="B79" s="54">
        <v>43313</v>
      </c>
      <c r="C79" s="85">
        <v>0.95604358157669644</v>
      </c>
      <c r="D79" s="85">
        <v>0.82903805402117303</v>
      </c>
    </row>
    <row r="80" spans="2:4" x14ac:dyDescent="0.35">
      <c r="B80" s="54">
        <v>43344</v>
      </c>
      <c r="C80" s="85">
        <v>0.95046214906978965</v>
      </c>
      <c r="D80" s="85">
        <v>0.82948056999344588</v>
      </c>
    </row>
    <row r="81" spans="2:4" x14ac:dyDescent="0.35">
      <c r="B81" s="54">
        <v>43374</v>
      </c>
      <c r="C81" s="85">
        <v>0.95119744885230673</v>
      </c>
      <c r="D81" s="85">
        <v>0.82946789195007875</v>
      </c>
    </row>
    <row r="82" spans="2:4" x14ac:dyDescent="0.35">
      <c r="B82" s="54">
        <v>43405</v>
      </c>
      <c r="C82" s="85">
        <v>0.94811434553532425</v>
      </c>
      <c r="D82" s="85">
        <v>0.8261579117716622</v>
      </c>
    </row>
    <row r="83" spans="2:4" x14ac:dyDescent="0.35">
      <c r="B83" s="54">
        <v>43435</v>
      </c>
      <c r="C83" s="85">
        <v>0.94165026073859615</v>
      </c>
      <c r="D83" s="85">
        <v>0.82524872753753586</v>
      </c>
    </row>
    <row r="84" spans="2:4" x14ac:dyDescent="0.35">
      <c r="B84" s="54">
        <v>43466</v>
      </c>
      <c r="C84" s="85">
        <v>0.96034580181533791</v>
      </c>
      <c r="D84" s="85">
        <v>0.83946936249381565</v>
      </c>
    </row>
    <row r="85" spans="2:4" x14ac:dyDescent="0.35">
      <c r="B85" s="54">
        <v>43497</v>
      </c>
      <c r="C85" s="85">
        <v>0.97010698669069018</v>
      </c>
      <c r="D85" s="85">
        <v>0.84724374309162498</v>
      </c>
    </row>
    <row r="86" spans="2:4" x14ac:dyDescent="0.35">
      <c r="B86" s="54">
        <v>43525</v>
      </c>
      <c r="C86" s="85">
        <v>0.96387829460413232</v>
      </c>
      <c r="D86" s="85">
        <v>0.84535795924139001</v>
      </c>
    </row>
    <row r="87" spans="2:4" x14ac:dyDescent="0.35">
      <c r="B87" s="54">
        <v>43556</v>
      </c>
      <c r="C87" s="85">
        <v>0.9715727819002371</v>
      </c>
      <c r="D87" s="85">
        <v>0.84912646896390387</v>
      </c>
    </row>
    <row r="88" spans="2:4" x14ac:dyDescent="0.35">
      <c r="B88" s="54">
        <v>43586</v>
      </c>
      <c r="C88" s="85">
        <v>0.97456723622779218</v>
      </c>
      <c r="D88" s="85">
        <v>0.85286097003505157</v>
      </c>
    </row>
    <row r="89" spans="2:4" x14ac:dyDescent="0.35">
      <c r="B89" s="54">
        <v>43617</v>
      </c>
      <c r="C89" s="85">
        <v>0.97002935754029362</v>
      </c>
      <c r="D89" s="85">
        <v>0.85115465872828078</v>
      </c>
    </row>
    <row r="90" spans="2:4" x14ac:dyDescent="0.35">
      <c r="B90" s="54">
        <v>43647</v>
      </c>
      <c r="C90" s="85">
        <v>0.97651252774518094</v>
      </c>
      <c r="D90" s="85">
        <v>0.85647694717874745</v>
      </c>
    </row>
    <row r="91" spans="2:4" x14ac:dyDescent="0.35">
      <c r="B91" s="54">
        <v>43678</v>
      </c>
      <c r="C91" s="85">
        <v>0.97558707781707821</v>
      </c>
      <c r="D91" s="85">
        <v>0.85552616263799597</v>
      </c>
    </row>
    <row r="92" spans="2:4" x14ac:dyDescent="0.35">
      <c r="B92" s="54">
        <v>43709</v>
      </c>
      <c r="C92" s="85">
        <v>0.97526337320652134</v>
      </c>
      <c r="D92" s="85">
        <v>0.85894848765688681</v>
      </c>
    </row>
    <row r="93" spans="2:4" x14ac:dyDescent="0.35">
      <c r="B93" s="54">
        <v>43739</v>
      </c>
      <c r="C93" s="85">
        <v>0.97677944562181129</v>
      </c>
      <c r="D93" s="85">
        <v>0.8550590403282301</v>
      </c>
    </row>
    <row r="94" spans="2:4" ht="15" x14ac:dyDescent="0.35">
      <c r="B94" s="111" t="s">
        <v>43</v>
      </c>
      <c r="C94" s="85"/>
      <c r="D94" s="85"/>
    </row>
    <row r="95" spans="2:4" ht="15" x14ac:dyDescent="0.35">
      <c r="B95" s="54" t="s">
        <v>44</v>
      </c>
      <c r="C95" s="85"/>
      <c r="D95" s="85"/>
    </row>
    <row r="96" spans="2:4" x14ac:dyDescent="0.35">
      <c r="B96" s="54">
        <v>43831</v>
      </c>
      <c r="C96" s="85">
        <v>0.97651114444106712</v>
      </c>
      <c r="D96" s="85">
        <v>0.85866220755089973</v>
      </c>
    </row>
    <row r="97" spans="2:4" x14ac:dyDescent="0.35">
      <c r="B97" s="54">
        <v>43862</v>
      </c>
      <c r="C97" s="85">
        <v>0.97990129581120311</v>
      </c>
      <c r="D97" s="85">
        <v>0.86657814656790344</v>
      </c>
    </row>
    <row r="98" spans="2:4" x14ac:dyDescent="0.35">
      <c r="B98" s="54">
        <v>43891</v>
      </c>
      <c r="C98" s="85">
        <v>0.9674229468536647</v>
      </c>
      <c r="D98" s="85">
        <v>0.86336453360945076</v>
      </c>
    </row>
    <row r="99" spans="2:4" x14ac:dyDescent="0.35">
      <c r="B99" s="54">
        <v>43922</v>
      </c>
      <c r="C99" s="85">
        <v>0.97447402423722707</v>
      </c>
      <c r="D99" s="85">
        <v>0.87882483542016265</v>
      </c>
    </row>
    <row r="100" spans="2:4" x14ac:dyDescent="0.35">
      <c r="B100" s="54">
        <v>43952</v>
      </c>
      <c r="C100" s="85">
        <v>0.97649531707810711</v>
      </c>
      <c r="D100" s="85">
        <v>0.8882115843338666</v>
      </c>
    </row>
    <row r="101" spans="2:4" x14ac:dyDescent="0.35">
      <c r="B101" s="54">
        <v>43983</v>
      </c>
      <c r="C101" s="85">
        <v>0.96428812016992094</v>
      </c>
      <c r="D101" s="85">
        <v>0.88060869124233165</v>
      </c>
    </row>
    <row r="102" spans="2:4" x14ac:dyDescent="0.35">
      <c r="B102" s="54">
        <v>44013</v>
      </c>
      <c r="C102" s="85">
        <v>0.96041881817935659</v>
      </c>
      <c r="D102" s="85">
        <v>0.88762763738717887</v>
      </c>
    </row>
    <row r="103" spans="2:4" x14ac:dyDescent="0.35">
      <c r="B103" s="54">
        <v>44044</v>
      </c>
      <c r="C103" s="85">
        <v>0.96174315851404457</v>
      </c>
      <c r="D103" s="85">
        <v>0.88088735200581414</v>
      </c>
    </row>
    <row r="104" spans="2:4" x14ac:dyDescent="0.35">
      <c r="B104" s="54">
        <v>44075</v>
      </c>
      <c r="C104" s="85">
        <v>0.96937385677473054</v>
      </c>
      <c r="D104" s="85">
        <v>0.87023953693851919</v>
      </c>
    </row>
    <row r="105" spans="2:4" x14ac:dyDescent="0.35">
      <c r="B105" s="54">
        <v>44105</v>
      </c>
      <c r="C105" s="85">
        <v>0.9699604401885199</v>
      </c>
      <c r="D105" s="85">
        <v>0.86961890096224692</v>
      </c>
    </row>
    <row r="106" spans="2:4" x14ac:dyDescent="0.35">
      <c r="B106" s="54">
        <v>44136</v>
      </c>
      <c r="C106" s="85">
        <v>0.9708073975782987</v>
      </c>
      <c r="D106" s="85">
        <v>0.86869865116549594</v>
      </c>
    </row>
    <row r="107" spans="2:4" x14ac:dyDescent="0.35">
      <c r="B107" s="54">
        <v>44166</v>
      </c>
      <c r="C107" s="85">
        <v>0.95823241261917436</v>
      </c>
      <c r="D107" s="85">
        <v>0.85828704333672245</v>
      </c>
    </row>
    <row r="108" spans="2:4" x14ac:dyDescent="0.35">
      <c r="B108" s="54">
        <v>44197</v>
      </c>
      <c r="C108" s="85">
        <v>0.96293406990292696</v>
      </c>
      <c r="D108" s="85">
        <v>0.86350702693372072</v>
      </c>
    </row>
    <row r="109" spans="2:4" x14ac:dyDescent="0.35">
      <c r="B109" s="54">
        <v>44228</v>
      </c>
      <c r="C109" s="85">
        <v>0.95406332530309446</v>
      </c>
      <c r="D109" s="85">
        <v>0.85264092958814708</v>
      </c>
    </row>
    <row r="110" spans="2:4" x14ac:dyDescent="0.35">
      <c r="B110" s="54">
        <v>44256</v>
      </c>
      <c r="C110" s="85">
        <v>0.9643002277887659</v>
      </c>
      <c r="D110" s="85">
        <v>0.8604419112736057</v>
      </c>
    </row>
    <row r="111" spans="2:4" x14ac:dyDescent="0.35">
      <c r="B111" s="54">
        <v>44287</v>
      </c>
      <c r="C111" s="85">
        <v>0.97953109990113907</v>
      </c>
      <c r="D111" s="85">
        <v>0.88690674227790445</v>
      </c>
    </row>
    <row r="112" spans="2:4" x14ac:dyDescent="0.35">
      <c r="B112" s="54">
        <v>44317</v>
      </c>
      <c r="C112" s="85">
        <v>0.9706182222077151</v>
      </c>
      <c r="D112" s="85">
        <v>0.8692909217566327</v>
      </c>
    </row>
    <row r="113" spans="2:4" x14ac:dyDescent="0.35">
      <c r="B113" s="54">
        <v>44348</v>
      </c>
      <c r="C113" s="85">
        <v>0.97060914823197364</v>
      </c>
      <c r="D113" s="85">
        <v>0.86602254927407663</v>
      </c>
    </row>
    <row r="114" spans="2:4" x14ac:dyDescent="0.35">
      <c r="B114" s="54">
        <v>44378</v>
      </c>
      <c r="C114" s="85">
        <v>0.95336123849767629</v>
      </c>
      <c r="D114" s="85">
        <v>0.84849429854416325</v>
      </c>
    </row>
    <row r="115" spans="2:4" x14ac:dyDescent="0.35">
      <c r="B115" s="54">
        <v>44409</v>
      </c>
      <c r="C115" s="85">
        <v>0.95171766644406264</v>
      </c>
      <c r="D115" s="85">
        <v>0.84801528702294315</v>
      </c>
    </row>
    <row r="116" spans="2:4" x14ac:dyDescent="0.35">
      <c r="B116" s="54">
        <v>44440</v>
      </c>
      <c r="C116" s="85">
        <v>0.92148933028669289</v>
      </c>
      <c r="D116" s="85">
        <v>0.82619977004331391</v>
      </c>
    </row>
    <row r="117" spans="2:4" x14ac:dyDescent="0.35">
      <c r="B117" s="54">
        <v>44470</v>
      </c>
      <c r="C117" s="85">
        <v>0.913518126136173</v>
      </c>
      <c r="D117" s="85">
        <v>0.82060377981983146</v>
      </c>
    </row>
    <row r="118" spans="2:4" x14ac:dyDescent="0.35">
      <c r="B118" s="54">
        <v>44501</v>
      </c>
      <c r="C118" s="85">
        <v>0.90739301894471258</v>
      </c>
      <c r="D118" s="85">
        <v>0.81494577335391483</v>
      </c>
    </row>
    <row r="119" spans="2:4" x14ac:dyDescent="0.35">
      <c r="B119" s="54">
        <v>44531</v>
      </c>
      <c r="C119" s="85">
        <v>0.85510795591781896</v>
      </c>
      <c r="D119" s="85">
        <v>0.78500549595180857</v>
      </c>
    </row>
    <row r="120" spans="2:4" x14ac:dyDescent="0.35">
      <c r="B120" s="54">
        <v>44562</v>
      </c>
      <c r="C120" s="86">
        <v>0.9178220716282397</v>
      </c>
      <c r="D120" s="86">
        <v>0.82471314189325229</v>
      </c>
    </row>
    <row r="121" spans="2:4" x14ac:dyDescent="0.35">
      <c r="B121" s="54">
        <v>44593</v>
      </c>
      <c r="C121" s="86">
        <v>0.91438242067544795</v>
      </c>
      <c r="D121" s="86">
        <v>0.82364526555914908</v>
      </c>
    </row>
    <row r="122" spans="2:4" x14ac:dyDescent="0.35">
      <c r="B122" s="54">
        <v>44621</v>
      </c>
      <c r="C122" s="86">
        <v>0.89211014446616244</v>
      </c>
      <c r="D122" s="86">
        <v>0.80083633536692456</v>
      </c>
    </row>
    <row r="123" spans="2:4" x14ac:dyDescent="0.35">
      <c r="B123" s="54">
        <v>44652</v>
      </c>
      <c r="C123" s="86">
        <v>0.91475756043672951</v>
      </c>
      <c r="D123" s="86">
        <v>0.81775827865704209</v>
      </c>
    </row>
    <row r="124" spans="2:4" x14ac:dyDescent="0.35">
      <c r="B124" s="54">
        <v>44682</v>
      </c>
      <c r="C124" s="86">
        <v>0.92390926808877949</v>
      </c>
      <c r="D124" s="86">
        <v>0.82406610490982513</v>
      </c>
    </row>
    <row r="125" spans="2:4" x14ac:dyDescent="0.35">
      <c r="B125" s="54">
        <v>44713</v>
      </c>
      <c r="C125" s="86">
        <v>0.92225569825773068</v>
      </c>
      <c r="D125" s="86">
        <v>0.83353368154475327</v>
      </c>
    </row>
    <row r="126" spans="2:4" x14ac:dyDescent="0.35">
      <c r="B126" s="54">
        <v>44743</v>
      </c>
      <c r="C126" s="86">
        <v>0.93305921767053424</v>
      </c>
      <c r="D126" s="86">
        <v>0.83282488651964248</v>
      </c>
    </row>
    <row r="127" spans="2:4" x14ac:dyDescent="0.35">
      <c r="B127" s="54">
        <v>44774</v>
      </c>
      <c r="C127" s="86">
        <v>0.936541707839738</v>
      </c>
      <c r="D127" s="86">
        <v>0.83473386005481232</v>
      </c>
    </row>
    <row r="128" spans="2:4" x14ac:dyDescent="0.35">
      <c r="B128" s="54">
        <v>44805</v>
      </c>
      <c r="C128" s="86">
        <v>0.93199056883716436</v>
      </c>
      <c r="D128" s="86">
        <v>0.83254745303775668</v>
      </c>
    </row>
    <row r="129" spans="2:4" x14ac:dyDescent="0.35">
      <c r="B129" s="54">
        <v>44835</v>
      </c>
      <c r="C129" s="86">
        <v>0.9423643084397253</v>
      </c>
      <c r="D129" s="86">
        <v>0.83967573361918801</v>
      </c>
    </row>
    <row r="130" spans="2:4" x14ac:dyDescent="0.35">
      <c r="B130" s="54">
        <v>44866</v>
      </c>
      <c r="C130" s="86">
        <v>0.94693316440567177</v>
      </c>
      <c r="D130" s="86">
        <v>0.83898271791139256</v>
      </c>
    </row>
    <row r="131" spans="2:4" x14ac:dyDescent="0.35">
      <c r="B131" s="54">
        <v>44896</v>
      </c>
      <c r="C131" s="86">
        <v>0.93838164048315853</v>
      </c>
      <c r="D131" s="86">
        <v>0.83132141010300797</v>
      </c>
    </row>
    <row r="132" spans="2:4" x14ac:dyDescent="0.35">
      <c r="B132" s="54">
        <v>44927</v>
      </c>
      <c r="C132" s="86">
        <v>0.95568751399999996</v>
      </c>
      <c r="D132" s="86">
        <v>0.84641573199999998</v>
      </c>
    </row>
    <row r="133" spans="2:4" x14ac:dyDescent="0.35">
      <c r="B133" s="54">
        <v>44958</v>
      </c>
      <c r="C133" s="86">
        <v>0.93920787699999997</v>
      </c>
      <c r="D133" s="86">
        <v>0.83888736777150086</v>
      </c>
    </row>
    <row r="134" spans="2:4" x14ac:dyDescent="0.35">
      <c r="B134" s="54">
        <v>44986</v>
      </c>
      <c r="C134" s="86">
        <v>0.92537225099999998</v>
      </c>
      <c r="D134" s="86">
        <v>0.83549615099999996</v>
      </c>
    </row>
    <row r="135" spans="2:4" x14ac:dyDescent="0.35">
      <c r="B135" s="54">
        <v>45017</v>
      </c>
      <c r="C135" s="86">
        <v>0.94671567300000004</v>
      </c>
      <c r="D135" s="86">
        <v>0.84439862700000001</v>
      </c>
    </row>
    <row r="136" spans="2:4" ht="15" x14ac:dyDescent="0.35">
      <c r="B136" s="111" t="s">
        <v>45</v>
      </c>
      <c r="C136" s="86">
        <v>0.96587529999999999</v>
      </c>
      <c r="D136" s="86">
        <v>0.84842249300000006</v>
      </c>
    </row>
    <row r="137" spans="2:4" ht="15" x14ac:dyDescent="0.35">
      <c r="B137" s="111" t="s">
        <v>46</v>
      </c>
      <c r="C137" s="86">
        <v>0.97113377899999997</v>
      </c>
      <c r="D137" s="86">
        <v>0.85679845499999996</v>
      </c>
    </row>
    <row r="138" spans="2:4" ht="15" x14ac:dyDescent="0.35">
      <c r="B138" s="111" t="s">
        <v>47</v>
      </c>
      <c r="C138" s="86">
        <v>0.97219202199999999</v>
      </c>
      <c r="D138" s="86">
        <v>0.85786058499999995</v>
      </c>
    </row>
    <row r="139" spans="2:4" ht="15" x14ac:dyDescent="0.35">
      <c r="B139" s="111" t="s">
        <v>48</v>
      </c>
      <c r="C139" s="86">
        <v>0.97184019300000002</v>
      </c>
      <c r="D139" s="86">
        <v>0.85501414600000003</v>
      </c>
    </row>
    <row r="140" spans="2:4" ht="15" x14ac:dyDescent="0.35">
      <c r="B140" s="111" t="s">
        <v>49</v>
      </c>
      <c r="C140" s="86">
        <v>0.96443285199999995</v>
      </c>
      <c r="D140" s="86">
        <v>0.85200159944525133</v>
      </c>
    </row>
    <row r="141" spans="2:4" ht="15" x14ac:dyDescent="0.35">
      <c r="B141" s="111" t="s">
        <v>50</v>
      </c>
      <c r="C141" s="86">
        <v>0.97197861900000004</v>
      </c>
      <c r="D141" s="86">
        <v>0.85438274999999997</v>
      </c>
    </row>
    <row r="142" spans="2:4" ht="15" x14ac:dyDescent="0.35">
      <c r="B142" s="111" t="s">
        <v>51</v>
      </c>
      <c r="C142" s="86">
        <v>0.96902553800000002</v>
      </c>
      <c r="D142" s="86">
        <v>0.85034373799999996</v>
      </c>
    </row>
    <row r="143" spans="2:4" ht="15" x14ac:dyDescent="0.35">
      <c r="B143" s="111" t="s">
        <v>52</v>
      </c>
      <c r="C143" s="86">
        <v>0.95679170400000002</v>
      </c>
      <c r="D143" s="86">
        <v>0.84055885600000002</v>
      </c>
    </row>
    <row r="144" spans="2:4" x14ac:dyDescent="0.35">
      <c r="B144" s="54">
        <v>45292</v>
      </c>
      <c r="C144" s="86">
        <v>0.97091236000000003</v>
      </c>
      <c r="D144" s="86">
        <v>0.85565169900000004</v>
      </c>
    </row>
    <row r="145" spans="1:16" x14ac:dyDescent="0.35">
      <c r="B145" s="54">
        <v>45323</v>
      </c>
      <c r="C145" s="86">
        <v>0.96768785199999996</v>
      </c>
      <c r="D145" s="86">
        <v>0.85456932600000002</v>
      </c>
    </row>
    <row r="146" spans="1:16" x14ac:dyDescent="0.35">
      <c r="B146" s="54">
        <v>45352</v>
      </c>
      <c r="C146" s="86">
        <v>0.96764512000000003</v>
      </c>
      <c r="D146" s="86">
        <v>0.84725719799999999</v>
      </c>
    </row>
    <row r="147" spans="1:16" x14ac:dyDescent="0.35">
      <c r="B147" s="54">
        <v>45383</v>
      </c>
      <c r="C147" s="86">
        <v>0.97108662599999995</v>
      </c>
      <c r="D147" s="86">
        <v>0.849519727</v>
      </c>
    </row>
    <row r="148" spans="1:16" x14ac:dyDescent="0.35">
      <c r="B148" s="54">
        <v>45413</v>
      </c>
      <c r="C148" s="86">
        <v>0.96740098299999999</v>
      </c>
      <c r="D148" s="86">
        <v>0.84949487199999996</v>
      </c>
    </row>
    <row r="149" spans="1:16" x14ac:dyDescent="0.35">
      <c r="B149" s="54">
        <v>45444</v>
      </c>
      <c r="C149" s="86">
        <v>0.96594835099999998</v>
      </c>
      <c r="D149" s="86">
        <v>0.84798825300000003</v>
      </c>
    </row>
    <row r="150" spans="1:16" x14ac:dyDescent="0.35">
      <c r="B150" s="54">
        <v>45474</v>
      </c>
      <c r="C150" s="86">
        <v>0.96978566399999999</v>
      </c>
      <c r="D150" s="86">
        <v>0.85199506999999997</v>
      </c>
    </row>
    <row r="151" spans="1:16" x14ac:dyDescent="0.35">
      <c r="B151" s="54">
        <v>45505</v>
      </c>
      <c r="C151" s="86">
        <v>0.97133723999999999</v>
      </c>
      <c r="D151" s="86">
        <v>0.85257315300000003</v>
      </c>
    </row>
    <row r="152" spans="1:16" x14ac:dyDescent="0.35">
      <c r="B152" s="54">
        <v>45536</v>
      </c>
      <c r="C152" s="86">
        <v>0.96875006799999996</v>
      </c>
      <c r="D152" s="86">
        <v>0.85121808300000001</v>
      </c>
    </row>
    <row r="153" spans="1:16" x14ac:dyDescent="0.35">
      <c r="B153" s="54">
        <v>45566</v>
      </c>
      <c r="C153" s="86">
        <v>0.96372201499999999</v>
      </c>
      <c r="D153" s="86">
        <v>0.84590505800000004</v>
      </c>
    </row>
    <row r="154" spans="1:16" x14ac:dyDescent="0.35">
      <c r="B154" s="54">
        <v>45597</v>
      </c>
      <c r="C154" s="86">
        <v>0.95411863200000002</v>
      </c>
      <c r="D154" s="86">
        <v>0.83723866000000002</v>
      </c>
    </row>
    <row r="155" spans="1:16" x14ac:dyDescent="0.35">
      <c r="B155" s="54">
        <v>45627</v>
      </c>
      <c r="C155" s="86">
        <v>0.94750374800000003</v>
      </c>
      <c r="D155" s="86">
        <v>0.83255813300000003</v>
      </c>
    </row>
    <row r="156" spans="1:16" x14ac:dyDescent="0.35">
      <c r="B156" s="206">
        <v>45658</v>
      </c>
      <c r="C156" s="207">
        <v>0.96056924036570479</v>
      </c>
      <c r="D156" s="207">
        <v>0.84917153875757978</v>
      </c>
    </row>
    <row r="157" spans="1:16" x14ac:dyDescent="0.35">
      <c r="A157" s="145"/>
      <c r="B157" s="206">
        <v>45689</v>
      </c>
      <c r="C157" s="207">
        <v>0.94574948194841069</v>
      </c>
      <c r="D157" s="207">
        <v>0.84051376669426792</v>
      </c>
      <c r="E157" s="145"/>
      <c r="F157" s="145"/>
      <c r="G157" s="145"/>
      <c r="H157" s="145"/>
      <c r="I157" s="145"/>
      <c r="J157" s="145"/>
      <c r="K157" s="145"/>
      <c r="L157" s="145"/>
      <c r="M157" s="145"/>
      <c r="N157" s="145"/>
      <c r="O157" s="145"/>
      <c r="P157" s="145"/>
    </row>
    <row r="158" spans="1:16" x14ac:dyDescent="0.35">
      <c r="A158" s="145"/>
      <c r="B158" s="206">
        <v>45717</v>
      </c>
      <c r="C158" s="207">
        <v>0.94586300887560792</v>
      </c>
      <c r="D158" s="207">
        <v>0.82719579726719028</v>
      </c>
      <c r="E158" s="145"/>
      <c r="F158" s="145"/>
      <c r="G158" s="145"/>
      <c r="H158" s="145"/>
      <c r="I158" s="145"/>
      <c r="J158" s="145"/>
      <c r="K158" s="145"/>
      <c r="L158" s="145"/>
      <c r="M158" s="145"/>
      <c r="N158" s="145"/>
      <c r="O158" s="145"/>
      <c r="P158" s="145"/>
    </row>
    <row r="159" spans="1:16" x14ac:dyDescent="0.35">
      <c r="A159" s="145"/>
      <c r="B159" s="206">
        <v>45748</v>
      </c>
      <c r="C159" s="207">
        <v>0.95098547330134664</v>
      </c>
      <c r="D159" s="207">
        <v>0.83291115784111724</v>
      </c>
      <c r="E159" s="145"/>
      <c r="F159" s="145"/>
      <c r="G159" s="145"/>
      <c r="H159" s="145"/>
      <c r="I159" s="145"/>
      <c r="J159" s="145"/>
      <c r="K159" s="145"/>
      <c r="L159" s="145"/>
      <c r="M159" s="145"/>
      <c r="N159" s="145"/>
      <c r="O159" s="145"/>
      <c r="P159" s="145"/>
    </row>
    <row r="160" spans="1:16" x14ac:dyDescent="0.35">
      <c r="A160" s="145"/>
      <c r="B160" s="206">
        <v>45778</v>
      </c>
      <c r="C160" s="207">
        <v>0.94408856122458173</v>
      </c>
      <c r="D160" s="207">
        <v>0.83149759027798398</v>
      </c>
      <c r="E160" s="145"/>
      <c r="F160" s="145"/>
      <c r="G160" s="145"/>
      <c r="H160" s="145"/>
      <c r="I160" s="145"/>
      <c r="J160" s="145"/>
      <c r="K160" s="145"/>
      <c r="L160" s="145"/>
      <c r="M160" s="145"/>
      <c r="N160" s="145"/>
      <c r="O160" s="145"/>
      <c r="P160" s="145"/>
    </row>
    <row r="161" spans="2:4" x14ac:dyDescent="0.35">
      <c r="B161" s="206">
        <v>45809</v>
      </c>
      <c r="C161" s="207">
        <v>0.95773487490148701</v>
      </c>
      <c r="D161" s="207">
        <v>0.83955772478156077</v>
      </c>
    </row>
    <row r="162" spans="2:4" x14ac:dyDescent="0.35">
      <c r="B162" s="206">
        <v>45839</v>
      </c>
      <c r="C162" s="207">
        <v>0.95664957471311018</v>
      </c>
      <c r="D162" s="207">
        <v>0.83759319760173023</v>
      </c>
    </row>
    <row r="163" spans="2:4" x14ac:dyDescent="0.35">
      <c r="B163" s="206">
        <v>45870</v>
      </c>
      <c r="C163" s="207">
        <v>0.94609394636902311</v>
      </c>
      <c r="D163" s="207">
        <v>0.82711603274760415</v>
      </c>
    </row>
    <row r="164" spans="2:4" x14ac:dyDescent="0.35">
      <c r="B164" s="206">
        <v>45901</v>
      </c>
      <c r="C164" s="207">
        <v>0.94276007986414312</v>
      </c>
      <c r="D164" s="207">
        <v>0.82545865067158919</v>
      </c>
    </row>
    <row r="165" spans="2:4" x14ac:dyDescent="0.35">
      <c r="B165" s="206">
        <v>45931</v>
      </c>
      <c r="C165" s="207">
        <v>0.9492141088666336</v>
      </c>
      <c r="D165" s="207">
        <v>0.83080906252441511</v>
      </c>
    </row>
    <row r="166" spans="2:4" x14ac:dyDescent="0.35">
      <c r="B166" s="206">
        <v>45962</v>
      </c>
      <c r="C166" s="207">
        <v>0.94872275396263561</v>
      </c>
      <c r="D166" s="207">
        <v>0.82944176785291168</v>
      </c>
    </row>
    <row r="167" spans="2:4" x14ac:dyDescent="0.35">
      <c r="B167" s="206">
        <v>45992</v>
      </c>
      <c r="C167" s="207">
        <v>0.94881903407243984</v>
      </c>
      <c r="D167" s="207">
        <v>0.83459559802458716</v>
      </c>
    </row>
    <row r="169" spans="2:4" x14ac:dyDescent="0.35">
      <c r="B169" s="145" t="s">
        <v>53</v>
      </c>
    </row>
    <row r="170" spans="2:4" x14ac:dyDescent="0.35">
      <c r="B170" s="157" t="s">
        <v>54</v>
      </c>
    </row>
  </sheetData>
  <conditionalFormatting sqref="C60:D167">
    <cfRule type="cellIs" dxfId="19" priority="1" operator="equal">
      <formula>""</formula>
    </cfRule>
  </conditionalFormatting>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DE1731"/>
  </sheetPr>
  <dimension ref="A2:I170"/>
  <sheetViews>
    <sheetView showGridLines="0" zoomScaleNormal="100" workbookViewId="0">
      <pane ySplit="4" topLeftCell="A5" activePane="bottomLeft" state="frozen"/>
      <selection activeCell="I24" sqref="I24"/>
      <selection pane="bottomLeft" activeCell="B2" sqref="B2"/>
    </sheetView>
  </sheetViews>
  <sheetFormatPr baseColWidth="10" defaultColWidth="11.453125" defaultRowHeight="14.5" x14ac:dyDescent="0.35"/>
  <cols>
    <col min="1" max="1" width="9.54296875" bestFit="1" customWidth="1"/>
    <col min="2" max="2" width="10.453125" customWidth="1"/>
    <col min="5" max="5" width="15.26953125" bestFit="1" customWidth="1"/>
  </cols>
  <sheetData>
    <row r="2" spans="1:8" x14ac:dyDescent="0.35">
      <c r="A2" s="92"/>
      <c r="B2" s="79" t="s">
        <v>55</v>
      </c>
    </row>
    <row r="4" spans="1:8" x14ac:dyDescent="0.35">
      <c r="B4" s="81" t="s">
        <v>40</v>
      </c>
      <c r="C4" s="82" t="s">
        <v>56</v>
      </c>
      <c r="D4" s="82" t="s">
        <v>57</v>
      </c>
      <c r="E4" s="82" t="s">
        <v>58</v>
      </c>
      <c r="F4" s="82" t="s">
        <v>59</v>
      </c>
      <c r="G4" s="82" t="s">
        <v>60</v>
      </c>
      <c r="H4" s="82" t="s">
        <v>61</v>
      </c>
    </row>
    <row r="5" spans="1:8" x14ac:dyDescent="0.35">
      <c r="B5" s="54">
        <v>41061</v>
      </c>
      <c r="C5" s="55">
        <v>0.94225529200000002</v>
      </c>
      <c r="D5" s="55">
        <v>0.9445172709790326</v>
      </c>
      <c r="E5" s="55">
        <v>0.89843838229317119</v>
      </c>
      <c r="F5" s="55">
        <v>0.975369767</v>
      </c>
      <c r="G5" s="55">
        <v>0.93392332499999997</v>
      </c>
      <c r="H5" s="55">
        <v>0.93150818999999996</v>
      </c>
    </row>
    <row r="6" spans="1:8" x14ac:dyDescent="0.35">
      <c r="B6" s="54">
        <v>41091</v>
      </c>
      <c r="C6" s="55">
        <v>0.96111878608413004</v>
      </c>
      <c r="D6" s="55">
        <v>0.95013297399999996</v>
      </c>
      <c r="E6" s="55">
        <v>0.92651161000000004</v>
      </c>
      <c r="F6" s="55">
        <v>0.97315383600000005</v>
      </c>
      <c r="G6" s="55">
        <v>0.95559055500000001</v>
      </c>
      <c r="H6" s="55">
        <v>0.953753187</v>
      </c>
    </row>
    <row r="7" spans="1:8" x14ac:dyDescent="0.35">
      <c r="B7" s="54">
        <v>41122</v>
      </c>
      <c r="C7" s="55">
        <v>0.95081104357199997</v>
      </c>
      <c r="D7" s="55">
        <v>0.94890211709318995</v>
      </c>
      <c r="E7" s="55">
        <v>0.89497234896282996</v>
      </c>
      <c r="F7" s="55">
        <v>0.98387752892649005</v>
      </c>
      <c r="G7" s="55">
        <v>0.94515685312307995</v>
      </c>
      <c r="H7" s="55">
        <v>0.94868299949733004</v>
      </c>
    </row>
    <row r="8" spans="1:8" x14ac:dyDescent="0.35">
      <c r="B8" s="54">
        <v>41153</v>
      </c>
      <c r="C8" s="55">
        <v>0.87908237277398005</v>
      </c>
      <c r="D8" s="55">
        <v>0.95098354112118999</v>
      </c>
      <c r="E8" s="55">
        <v>0.88672108588989995</v>
      </c>
      <c r="F8" s="55">
        <v>0.98054646407771995</v>
      </c>
      <c r="G8" s="55">
        <v>0.94794870260534003</v>
      </c>
      <c r="H8" s="55">
        <v>0.94018655668868001</v>
      </c>
    </row>
    <row r="9" spans="1:8" x14ac:dyDescent="0.35">
      <c r="B9" s="54">
        <v>41183</v>
      </c>
      <c r="C9" s="55">
        <v>0.91729436388587005</v>
      </c>
      <c r="D9" s="55">
        <v>0.9623515200885</v>
      </c>
      <c r="E9" s="55">
        <v>0.88928303621347005</v>
      </c>
      <c r="F9" s="55">
        <v>0.98327713407002004</v>
      </c>
      <c r="G9" s="55">
        <v>0.95297605287359</v>
      </c>
      <c r="H9" s="55">
        <v>0.96365040974191996</v>
      </c>
    </row>
    <row r="10" spans="1:8" x14ac:dyDescent="0.35">
      <c r="B10" s="54">
        <v>41214</v>
      </c>
      <c r="C10" s="55">
        <v>0.91818531725220998</v>
      </c>
      <c r="D10" s="55">
        <v>0.96872545731509996</v>
      </c>
      <c r="E10" s="55">
        <v>0.92643755684168005</v>
      </c>
      <c r="F10" s="55">
        <v>0.98695169547373995</v>
      </c>
      <c r="G10" s="55">
        <v>0.92829632961526998</v>
      </c>
      <c r="H10" s="55">
        <v>0.96918648472497004</v>
      </c>
    </row>
    <row r="11" spans="1:8" x14ac:dyDescent="0.35">
      <c r="B11" s="54">
        <v>41244</v>
      </c>
      <c r="C11" s="55">
        <v>0.9325</v>
      </c>
      <c r="D11" s="55">
        <v>0.9667</v>
      </c>
      <c r="E11" s="55">
        <v>0.93979999999999997</v>
      </c>
      <c r="F11" s="55">
        <v>0.98880000000000001</v>
      </c>
      <c r="G11" s="55">
        <v>0.9506</v>
      </c>
      <c r="H11" s="55">
        <v>0.96809999999999996</v>
      </c>
    </row>
    <row r="12" spans="1:8" x14ac:dyDescent="0.35">
      <c r="B12" s="54">
        <v>41275</v>
      </c>
      <c r="C12" s="55">
        <v>0.95503316919046999</v>
      </c>
      <c r="D12" s="55">
        <v>0.97812996047333001</v>
      </c>
      <c r="E12" s="55">
        <v>0.96183407513878005</v>
      </c>
      <c r="F12" s="55">
        <v>0.98875888282711999</v>
      </c>
      <c r="G12" s="55">
        <v>0.94185817401238003</v>
      </c>
      <c r="H12" s="55">
        <v>0.97065046617755002</v>
      </c>
    </row>
    <row r="13" spans="1:8" x14ac:dyDescent="0.35">
      <c r="B13" s="54">
        <v>41306</v>
      </c>
      <c r="C13" s="55">
        <v>0.96985909856987196</v>
      </c>
      <c r="D13" s="55">
        <v>0.97664202472267303</v>
      </c>
      <c r="E13" s="55">
        <v>0.95161624699178604</v>
      </c>
      <c r="F13" s="55">
        <v>0.99009492980630098</v>
      </c>
      <c r="G13" s="55">
        <v>0.96252477940777503</v>
      </c>
      <c r="H13" s="55">
        <v>0.96685548243274699</v>
      </c>
    </row>
    <row r="14" spans="1:8" x14ac:dyDescent="0.35">
      <c r="B14" s="54">
        <v>41334</v>
      </c>
      <c r="C14" s="55">
        <v>0.97131667835635083</v>
      </c>
      <c r="D14" s="55">
        <v>0.97277412711031108</v>
      </c>
      <c r="E14" s="55">
        <v>0.94332018322419231</v>
      </c>
      <c r="F14" s="55">
        <v>0.99386611602676977</v>
      </c>
      <c r="G14" s="55">
        <v>0.96016337784852657</v>
      </c>
      <c r="H14" s="55">
        <v>0.96579327201299303</v>
      </c>
    </row>
    <row r="15" spans="1:8" x14ac:dyDescent="0.35">
      <c r="B15" s="54">
        <v>41365</v>
      </c>
      <c r="C15" s="55">
        <v>0.96878177683374056</v>
      </c>
      <c r="D15" s="55">
        <v>0.97796220687911128</v>
      </c>
      <c r="E15" s="55">
        <v>0.93798051891290701</v>
      </c>
      <c r="F15" s="55">
        <v>0.99356456708768315</v>
      </c>
      <c r="G15" s="55">
        <v>0.96201164043542253</v>
      </c>
      <c r="H15" s="55">
        <v>0.96774044365043088</v>
      </c>
    </row>
    <row r="16" spans="1:8" x14ac:dyDescent="0.35">
      <c r="B16" s="54">
        <v>41395</v>
      </c>
      <c r="C16" s="55">
        <v>0.96199007080260179</v>
      </c>
      <c r="D16" s="55">
        <v>0.97984049493583969</v>
      </c>
      <c r="E16" s="55">
        <v>0.93482670361908637</v>
      </c>
      <c r="F16" s="55">
        <v>0.99422064001507005</v>
      </c>
      <c r="G16" s="55">
        <v>0.97194308565228582</v>
      </c>
      <c r="H16" s="55">
        <v>0.96978512155486496</v>
      </c>
    </row>
    <row r="17" spans="2:8" x14ac:dyDescent="0.35">
      <c r="B17" s="54">
        <v>41426</v>
      </c>
      <c r="C17" s="55">
        <v>0.96640014934815455</v>
      </c>
      <c r="D17" s="55">
        <v>0.98026926269309167</v>
      </c>
      <c r="E17" s="55">
        <v>0.9561165884750652</v>
      </c>
      <c r="F17" s="55">
        <v>0.99552460929144548</v>
      </c>
      <c r="G17" s="55">
        <v>0.9708294989224967</v>
      </c>
      <c r="H17" s="55">
        <v>0.96767581941758696</v>
      </c>
    </row>
    <row r="18" spans="2:8" x14ac:dyDescent="0.35">
      <c r="B18" s="54">
        <v>41456</v>
      </c>
      <c r="C18" s="55">
        <v>0.97280145777067373</v>
      </c>
      <c r="D18" s="55">
        <v>0.98412157469751294</v>
      </c>
      <c r="E18" s="55">
        <v>0.96649490020105666</v>
      </c>
      <c r="F18" s="55">
        <v>0.99544584683746051</v>
      </c>
      <c r="G18" s="55">
        <v>0.97769880765335848</v>
      </c>
      <c r="H18" s="55">
        <v>0.976723175617913</v>
      </c>
    </row>
    <row r="19" spans="2:8" x14ac:dyDescent="0.35">
      <c r="B19" s="54">
        <v>41487</v>
      </c>
      <c r="C19" s="55">
        <v>0.96986518163591207</v>
      </c>
      <c r="D19" s="55">
        <v>0.97920675500823329</v>
      </c>
      <c r="E19" s="55">
        <v>0.96791162627211913</v>
      </c>
      <c r="F19" s="55">
        <v>0.99434695799208328</v>
      </c>
      <c r="G19" s="55">
        <v>0.97636853034611759</v>
      </c>
      <c r="H19" s="55">
        <v>0.98007002932027099</v>
      </c>
    </row>
    <row r="20" spans="2:8" x14ac:dyDescent="0.35">
      <c r="B20" s="54">
        <v>41518</v>
      </c>
      <c r="C20" s="55">
        <v>0.96640563633401633</v>
      </c>
      <c r="D20" s="55">
        <v>0.97535171657491004</v>
      </c>
      <c r="E20" s="55">
        <v>0.96534076152258197</v>
      </c>
      <c r="F20" s="55">
        <v>0.98977589743597738</v>
      </c>
      <c r="G20" s="55">
        <v>0.97216156581807023</v>
      </c>
      <c r="H20" s="55">
        <v>0.96507997815345781</v>
      </c>
    </row>
    <row r="21" spans="2:8" x14ac:dyDescent="0.35">
      <c r="B21" s="54">
        <v>41548</v>
      </c>
      <c r="C21" s="55">
        <v>0.96575018020399583</v>
      </c>
      <c r="D21" s="55">
        <v>0.97359108649121195</v>
      </c>
      <c r="E21" s="55">
        <v>0.95178782214747515</v>
      </c>
      <c r="F21" s="55">
        <v>0.99242695026345418</v>
      </c>
      <c r="G21" s="55">
        <v>0.96429006504726777</v>
      </c>
      <c r="H21" s="55">
        <v>0.96990032370460255</v>
      </c>
    </row>
    <row r="22" spans="2:8" x14ac:dyDescent="0.35">
      <c r="B22" s="54">
        <v>41579</v>
      </c>
      <c r="C22" s="55">
        <v>0.96024789162890678</v>
      </c>
      <c r="D22" s="55">
        <v>0.97518698135178894</v>
      </c>
      <c r="E22" s="55">
        <v>0.94703515978102781</v>
      </c>
      <c r="F22" s="55">
        <v>0.9923302450582564</v>
      </c>
      <c r="G22" s="55">
        <v>0.96765592887187535</v>
      </c>
      <c r="H22" s="55">
        <v>0.96233364019339918</v>
      </c>
    </row>
    <row r="23" spans="2:8" x14ac:dyDescent="0.35">
      <c r="B23" s="54">
        <v>41609</v>
      </c>
      <c r="C23" s="55">
        <v>0.95073561110267379</v>
      </c>
      <c r="D23" s="55">
        <v>0.95556575637415009</v>
      </c>
      <c r="E23" s="55">
        <v>0.95865313016106513</v>
      </c>
      <c r="F23" s="55">
        <v>0.98929002682876532</v>
      </c>
      <c r="G23" s="55">
        <v>0.96614519981182168</v>
      </c>
      <c r="H23" s="55">
        <v>0.93780692058684756</v>
      </c>
    </row>
    <row r="24" spans="2:8" x14ac:dyDescent="0.35">
      <c r="B24" s="54">
        <v>41640</v>
      </c>
      <c r="C24" s="55">
        <v>0.97293778634620232</v>
      </c>
      <c r="D24" s="55">
        <v>0.97614184550199246</v>
      </c>
      <c r="E24" s="55">
        <v>0.96758540570796814</v>
      </c>
      <c r="F24" s="55">
        <v>0.98886498969255887</v>
      </c>
      <c r="G24" s="55">
        <v>0.95770869088297006</v>
      </c>
      <c r="H24" s="55">
        <v>0.9715645014624984</v>
      </c>
    </row>
    <row r="25" spans="2:8" x14ac:dyDescent="0.35">
      <c r="B25" s="54">
        <v>41671</v>
      </c>
      <c r="C25" s="55">
        <v>0.98431548207916697</v>
      </c>
      <c r="D25" s="55">
        <v>0.98641977664863867</v>
      </c>
      <c r="E25" s="55">
        <v>0.96925380868788857</v>
      </c>
      <c r="F25" s="55">
        <v>0.99262240825284842</v>
      </c>
      <c r="G25" s="55">
        <v>0.94397716825752176</v>
      </c>
      <c r="H25" s="55">
        <v>0.97899320969454007</v>
      </c>
    </row>
    <row r="26" spans="2:8" x14ac:dyDescent="0.35">
      <c r="B26" s="54">
        <v>41699</v>
      </c>
      <c r="C26" s="55">
        <v>0.95460664371736359</v>
      </c>
      <c r="D26" s="55">
        <v>0.96476424630049051</v>
      </c>
      <c r="E26" s="55">
        <v>0.94752755034767855</v>
      </c>
      <c r="F26" s="55">
        <v>0.99110269391555317</v>
      </c>
      <c r="G26" s="55">
        <v>0.93495812285253865</v>
      </c>
      <c r="H26" s="55">
        <v>0.97214897579726778</v>
      </c>
    </row>
    <row r="27" spans="2:8" x14ac:dyDescent="0.35">
      <c r="B27" s="54">
        <v>41730</v>
      </c>
      <c r="C27" s="55">
        <v>0.95511314210058318</v>
      </c>
      <c r="D27" s="55">
        <v>0.96923134279836443</v>
      </c>
      <c r="E27" s="55">
        <v>0.95060235831132778</v>
      </c>
      <c r="F27" s="55">
        <v>0.99173537966491165</v>
      </c>
      <c r="G27" s="55">
        <v>0.94109441820655115</v>
      </c>
      <c r="H27" s="55">
        <v>0.97545043731507064</v>
      </c>
    </row>
    <row r="28" spans="2:8" x14ac:dyDescent="0.35">
      <c r="B28" s="54">
        <v>41760</v>
      </c>
      <c r="C28" s="55">
        <v>0.95017020323289758</v>
      </c>
      <c r="D28" s="55">
        <v>0.97205590482307658</v>
      </c>
      <c r="E28" s="55">
        <v>0.95169015587088268</v>
      </c>
      <c r="F28" s="55">
        <v>0.99309305243360602</v>
      </c>
      <c r="G28" s="55">
        <v>0.95033345368108479</v>
      </c>
      <c r="H28" s="55">
        <v>0.97837778384463692</v>
      </c>
    </row>
    <row r="29" spans="2:8" x14ac:dyDescent="0.35">
      <c r="B29" s="54">
        <v>41791</v>
      </c>
      <c r="C29" s="55">
        <v>0.93263172687131768</v>
      </c>
      <c r="D29" s="55">
        <v>0.97674827192567126</v>
      </c>
      <c r="E29" s="55">
        <v>0.93134537344684931</v>
      </c>
      <c r="F29" s="55">
        <v>0.98726757134788956</v>
      </c>
      <c r="G29" s="55">
        <v>0.94456865475674479</v>
      </c>
      <c r="H29" s="55">
        <v>0.98011025159314635</v>
      </c>
    </row>
    <row r="30" spans="2:8" x14ac:dyDescent="0.35">
      <c r="B30" s="54">
        <v>41821</v>
      </c>
      <c r="C30" s="55">
        <v>0.94852326422825217</v>
      </c>
      <c r="D30" s="55">
        <v>0.98830402986734278</v>
      </c>
      <c r="E30" s="55">
        <v>0.94911774283019346</v>
      </c>
      <c r="F30" s="55">
        <v>0.99524569391641582</v>
      </c>
      <c r="G30" s="55">
        <v>0.96747687173691699</v>
      </c>
      <c r="H30" s="55">
        <v>0.98376082295196943</v>
      </c>
    </row>
    <row r="31" spans="2:8" x14ac:dyDescent="0.35">
      <c r="B31" s="54">
        <v>41852</v>
      </c>
      <c r="C31" s="55">
        <v>0.95079952578540383</v>
      </c>
      <c r="D31" s="55">
        <v>0.98986488060219335</v>
      </c>
      <c r="E31" s="55">
        <v>0.9442748775135994</v>
      </c>
      <c r="F31" s="55">
        <v>0.9928057166434463</v>
      </c>
      <c r="G31" s="55">
        <v>0.96749475222591463</v>
      </c>
      <c r="H31" s="55">
        <v>0.97335714191525802</v>
      </c>
    </row>
    <row r="32" spans="2:8" x14ac:dyDescent="0.35">
      <c r="B32" s="54">
        <v>41883</v>
      </c>
      <c r="C32" s="55">
        <v>0.94643414611530297</v>
      </c>
      <c r="D32" s="55">
        <v>0.97805470065852296</v>
      </c>
      <c r="E32" s="55">
        <v>0.94576401994247117</v>
      </c>
      <c r="F32" s="55">
        <v>0.98412528750827155</v>
      </c>
      <c r="G32" s="55">
        <v>0.97372898185358636</v>
      </c>
      <c r="H32" s="55">
        <v>0.97419076063564147</v>
      </c>
    </row>
    <row r="33" spans="2:8" x14ac:dyDescent="0.35">
      <c r="B33" s="54">
        <v>41913</v>
      </c>
      <c r="C33" s="55">
        <v>0.92786210666661773</v>
      </c>
      <c r="D33" s="55">
        <v>0.978549314217389</v>
      </c>
      <c r="E33" s="55">
        <v>0.94827930029849083</v>
      </c>
      <c r="F33" s="55">
        <v>0.99141461174343182</v>
      </c>
      <c r="G33" s="55">
        <v>0.96571295042007854</v>
      </c>
      <c r="H33" s="55">
        <v>0.9704505318975708</v>
      </c>
    </row>
    <row r="34" spans="2:8" x14ac:dyDescent="0.35">
      <c r="B34" s="54">
        <v>41944</v>
      </c>
      <c r="C34" s="55">
        <v>0.94659943407598501</v>
      </c>
      <c r="D34" s="55">
        <v>0.97769644741529182</v>
      </c>
      <c r="E34" s="55">
        <v>0.94082060006160617</v>
      </c>
      <c r="F34" s="55">
        <v>0.99159480155686408</v>
      </c>
      <c r="G34" s="55">
        <v>0.96320779984226235</v>
      </c>
      <c r="H34" s="55">
        <v>0.97529075444215818</v>
      </c>
    </row>
    <row r="35" spans="2:8" x14ac:dyDescent="0.35">
      <c r="B35" s="54">
        <v>41974</v>
      </c>
      <c r="C35" s="55">
        <v>0.93692981514941798</v>
      </c>
      <c r="D35" s="55">
        <v>0.96833043802330454</v>
      </c>
      <c r="E35" s="55">
        <v>0.9345833286715084</v>
      </c>
      <c r="F35" s="55">
        <v>0.99061167705772701</v>
      </c>
      <c r="G35" s="55">
        <v>0.94987345299789949</v>
      </c>
      <c r="H35" s="55">
        <v>0.96218845583230961</v>
      </c>
    </row>
    <row r="36" spans="2:8" x14ac:dyDescent="0.35">
      <c r="B36" s="54">
        <v>42005</v>
      </c>
      <c r="C36" s="55">
        <v>0.94223880821344097</v>
      </c>
      <c r="D36" s="55">
        <v>0.97186213640063079</v>
      </c>
      <c r="E36" s="55">
        <v>0.94458568687412303</v>
      </c>
      <c r="F36" s="55">
        <v>0.99093861304082687</v>
      </c>
      <c r="G36" s="55">
        <v>0.96381364638461253</v>
      </c>
      <c r="H36" s="55">
        <v>0.95382186080613329</v>
      </c>
    </row>
    <row r="37" spans="2:8" x14ac:dyDescent="0.35">
      <c r="B37" s="54">
        <v>42036</v>
      </c>
      <c r="C37" s="55">
        <v>0.95093721253210928</v>
      </c>
      <c r="D37" s="55">
        <v>0.96265455209151451</v>
      </c>
      <c r="E37" s="55">
        <v>0.95059184260033569</v>
      </c>
      <c r="F37" s="55">
        <v>0.995268728355577</v>
      </c>
      <c r="G37" s="55">
        <v>0.96198863305779725</v>
      </c>
      <c r="H37" s="55">
        <v>0.97769997877851911</v>
      </c>
    </row>
    <row r="38" spans="2:8" x14ac:dyDescent="0.35">
      <c r="B38" s="54">
        <v>42064</v>
      </c>
      <c r="C38" s="55">
        <v>0.93060447581432881</v>
      </c>
      <c r="D38" s="55">
        <v>0.96899032567931132</v>
      </c>
      <c r="E38" s="55">
        <v>0.9210169289373884</v>
      </c>
      <c r="F38" s="55">
        <v>0.98134253561123252</v>
      </c>
      <c r="G38" s="55">
        <v>0.94332451545795915</v>
      </c>
      <c r="H38" s="55">
        <v>0.95414187404691042</v>
      </c>
    </row>
    <row r="39" spans="2:8" x14ac:dyDescent="0.35">
      <c r="B39" s="54">
        <v>42095</v>
      </c>
      <c r="C39" s="55">
        <v>0.94644226446061397</v>
      </c>
      <c r="D39" s="55">
        <v>0.97597118118956272</v>
      </c>
      <c r="E39" s="55">
        <v>0.93151207858899154</v>
      </c>
      <c r="F39" s="55">
        <v>0.9918656911313174</v>
      </c>
      <c r="G39" s="55">
        <v>0.94744491972813549</v>
      </c>
      <c r="H39" s="55">
        <v>0.96007909485229193</v>
      </c>
    </row>
    <row r="40" spans="2:8" x14ac:dyDescent="0.35">
      <c r="B40" s="54">
        <v>42125</v>
      </c>
      <c r="C40" s="55">
        <v>0.94464918384362317</v>
      </c>
      <c r="D40" s="55">
        <v>0.97524483907129988</v>
      </c>
      <c r="E40" s="55">
        <v>0.94413746377054175</v>
      </c>
      <c r="F40" s="55">
        <v>0.99316357641144215</v>
      </c>
      <c r="G40" s="55">
        <v>0.94620018770979997</v>
      </c>
      <c r="H40" s="55">
        <v>0.96745307205663311</v>
      </c>
    </row>
    <row r="41" spans="2:8" x14ac:dyDescent="0.35">
      <c r="B41" s="54">
        <v>42156</v>
      </c>
      <c r="C41" s="55">
        <v>0.9417162288637061</v>
      </c>
      <c r="D41" s="55">
        <v>0.97645698906874634</v>
      </c>
      <c r="E41" s="55">
        <v>0.91985633965046343</v>
      </c>
      <c r="F41" s="55">
        <v>0.98682632365364042</v>
      </c>
      <c r="G41" s="55">
        <v>0.94816735472056501</v>
      </c>
      <c r="H41" s="55">
        <v>0.97193903996428554</v>
      </c>
    </row>
    <row r="42" spans="2:8" x14ac:dyDescent="0.35">
      <c r="B42" s="54">
        <v>42186</v>
      </c>
      <c r="C42" s="55">
        <v>0.94621211225904689</v>
      </c>
      <c r="D42" s="55">
        <v>0.97838637711097021</v>
      </c>
      <c r="E42" s="55">
        <v>0.93638531508150114</v>
      </c>
      <c r="F42" s="55">
        <v>0.99221300158759584</v>
      </c>
      <c r="G42" s="55">
        <v>0.95561362247515524</v>
      </c>
      <c r="H42" s="55">
        <v>0.96956885590424136</v>
      </c>
    </row>
    <row r="43" spans="2:8" x14ac:dyDescent="0.35">
      <c r="B43" s="54">
        <v>42217</v>
      </c>
      <c r="C43" s="55">
        <v>0.94499598005307461</v>
      </c>
      <c r="D43" s="55">
        <v>0.97184470371311027</v>
      </c>
      <c r="E43" s="55">
        <v>0.93210156532189958</v>
      </c>
      <c r="F43" s="55">
        <v>0.99079297172308234</v>
      </c>
      <c r="G43" s="55">
        <v>0.94397211220654131</v>
      </c>
      <c r="H43" s="55">
        <v>0.96179970879058474</v>
      </c>
    </row>
    <row r="44" spans="2:8" x14ac:dyDescent="0.35">
      <c r="B44" s="54">
        <v>42248</v>
      </c>
      <c r="C44" s="55">
        <v>0.93441372392745714</v>
      </c>
      <c r="D44" s="55">
        <v>0.96252123998429773</v>
      </c>
      <c r="E44" s="55">
        <v>0.92282599051075753</v>
      </c>
      <c r="F44" s="55">
        <v>0.98139700059401624</v>
      </c>
      <c r="G44" s="55">
        <v>0.93759434236167438</v>
      </c>
      <c r="H44" s="55">
        <v>0.9656665098852546</v>
      </c>
    </row>
    <row r="45" spans="2:8" x14ac:dyDescent="0.35">
      <c r="B45" s="54">
        <v>42278</v>
      </c>
      <c r="C45" s="55">
        <v>0.94086053354579302</v>
      </c>
      <c r="D45" s="55">
        <v>0.96838661990217823</v>
      </c>
      <c r="E45" s="55">
        <v>0.91935139351683948</v>
      </c>
      <c r="F45" s="55">
        <v>0.98656663269215494</v>
      </c>
      <c r="G45" s="55">
        <v>0.94511057577363156</v>
      </c>
      <c r="H45" s="55">
        <v>0.9664237123993108</v>
      </c>
    </row>
    <row r="46" spans="2:8" x14ac:dyDescent="0.35">
      <c r="B46" s="54">
        <v>42309</v>
      </c>
      <c r="C46" s="55">
        <v>0.94223784255116327</v>
      </c>
      <c r="D46" s="55">
        <v>0.97374700039919648</v>
      </c>
      <c r="E46" s="55">
        <v>0.93786105453986124</v>
      </c>
      <c r="F46" s="55">
        <v>0.98960054895441163</v>
      </c>
      <c r="G46" s="55">
        <v>0.94997460373581943</v>
      </c>
      <c r="H46" s="55">
        <v>0.9621019162140092</v>
      </c>
    </row>
    <row r="47" spans="2:8" x14ac:dyDescent="0.35">
      <c r="B47" s="54">
        <v>42339</v>
      </c>
      <c r="C47" s="55">
        <v>0.93003568301660222</v>
      </c>
      <c r="D47" s="55">
        <v>0.9574063708770586</v>
      </c>
      <c r="E47" s="55">
        <v>0.92658769267462149</v>
      </c>
      <c r="F47" s="55">
        <v>0.98910332478688956</v>
      </c>
      <c r="G47" s="55">
        <v>0.95431888158644351</v>
      </c>
      <c r="H47" s="55">
        <v>0.93775790626816036</v>
      </c>
    </row>
    <row r="48" spans="2:8" x14ac:dyDescent="0.35">
      <c r="B48" s="54">
        <v>42370</v>
      </c>
      <c r="C48" s="55">
        <v>0.94163439591851328</v>
      </c>
      <c r="D48" s="55">
        <v>0.96325916672973377</v>
      </c>
      <c r="E48" s="55">
        <v>0.96288680551114836</v>
      </c>
      <c r="F48" s="55">
        <v>0.99161816636898892</v>
      </c>
      <c r="G48" s="55">
        <v>0.9724780715646173</v>
      </c>
      <c r="H48" s="55">
        <v>0.96177238512329122</v>
      </c>
    </row>
    <row r="49" spans="2:8" x14ac:dyDescent="0.35">
      <c r="B49" s="54">
        <v>42401</v>
      </c>
      <c r="C49" s="55">
        <v>0.94671708196636883</v>
      </c>
      <c r="D49" s="55">
        <v>0.97424545731655599</v>
      </c>
      <c r="E49" s="55">
        <v>0.95992582134224835</v>
      </c>
      <c r="F49" s="55">
        <v>0.99136686938367502</v>
      </c>
      <c r="G49" s="55">
        <v>0.94910211050570781</v>
      </c>
      <c r="H49" s="55">
        <v>0.9557085201795078</v>
      </c>
    </row>
    <row r="50" spans="2:8" x14ac:dyDescent="0.35">
      <c r="B50" s="54">
        <v>42430</v>
      </c>
      <c r="C50" s="55">
        <v>0.92500598439497694</v>
      </c>
      <c r="D50" s="55">
        <v>0.98511390719100989</v>
      </c>
      <c r="E50" s="55">
        <v>0.92057154439603139</v>
      </c>
      <c r="F50" s="55">
        <v>0.97838640202114602</v>
      </c>
      <c r="G50" s="55">
        <v>0.94014777104632508</v>
      </c>
      <c r="H50" s="55">
        <v>0.93218609988398049</v>
      </c>
    </row>
    <row r="51" spans="2:8" x14ac:dyDescent="0.35">
      <c r="B51" s="54">
        <v>42461</v>
      </c>
      <c r="C51" s="55">
        <v>0.9412263082793082</v>
      </c>
      <c r="D51" s="55">
        <v>0.98374289527849512</v>
      </c>
      <c r="E51" s="55">
        <v>0.92649112530525246</v>
      </c>
      <c r="F51" s="55">
        <v>0.99152688877605133</v>
      </c>
      <c r="G51" s="55">
        <v>0.93709476673858372</v>
      </c>
      <c r="H51" s="55">
        <v>0.95824849414093594</v>
      </c>
    </row>
    <row r="52" spans="2:8" x14ac:dyDescent="0.35">
      <c r="B52" s="54">
        <v>42491</v>
      </c>
      <c r="C52" s="55">
        <v>0.95427608096823802</v>
      </c>
      <c r="D52" s="55">
        <v>0.98259998642679935</v>
      </c>
      <c r="E52" s="55">
        <v>0.93122459746877329</v>
      </c>
      <c r="F52" s="55">
        <v>0.99350744083535869</v>
      </c>
      <c r="G52" s="55">
        <v>0.95220586562692833</v>
      </c>
      <c r="H52" s="55">
        <v>0.9685049221744142</v>
      </c>
    </row>
    <row r="53" spans="2:8" x14ac:dyDescent="0.35">
      <c r="B53" s="54">
        <v>42522</v>
      </c>
      <c r="C53" s="55">
        <v>0.95331061183828814</v>
      </c>
      <c r="D53" s="55">
        <v>0.98247151129732535</v>
      </c>
      <c r="E53" s="55">
        <v>0.91680818038744449</v>
      </c>
      <c r="F53" s="55">
        <v>0.99320386372776814</v>
      </c>
      <c r="G53" s="55">
        <v>0.95653467396214442</v>
      </c>
      <c r="H53" s="55">
        <v>0.96232001744635798</v>
      </c>
    </row>
    <row r="54" spans="2:8" x14ac:dyDescent="0.35">
      <c r="B54" s="54">
        <v>42552</v>
      </c>
      <c r="C54" s="55">
        <v>0.94954498747545579</v>
      </c>
      <c r="D54" s="55">
        <v>0.9793659569552805</v>
      </c>
      <c r="E54" s="55">
        <v>0.91496007315739081</v>
      </c>
      <c r="F54" s="55">
        <v>0.99596584758062479</v>
      </c>
      <c r="G54" s="55">
        <v>0.95848063363604763</v>
      </c>
      <c r="H54" s="55">
        <v>0.95575726885215995</v>
      </c>
    </row>
    <row r="55" spans="2:8" x14ac:dyDescent="0.35">
      <c r="B55" s="54">
        <v>42583</v>
      </c>
      <c r="C55" s="55">
        <v>0.94794679607240073</v>
      </c>
      <c r="D55" s="55">
        <v>0.97330497740460786</v>
      </c>
      <c r="E55" s="55">
        <v>0.92611881109576821</v>
      </c>
      <c r="F55" s="55">
        <v>0.99528078623200167</v>
      </c>
      <c r="G55" s="55">
        <v>0.96411288495995251</v>
      </c>
      <c r="H55" s="55">
        <v>0.96338766497953532</v>
      </c>
    </row>
    <row r="56" spans="2:8" x14ac:dyDescent="0.35">
      <c r="B56" s="54">
        <v>42614</v>
      </c>
      <c r="C56" s="55">
        <v>0.93766112078846364</v>
      </c>
      <c r="D56" s="55">
        <v>0.9652317062813488</v>
      </c>
      <c r="E56" s="55">
        <v>0.91918719347285893</v>
      </c>
      <c r="F56" s="55">
        <v>0.98927624776671275</v>
      </c>
      <c r="G56" s="55">
        <v>0.95176349281210404</v>
      </c>
      <c r="H56" s="55">
        <v>0.95899471832927774</v>
      </c>
    </row>
    <row r="57" spans="2:8" x14ac:dyDescent="0.35">
      <c r="B57" s="54">
        <v>42644</v>
      </c>
      <c r="C57" s="55">
        <v>0.94810432909275422</v>
      </c>
      <c r="D57" s="55">
        <v>0.97447130212144584</v>
      </c>
      <c r="E57" s="55">
        <v>0.9235389748855769</v>
      </c>
      <c r="F57" s="55">
        <v>0.99444481364866788</v>
      </c>
      <c r="G57" s="55">
        <v>0.94784740491287844</v>
      </c>
      <c r="H57" s="55">
        <v>0.9590362466269885</v>
      </c>
    </row>
    <row r="58" spans="2:8" x14ac:dyDescent="0.35">
      <c r="B58" s="54">
        <v>42675</v>
      </c>
      <c r="C58" s="55">
        <v>0.95509748854942056</v>
      </c>
      <c r="D58" s="55">
        <v>0.97252543895092325</v>
      </c>
      <c r="E58" s="55">
        <v>0.9140366064694172</v>
      </c>
      <c r="F58" s="55">
        <v>0.9934535519382709</v>
      </c>
      <c r="G58" s="55">
        <v>0.95009900204370246</v>
      </c>
      <c r="H58" s="55">
        <v>0.96242166893696002</v>
      </c>
    </row>
    <row r="59" spans="2:8" x14ac:dyDescent="0.35">
      <c r="B59" s="54">
        <v>42705</v>
      </c>
      <c r="C59" s="55">
        <v>0.92892912975777264</v>
      </c>
      <c r="D59" s="55">
        <v>0.94610252014027585</v>
      </c>
      <c r="E59" s="55">
        <v>0.90403032684447027</v>
      </c>
      <c r="F59" s="55">
        <v>0.98872276908778345</v>
      </c>
      <c r="G59" s="55">
        <v>0.93579447603431831</v>
      </c>
      <c r="H59" s="55">
        <v>0.94010209922238375</v>
      </c>
    </row>
    <row r="60" spans="2:8" x14ac:dyDescent="0.35">
      <c r="B60" s="54">
        <v>42736</v>
      </c>
      <c r="C60" s="55">
        <v>0.94910367019075159</v>
      </c>
      <c r="D60" s="55">
        <v>0.81012042512679949</v>
      </c>
      <c r="E60" s="55">
        <v>0.94870315765453583</v>
      </c>
      <c r="F60" s="55">
        <v>0.99162154887940812</v>
      </c>
      <c r="G60" s="55">
        <v>0.95818068521346145</v>
      </c>
      <c r="H60" s="55">
        <v>0.96853984436438934</v>
      </c>
    </row>
    <row r="61" spans="2:8" x14ac:dyDescent="0.35">
      <c r="B61" s="54">
        <v>42767</v>
      </c>
      <c r="C61" s="55">
        <v>0.95241822464601145</v>
      </c>
      <c r="D61" s="55">
        <v>0.90795897729804098</v>
      </c>
      <c r="E61" s="55">
        <v>0.94216271389455875</v>
      </c>
      <c r="F61" s="55">
        <v>0.99467280708372408</v>
      </c>
      <c r="G61" s="55">
        <v>0.9609025018266194</v>
      </c>
      <c r="H61" s="55">
        <v>0.96379123541065514</v>
      </c>
    </row>
    <row r="62" spans="2:8" x14ac:dyDescent="0.35">
      <c r="B62" s="54">
        <v>42795</v>
      </c>
      <c r="C62" s="55">
        <v>0.93769507619708525</v>
      </c>
      <c r="D62" s="55">
        <v>0.94578711779295743</v>
      </c>
      <c r="E62" s="55">
        <v>0.92456569578629322</v>
      </c>
      <c r="F62" s="55">
        <v>0.99050351659435387</v>
      </c>
      <c r="G62" s="55">
        <v>0.95622137004962993</v>
      </c>
      <c r="H62" s="55">
        <v>0.94237236290337212</v>
      </c>
    </row>
    <row r="63" spans="2:8" x14ac:dyDescent="0.35">
      <c r="B63" s="54">
        <v>42826</v>
      </c>
      <c r="C63" s="55">
        <v>0.93644605845084283</v>
      </c>
      <c r="D63" s="55">
        <v>0.95478122170116575</v>
      </c>
      <c r="E63" s="55">
        <v>0.93343649740741386</v>
      </c>
      <c r="F63" s="55">
        <v>0.99158127348314817</v>
      </c>
      <c r="G63" s="55">
        <v>0.95813120843704702</v>
      </c>
      <c r="H63" s="55">
        <v>0.96551721969623971</v>
      </c>
    </row>
    <row r="64" spans="2:8" x14ac:dyDescent="0.35">
      <c r="B64" s="54">
        <v>42856</v>
      </c>
      <c r="C64" s="55">
        <v>0.935486898387203</v>
      </c>
      <c r="D64" s="55">
        <v>0.9611164609537477</v>
      </c>
      <c r="E64" s="55">
        <v>0.93451159459967392</v>
      </c>
      <c r="F64" s="55">
        <v>0.98977116963532774</v>
      </c>
      <c r="G64" s="55">
        <v>0.96728187833919987</v>
      </c>
      <c r="H64" s="55">
        <v>0.97684556401187195</v>
      </c>
    </row>
    <row r="65" spans="2:8" x14ac:dyDescent="0.35">
      <c r="B65" s="54">
        <v>42887</v>
      </c>
      <c r="C65" s="55">
        <v>0.93112687453030751</v>
      </c>
      <c r="D65" s="55">
        <v>0.97157520655864227</v>
      </c>
      <c r="E65" s="55">
        <v>0.93101734730469743</v>
      </c>
      <c r="F65" s="55">
        <v>0.99124999320133711</v>
      </c>
      <c r="G65" s="55">
        <v>0.97172235793622741</v>
      </c>
      <c r="H65" s="55">
        <v>0.98564948315842671</v>
      </c>
    </row>
    <row r="66" spans="2:8" x14ac:dyDescent="0.35">
      <c r="B66" s="54">
        <v>42917</v>
      </c>
      <c r="C66" s="55">
        <v>0.92843283002939825</v>
      </c>
      <c r="D66" s="55">
        <v>0.96877363495901814</v>
      </c>
      <c r="E66" s="55">
        <v>0.93646500423169921</v>
      </c>
      <c r="F66" s="55">
        <v>0.99209849653200743</v>
      </c>
      <c r="G66" s="55">
        <v>0.98116413596735863</v>
      </c>
      <c r="H66" s="55">
        <v>0.98573819834839371</v>
      </c>
    </row>
    <row r="67" spans="2:8" x14ac:dyDescent="0.35">
      <c r="B67" s="54">
        <v>42948</v>
      </c>
      <c r="C67" s="55">
        <v>0.93270956719537379</v>
      </c>
      <c r="D67" s="55">
        <v>0.97864686380064325</v>
      </c>
      <c r="E67" s="55">
        <v>0.94379202455236533</v>
      </c>
      <c r="F67" s="55">
        <v>0.99247911412944245</v>
      </c>
      <c r="G67" s="55">
        <v>0.98462332665474039</v>
      </c>
      <c r="H67" s="55">
        <v>0.98965970455924979</v>
      </c>
    </row>
    <row r="68" spans="2:8" x14ac:dyDescent="0.35">
      <c r="B68" s="54">
        <v>42979</v>
      </c>
      <c r="C68" s="55">
        <v>0.93278335369296828</v>
      </c>
      <c r="D68" s="55">
        <v>0.96604777432923472</v>
      </c>
      <c r="E68" s="55">
        <v>0.92747903296291201</v>
      </c>
      <c r="F68" s="55">
        <v>0.98455883615304218</v>
      </c>
      <c r="G68" s="55">
        <v>0.98344831450017278</v>
      </c>
      <c r="H68" s="55">
        <v>0.99145459089703269</v>
      </c>
    </row>
    <row r="69" spans="2:8" x14ac:dyDescent="0.35">
      <c r="B69" s="54">
        <v>43009</v>
      </c>
      <c r="C69" s="55">
        <v>0.94218971010881902</v>
      </c>
      <c r="D69" s="55">
        <v>0.97544263744486515</v>
      </c>
      <c r="E69" s="55">
        <v>0.93999516201076905</v>
      </c>
      <c r="F69" s="55">
        <v>0.99474515358610316</v>
      </c>
      <c r="G69" s="55">
        <v>0.98620596788116044</v>
      </c>
      <c r="H69" s="55">
        <v>0.99230091149335553</v>
      </c>
    </row>
    <row r="70" spans="2:8" x14ac:dyDescent="0.35">
      <c r="B70" s="54">
        <v>43040</v>
      </c>
      <c r="C70" s="55">
        <v>0.93963030552077087</v>
      </c>
      <c r="D70" s="55">
        <v>0.97643457743870599</v>
      </c>
      <c r="E70" s="55">
        <v>0.92220950787797351</v>
      </c>
      <c r="F70" s="55">
        <v>0.9944219918358046</v>
      </c>
      <c r="G70" s="55">
        <v>0.98450984975814082</v>
      </c>
      <c r="H70" s="55">
        <v>0.99037447540147006</v>
      </c>
    </row>
    <row r="71" spans="2:8" x14ac:dyDescent="0.35">
      <c r="B71" s="54">
        <v>43070</v>
      </c>
      <c r="C71" s="55">
        <v>0.93666844623331325</v>
      </c>
      <c r="D71" s="55">
        <v>0.96125025507410933</v>
      </c>
      <c r="E71" s="55">
        <v>0.89606024458444733</v>
      </c>
      <c r="F71" s="55">
        <v>0.99438356864755262</v>
      </c>
      <c r="G71" s="55">
        <v>0.98111425609617664</v>
      </c>
      <c r="H71" s="55">
        <v>0.9791836070576746</v>
      </c>
    </row>
    <row r="72" spans="2:8" x14ac:dyDescent="0.35">
      <c r="B72" s="54">
        <v>43101</v>
      </c>
      <c r="C72" s="55">
        <v>0.95259794656343344</v>
      </c>
      <c r="D72" s="55">
        <v>0.96863823472386124</v>
      </c>
      <c r="E72" s="55">
        <v>0.94613154999327531</v>
      </c>
      <c r="F72" s="55">
        <v>0.99049198764339419</v>
      </c>
      <c r="G72" s="55">
        <v>0.98684272352032343</v>
      </c>
      <c r="H72" s="55">
        <v>0.99324232525519429</v>
      </c>
    </row>
    <row r="73" spans="2:8" x14ac:dyDescent="0.35">
      <c r="B73" s="54">
        <v>43132</v>
      </c>
      <c r="C73" s="55">
        <v>0.95220215860223878</v>
      </c>
      <c r="D73" s="55">
        <v>0.9621659098757418</v>
      </c>
      <c r="E73" s="55">
        <v>0.93042108127793055</v>
      </c>
      <c r="F73" s="55">
        <v>0.99234957940684265</v>
      </c>
      <c r="G73" s="55">
        <v>0.98152342323222985</v>
      </c>
      <c r="H73" s="55">
        <v>0.99445963995613584</v>
      </c>
    </row>
    <row r="74" spans="2:8" x14ac:dyDescent="0.35">
      <c r="B74" s="54">
        <v>43160</v>
      </c>
      <c r="C74" s="55">
        <v>0.93169807827698892</v>
      </c>
      <c r="D74" s="55">
        <v>0.9642243619236639</v>
      </c>
      <c r="E74" s="55">
        <v>0.89221599189621281</v>
      </c>
      <c r="F74" s="55">
        <v>0.98840033525158855</v>
      </c>
      <c r="G74" s="55">
        <v>0.97898197975689438</v>
      </c>
      <c r="H74" s="55">
        <v>0.99252417391959269</v>
      </c>
    </row>
    <row r="75" spans="2:8" x14ac:dyDescent="0.35">
      <c r="B75" s="54">
        <v>43191</v>
      </c>
      <c r="C75" s="55">
        <v>0.93121949149439687</v>
      </c>
      <c r="D75" s="55">
        <v>0.96959276312040099</v>
      </c>
      <c r="E75" s="55">
        <v>0.910083077621618</v>
      </c>
      <c r="F75" s="55">
        <v>0.98872792611311766</v>
      </c>
      <c r="G75" s="55">
        <v>0.97436585426637656</v>
      </c>
      <c r="H75" s="55">
        <v>0.99237485153622529</v>
      </c>
    </row>
    <row r="76" spans="2:8" x14ac:dyDescent="0.35">
      <c r="B76" s="54">
        <v>43221</v>
      </c>
      <c r="C76" s="55">
        <v>0.9367545529615019</v>
      </c>
      <c r="D76" s="55">
        <v>0.9686060000516189</v>
      </c>
      <c r="E76" s="55">
        <v>0.91214543766108169</v>
      </c>
      <c r="F76" s="55">
        <v>0.99163731123172583</v>
      </c>
      <c r="G76" s="55">
        <v>0.97423296607839804</v>
      </c>
      <c r="H76" s="55">
        <v>0.99379378174439381</v>
      </c>
    </row>
    <row r="77" spans="2:8" x14ac:dyDescent="0.35">
      <c r="B77" s="54">
        <v>43252</v>
      </c>
      <c r="C77" s="55">
        <v>0.90773062153032869</v>
      </c>
      <c r="D77" s="55">
        <v>0.96486861072031538</v>
      </c>
      <c r="E77" s="55">
        <v>0.90155624465965611</v>
      </c>
      <c r="F77" s="55">
        <v>0.99005734848066218</v>
      </c>
      <c r="G77" s="55">
        <v>0.96674540250008223</v>
      </c>
      <c r="H77" s="55">
        <v>0.99191771847710997</v>
      </c>
    </row>
    <row r="78" spans="2:8" x14ac:dyDescent="0.35">
      <c r="B78" s="54">
        <v>43282</v>
      </c>
      <c r="C78" s="55">
        <v>0.92217438852417744</v>
      </c>
      <c r="D78" s="55">
        <v>0.97430236226777767</v>
      </c>
      <c r="E78" s="55">
        <v>0.92304841994813347</v>
      </c>
      <c r="F78" s="55">
        <v>0.99231283927162128</v>
      </c>
      <c r="G78" s="55">
        <v>0.97574285770752378</v>
      </c>
      <c r="H78" s="55">
        <v>0.99197506659347179</v>
      </c>
    </row>
    <row r="79" spans="2:8" x14ac:dyDescent="0.35">
      <c r="B79" s="54">
        <v>43313</v>
      </c>
      <c r="C79" s="55">
        <v>0.9245721196919906</v>
      </c>
      <c r="D79" s="55">
        <v>0.97383210537555742</v>
      </c>
      <c r="E79" s="55">
        <v>0.93064476230092807</v>
      </c>
      <c r="F79" s="55">
        <v>0.99183836463120467</v>
      </c>
      <c r="G79" s="55">
        <v>0.97536093634369725</v>
      </c>
      <c r="H79" s="55">
        <v>0.99148736689559236</v>
      </c>
    </row>
    <row r="80" spans="2:8" x14ac:dyDescent="0.35">
      <c r="B80" s="54">
        <v>43344</v>
      </c>
      <c r="C80" s="55">
        <v>0.90990364414723068</v>
      </c>
      <c r="D80" s="55">
        <v>0.96845034652281836</v>
      </c>
      <c r="E80" s="55">
        <v>0.92230982134988393</v>
      </c>
      <c r="F80" s="55">
        <v>0.9906864774830354</v>
      </c>
      <c r="G80" s="55">
        <v>0.9700745100443251</v>
      </c>
      <c r="H80" s="55">
        <v>0.99484179046170274</v>
      </c>
    </row>
    <row r="81" spans="2:8" x14ac:dyDescent="0.35">
      <c r="B81" s="54">
        <v>43374</v>
      </c>
      <c r="C81" s="55">
        <v>0.9078990511880094</v>
      </c>
      <c r="D81" s="55">
        <v>0.97504530262420352</v>
      </c>
      <c r="E81" s="55">
        <v>0.91618360351902128</v>
      </c>
      <c r="F81" s="55">
        <v>0.99197824722283057</v>
      </c>
      <c r="G81" s="55">
        <v>0.97649999568720636</v>
      </c>
      <c r="H81" s="55">
        <v>0.99793443737651566</v>
      </c>
    </row>
    <row r="82" spans="2:8" x14ac:dyDescent="0.35">
      <c r="B82" s="54">
        <v>43405</v>
      </c>
      <c r="C82" s="55">
        <v>0.90768268031255017</v>
      </c>
      <c r="D82" s="55">
        <v>0.97611143439815806</v>
      </c>
      <c r="E82" s="55">
        <v>0.90680475089765067</v>
      </c>
      <c r="F82" s="55">
        <v>0.99081447367756015</v>
      </c>
      <c r="G82" s="55">
        <v>0.97967023471556058</v>
      </c>
      <c r="H82" s="55">
        <v>0.99549628193888284</v>
      </c>
    </row>
    <row r="83" spans="2:8" x14ac:dyDescent="0.35">
      <c r="B83" s="54">
        <v>43435</v>
      </c>
      <c r="C83" s="55">
        <v>0.90821684675157122</v>
      </c>
      <c r="D83" s="55">
        <v>0.96808569803707967</v>
      </c>
      <c r="E83" s="55">
        <v>0.89925509309015561</v>
      </c>
      <c r="F83" s="55">
        <v>0.98658417917979546</v>
      </c>
      <c r="G83" s="55">
        <v>0.9778092175375197</v>
      </c>
      <c r="H83" s="55">
        <v>0.9958274795994625</v>
      </c>
    </row>
    <row r="84" spans="2:8" x14ac:dyDescent="0.35">
      <c r="B84" s="54">
        <v>43466</v>
      </c>
      <c r="C84" s="55">
        <v>0.93422362464605302</v>
      </c>
      <c r="D84" s="55">
        <v>0.97770612104505006</v>
      </c>
      <c r="E84" s="55">
        <v>0.95247173118157269</v>
      </c>
      <c r="F84" s="55">
        <v>0.98463329494243146</v>
      </c>
      <c r="G84" s="55">
        <v>0.97826100120861015</v>
      </c>
      <c r="H84" s="55">
        <v>0.99593691113515515</v>
      </c>
    </row>
    <row r="85" spans="2:8" x14ac:dyDescent="0.35">
      <c r="B85" s="54">
        <v>43497</v>
      </c>
      <c r="C85" s="55">
        <v>0.94402925058618847</v>
      </c>
      <c r="D85" s="55">
        <v>0.97367284164396228</v>
      </c>
      <c r="E85" s="55">
        <v>0.97116800375504708</v>
      </c>
      <c r="F85" s="55">
        <v>0.99433408622443009</v>
      </c>
      <c r="G85" s="55">
        <v>0.97436257132029402</v>
      </c>
      <c r="H85" s="55">
        <v>0.99509710301689791</v>
      </c>
    </row>
    <row r="86" spans="2:8" x14ac:dyDescent="0.35">
      <c r="B86" s="54">
        <v>43525</v>
      </c>
      <c r="C86" s="55">
        <v>0.92896809303087746</v>
      </c>
      <c r="D86" s="55">
        <v>0.97312757118502369</v>
      </c>
      <c r="E86" s="55">
        <v>0.95764462986345489</v>
      </c>
      <c r="F86" s="55">
        <v>0.98057461153776981</v>
      </c>
      <c r="G86" s="55">
        <v>0.96809740742462957</v>
      </c>
      <c r="H86" s="55">
        <v>0.98774399723930373</v>
      </c>
    </row>
    <row r="87" spans="2:8" x14ac:dyDescent="0.35">
      <c r="B87" s="54">
        <v>43556</v>
      </c>
      <c r="C87" s="55">
        <v>0.95187234290426859</v>
      </c>
      <c r="D87" s="55">
        <v>0.97328381353240079</v>
      </c>
      <c r="E87" s="55">
        <v>0.95705068022476236</v>
      </c>
      <c r="F87" s="55">
        <v>0.98839880617336584</v>
      </c>
      <c r="G87" s="55">
        <v>0.97953374494048306</v>
      </c>
      <c r="H87" s="55">
        <v>0.99221290293396558</v>
      </c>
    </row>
    <row r="88" spans="2:8" x14ac:dyDescent="0.35">
      <c r="B88" s="54">
        <v>43586</v>
      </c>
      <c r="C88" s="55">
        <v>0.96093158083684793</v>
      </c>
      <c r="D88" s="55">
        <v>0.97562153088233705</v>
      </c>
      <c r="E88" s="55">
        <v>0.95522961108976145</v>
      </c>
      <c r="F88" s="55">
        <v>0.98975997688327066</v>
      </c>
      <c r="G88" s="55">
        <v>0.98297885094108517</v>
      </c>
      <c r="H88" s="55">
        <v>0.99454445004833403</v>
      </c>
    </row>
    <row r="89" spans="2:8" x14ac:dyDescent="0.35">
      <c r="B89" s="54">
        <v>43617</v>
      </c>
      <c r="C89" s="55">
        <v>0.95537264593947113</v>
      </c>
      <c r="D89" s="55">
        <v>0.9716038029715961</v>
      </c>
      <c r="E89" s="55">
        <v>0.94361172786550462</v>
      </c>
      <c r="F89" s="55">
        <v>0.98965090075964124</v>
      </c>
      <c r="G89" s="55">
        <v>0.97908381847818227</v>
      </c>
      <c r="H89" s="55">
        <v>0.99436909750029712</v>
      </c>
    </row>
    <row r="90" spans="2:8" x14ac:dyDescent="0.35">
      <c r="B90" s="54">
        <v>43647</v>
      </c>
      <c r="C90" s="55">
        <v>0.95323753039213022</v>
      </c>
      <c r="D90" s="55">
        <v>0.97705709913714567</v>
      </c>
      <c r="E90" s="55">
        <v>0.96714717273351314</v>
      </c>
      <c r="F90" s="55">
        <v>0.99340098473741312</v>
      </c>
      <c r="G90" s="55">
        <v>0.98576195992016358</v>
      </c>
      <c r="H90" s="55">
        <v>0.99615301366175057</v>
      </c>
    </row>
    <row r="91" spans="2:8" x14ac:dyDescent="0.35">
      <c r="B91" s="54">
        <v>43678</v>
      </c>
      <c r="C91" s="55">
        <v>0.95564294429654173</v>
      </c>
      <c r="D91" s="55">
        <v>0.97638516788351115</v>
      </c>
      <c r="E91" s="55">
        <v>0.96730654753121725</v>
      </c>
      <c r="F91" s="55">
        <v>0.9942208915010371</v>
      </c>
      <c r="G91" s="55">
        <v>0.97794525320670078</v>
      </c>
      <c r="H91" s="55">
        <v>0.99603250865296467</v>
      </c>
    </row>
    <row r="92" spans="2:8" x14ac:dyDescent="0.35">
      <c r="B92" s="54">
        <v>43709</v>
      </c>
      <c r="C92" s="55">
        <v>0.95890106537868958</v>
      </c>
      <c r="D92" s="55">
        <v>0.97508719015521528</v>
      </c>
      <c r="E92" s="55">
        <v>0.9615905184165694</v>
      </c>
      <c r="F92" s="55">
        <v>0.99127552045771916</v>
      </c>
      <c r="G92" s="55">
        <v>0.98119375305009293</v>
      </c>
      <c r="H92" s="55">
        <v>0.9959217424456106</v>
      </c>
    </row>
    <row r="93" spans="2:8" x14ac:dyDescent="0.35">
      <c r="B93" s="54">
        <v>43739</v>
      </c>
      <c r="C93" s="55">
        <v>0.95946261767850816</v>
      </c>
      <c r="D93" s="55">
        <v>0.97630369928406402</v>
      </c>
      <c r="E93" s="55">
        <v>0.96639379649599144</v>
      </c>
      <c r="F93" s="55">
        <v>0.9922667178914486</v>
      </c>
      <c r="G93" s="55">
        <v>0.98216449825359364</v>
      </c>
      <c r="H93" s="55">
        <v>0.99710354671754764</v>
      </c>
    </row>
    <row r="94" spans="2:8" ht="15" x14ac:dyDescent="0.35">
      <c r="B94" s="111" t="s">
        <v>62</v>
      </c>
      <c r="C94" s="55" t="s">
        <v>63</v>
      </c>
      <c r="D94" s="55" t="s">
        <v>63</v>
      </c>
      <c r="E94" s="55" t="s">
        <v>63</v>
      </c>
      <c r="F94" s="55" t="s">
        <v>63</v>
      </c>
      <c r="G94" s="55" t="s">
        <v>63</v>
      </c>
      <c r="H94" s="55" t="s">
        <v>63</v>
      </c>
    </row>
    <row r="95" spans="2:8" ht="15" x14ac:dyDescent="0.35">
      <c r="B95" s="54" t="s">
        <v>44</v>
      </c>
      <c r="C95" s="55" t="s">
        <v>63</v>
      </c>
      <c r="D95" s="55" t="s">
        <v>63</v>
      </c>
      <c r="E95" s="55" t="s">
        <v>63</v>
      </c>
      <c r="F95" s="55" t="s">
        <v>63</v>
      </c>
      <c r="G95" s="55" t="s">
        <v>63</v>
      </c>
      <c r="H95" s="55" t="s">
        <v>63</v>
      </c>
    </row>
    <row r="96" spans="2:8" x14ac:dyDescent="0.35">
      <c r="B96" s="54">
        <v>43831</v>
      </c>
      <c r="C96" s="56">
        <v>0.97052604883709104</v>
      </c>
      <c r="D96" s="56">
        <v>0.97416861444592351</v>
      </c>
      <c r="E96" s="56">
        <v>0.96035872162739477</v>
      </c>
      <c r="F96" s="56">
        <v>0.98953038727182874</v>
      </c>
      <c r="G96" s="56">
        <v>0.98126381218307113</v>
      </c>
      <c r="H96" s="56">
        <v>0.99378436146656224</v>
      </c>
    </row>
    <row r="97" spans="2:8" x14ac:dyDescent="0.35">
      <c r="B97" s="54">
        <v>43862</v>
      </c>
      <c r="C97" s="56">
        <v>0.97548988747008469</v>
      </c>
      <c r="D97" s="56">
        <v>0.98255628052841615</v>
      </c>
      <c r="E97" s="56">
        <v>0.95716349391505784</v>
      </c>
      <c r="F97" s="56">
        <v>0.99036903435555534</v>
      </c>
      <c r="G97" s="56">
        <v>0.98499885292984568</v>
      </c>
      <c r="H97" s="56">
        <v>0.99335200590396189</v>
      </c>
    </row>
    <row r="98" spans="2:8" x14ac:dyDescent="0.35">
      <c r="B98" s="54">
        <v>43891</v>
      </c>
      <c r="C98" s="56">
        <v>0.95402463979348706</v>
      </c>
      <c r="D98" s="56">
        <v>0.9707672430237605</v>
      </c>
      <c r="E98" s="56">
        <v>0.93889282949407626</v>
      </c>
      <c r="F98" s="56">
        <v>0.98332583425264597</v>
      </c>
      <c r="G98" s="56">
        <v>0.9798894931852814</v>
      </c>
      <c r="H98" s="56">
        <v>0.98732909827894166</v>
      </c>
    </row>
    <row r="99" spans="2:8" x14ac:dyDescent="0.35">
      <c r="B99" s="54">
        <v>43922</v>
      </c>
      <c r="C99" s="56">
        <v>0.98788149550858773</v>
      </c>
      <c r="D99" s="56">
        <v>0.96571603801244976</v>
      </c>
      <c r="E99" s="56">
        <v>0.94541970039490697</v>
      </c>
      <c r="F99" s="56">
        <v>0.98895709798174758</v>
      </c>
      <c r="G99" s="56">
        <v>0.98292953392503779</v>
      </c>
      <c r="H99" s="56">
        <v>0.98376522695102198</v>
      </c>
    </row>
    <row r="100" spans="2:8" x14ac:dyDescent="0.35">
      <c r="B100" s="54">
        <v>43952</v>
      </c>
      <c r="C100" s="56">
        <v>0.99236590124086754</v>
      </c>
      <c r="D100" s="56">
        <v>0.98125584188523651</v>
      </c>
      <c r="E100" s="56">
        <v>0.95631814932445958</v>
      </c>
      <c r="F100" s="56">
        <v>0.96660142213751965</v>
      </c>
      <c r="G100" s="56">
        <v>0.98709965413145506</v>
      </c>
      <c r="H100" s="56">
        <v>0.95972523634450513</v>
      </c>
    </row>
    <row r="101" spans="2:8" x14ac:dyDescent="0.35">
      <c r="B101" s="54">
        <v>43983</v>
      </c>
      <c r="C101" s="56">
        <v>0.98927981375343144</v>
      </c>
      <c r="D101" s="56">
        <v>0.98475299277087502</v>
      </c>
      <c r="E101" s="56">
        <v>0.90689705377895058</v>
      </c>
      <c r="F101" s="56">
        <v>0.96545638460875238</v>
      </c>
      <c r="G101" s="56">
        <v>0.99009241421988015</v>
      </c>
      <c r="H101" s="56">
        <v>0.90347274214082551</v>
      </c>
    </row>
    <row r="102" spans="2:8" x14ac:dyDescent="0.35">
      <c r="B102" s="54">
        <v>44013</v>
      </c>
      <c r="C102" s="56">
        <v>0.98953524148674721</v>
      </c>
      <c r="D102" s="56">
        <v>0.98284742001178471</v>
      </c>
      <c r="E102" s="56">
        <v>0.87983879153677957</v>
      </c>
      <c r="F102" s="56">
        <v>0.96060643128389167</v>
      </c>
      <c r="G102" s="56">
        <v>0.99051036264481995</v>
      </c>
      <c r="H102" s="56">
        <v>0.8854584649888747</v>
      </c>
    </row>
    <row r="103" spans="2:8" x14ac:dyDescent="0.35">
      <c r="B103" s="54">
        <v>44044</v>
      </c>
      <c r="C103" s="56">
        <v>0.96488435209689949</v>
      </c>
      <c r="D103" s="56">
        <v>0.98625514407846937</v>
      </c>
      <c r="E103" s="56">
        <v>0.93665619401628497</v>
      </c>
      <c r="F103" s="56">
        <v>0.95771318888544787</v>
      </c>
      <c r="G103" s="56">
        <v>0.98302839132469499</v>
      </c>
      <c r="H103" s="56">
        <v>0.90200410337933667</v>
      </c>
    </row>
    <row r="104" spans="2:8" x14ac:dyDescent="0.35">
      <c r="B104" s="54">
        <v>44075</v>
      </c>
      <c r="C104" s="56">
        <v>0.95789816159383945</v>
      </c>
      <c r="D104" s="56">
        <v>0.98010599983847679</v>
      </c>
      <c r="E104" s="56">
        <v>0.97743912540320177</v>
      </c>
      <c r="F104" s="56">
        <v>0.94880720554784825</v>
      </c>
      <c r="G104" s="56">
        <v>0.98441275097354675</v>
      </c>
      <c r="H104" s="56">
        <v>0.96654721243855579</v>
      </c>
    </row>
    <row r="105" spans="2:8" x14ac:dyDescent="0.35">
      <c r="B105" s="54">
        <v>44105</v>
      </c>
      <c r="C105" s="56">
        <v>0.94783500678626564</v>
      </c>
      <c r="D105" s="56">
        <v>0.9788066359231119</v>
      </c>
      <c r="E105" s="56">
        <v>0.98460813183315354</v>
      </c>
      <c r="F105" s="56">
        <v>0.95518168619607846</v>
      </c>
      <c r="G105" s="56">
        <v>0.98658987752215854</v>
      </c>
      <c r="H105" s="56">
        <v>0.97029837396815355</v>
      </c>
    </row>
    <row r="106" spans="2:8" x14ac:dyDescent="0.35">
      <c r="B106" s="54">
        <v>44136</v>
      </c>
      <c r="C106" s="56">
        <v>0.94447090905309572</v>
      </c>
      <c r="D106" s="56">
        <v>0.97557638195464536</v>
      </c>
      <c r="E106" s="56">
        <v>0.98846947211279812</v>
      </c>
      <c r="F106" s="56">
        <v>0.95873465598906371</v>
      </c>
      <c r="G106" s="56">
        <v>0.98432843195684894</v>
      </c>
      <c r="H106" s="56">
        <v>0.98333132602516415</v>
      </c>
    </row>
    <row r="107" spans="2:8" x14ac:dyDescent="0.35">
      <c r="B107" s="54">
        <v>44166</v>
      </c>
      <c r="C107" s="56">
        <v>0.91488948131051928</v>
      </c>
      <c r="D107" s="56">
        <v>0.95540023441418931</v>
      </c>
      <c r="E107" s="56">
        <v>0.99011283285723339</v>
      </c>
      <c r="F107" s="56">
        <v>0.96870612443982407</v>
      </c>
      <c r="G107" s="56">
        <v>0.96507905376132852</v>
      </c>
      <c r="H107" s="56">
        <v>0.97839840090092156</v>
      </c>
    </row>
    <row r="108" spans="2:8" x14ac:dyDescent="0.35">
      <c r="B108" s="54">
        <v>44197</v>
      </c>
      <c r="C108" s="56">
        <v>0.93641704481476096</v>
      </c>
      <c r="D108" s="56">
        <v>0.97401732747253145</v>
      </c>
      <c r="E108" s="56">
        <v>0.98707542173098228</v>
      </c>
      <c r="F108" s="56">
        <v>0.97185730368018464</v>
      </c>
      <c r="G108" s="56">
        <v>0.94060098365652722</v>
      </c>
      <c r="H108" s="56">
        <v>0.98137921407227946</v>
      </c>
    </row>
    <row r="109" spans="2:8" x14ac:dyDescent="0.35">
      <c r="B109" s="54">
        <v>44228</v>
      </c>
      <c r="C109" s="56">
        <v>0.93602188393202623</v>
      </c>
      <c r="D109" s="56">
        <v>0.97709531897848423</v>
      </c>
      <c r="E109" s="56">
        <v>0.98204250935796855</v>
      </c>
      <c r="F109" s="56">
        <v>0.96933348365948135</v>
      </c>
      <c r="G109" s="56">
        <v>0.9001641185254855</v>
      </c>
      <c r="H109" s="56">
        <v>0.97004164946199278</v>
      </c>
    </row>
    <row r="110" spans="2:8" x14ac:dyDescent="0.35">
      <c r="B110" s="54">
        <v>44256</v>
      </c>
      <c r="C110" s="56">
        <v>0.94318878420479635</v>
      </c>
      <c r="D110" s="56">
        <v>0.97577093349990318</v>
      </c>
      <c r="E110" s="56">
        <v>0.94970486405064902</v>
      </c>
      <c r="F110" s="56">
        <v>0.96986171890890605</v>
      </c>
      <c r="G110" s="56">
        <v>0.9645122329665935</v>
      </c>
      <c r="H110" s="56">
        <v>0.97352557840156673</v>
      </c>
    </row>
    <row r="111" spans="2:8" x14ac:dyDescent="0.35">
      <c r="B111" s="54">
        <v>44287</v>
      </c>
      <c r="C111" s="56">
        <v>0.98102791057304517</v>
      </c>
      <c r="D111" s="56">
        <v>0.97945046742582331</v>
      </c>
      <c r="E111" s="56">
        <v>0.98946842716244843</v>
      </c>
      <c r="F111" s="56">
        <v>0.95770994686119482</v>
      </c>
      <c r="G111" s="56">
        <v>0.98600378310945114</v>
      </c>
      <c r="H111" s="56">
        <v>0.99288583969476918</v>
      </c>
    </row>
    <row r="112" spans="2:8" x14ac:dyDescent="0.35">
      <c r="B112" s="54">
        <v>44317</v>
      </c>
      <c r="C112" s="56">
        <v>0.95933374449841846</v>
      </c>
      <c r="D112" s="56">
        <v>0.96783925392556891</v>
      </c>
      <c r="E112" s="56">
        <v>0.98729213688521844</v>
      </c>
      <c r="F112" s="56">
        <v>0.96114188363963537</v>
      </c>
      <c r="G112" s="56">
        <v>0.97358548325205663</v>
      </c>
      <c r="H112" s="56">
        <v>0.9895957118956944</v>
      </c>
    </row>
    <row r="113" spans="2:8" x14ac:dyDescent="0.35">
      <c r="B113" s="54">
        <v>44348</v>
      </c>
      <c r="C113" s="56">
        <v>0.95053515683464651</v>
      </c>
      <c r="D113" s="56">
        <v>0.97354895755223392</v>
      </c>
      <c r="E113" s="56">
        <v>0.98973705694723635</v>
      </c>
      <c r="F113" s="56">
        <v>0.97328752026060872</v>
      </c>
      <c r="G113" s="56">
        <v>0.96988364360854618</v>
      </c>
      <c r="H113" s="56">
        <v>0.97679653356561269</v>
      </c>
    </row>
    <row r="114" spans="2:8" x14ac:dyDescent="0.35">
      <c r="B114" s="54">
        <v>44378</v>
      </c>
      <c r="C114" s="56">
        <v>0.93454632961813899</v>
      </c>
      <c r="D114" s="56">
        <v>0.958361491354355</v>
      </c>
      <c r="E114" s="56">
        <v>0.98248181378785515</v>
      </c>
      <c r="F114" s="56">
        <v>0.9626860903451292</v>
      </c>
      <c r="G114" s="56">
        <v>0.94826970919337183</v>
      </c>
      <c r="H114" s="56">
        <v>0.94248472689850349</v>
      </c>
    </row>
    <row r="115" spans="2:8" x14ac:dyDescent="0.35">
      <c r="B115" s="54">
        <v>44409</v>
      </c>
      <c r="C115" s="56">
        <v>0.93677840173358318</v>
      </c>
      <c r="D115" s="56">
        <v>0.95971241886595471</v>
      </c>
      <c r="E115" s="56">
        <v>0.96986839457295171</v>
      </c>
      <c r="F115" s="56">
        <v>0.97327035534884143</v>
      </c>
      <c r="G115" s="56">
        <v>0.95836279705715588</v>
      </c>
      <c r="H115" s="56">
        <v>0.90340331506449822</v>
      </c>
    </row>
    <row r="116" spans="2:8" x14ac:dyDescent="0.35">
      <c r="B116" s="54">
        <v>44440</v>
      </c>
      <c r="C116" s="56">
        <v>0.87373341578234787</v>
      </c>
      <c r="D116" s="56">
        <v>0.93892018959617973</v>
      </c>
      <c r="E116" s="56">
        <v>0.91816026439631249</v>
      </c>
      <c r="F116" s="56">
        <v>0.9767667714482543</v>
      </c>
      <c r="G116" s="56">
        <v>0.93820075368308842</v>
      </c>
      <c r="H116" s="56">
        <v>0.8601945936120039</v>
      </c>
    </row>
    <row r="117" spans="2:8" x14ac:dyDescent="0.35">
      <c r="B117" s="54">
        <v>44470</v>
      </c>
      <c r="C117" s="56">
        <v>0.87761985789365238</v>
      </c>
      <c r="D117" s="56">
        <v>0.94463856056218265</v>
      </c>
      <c r="E117" s="56">
        <v>0.85602699144873873</v>
      </c>
      <c r="F117" s="56">
        <v>0.9627847397136029</v>
      </c>
      <c r="G117" s="56">
        <v>0.9431723961316909</v>
      </c>
      <c r="H117" s="56">
        <v>0.83934692940591693</v>
      </c>
    </row>
    <row r="118" spans="2:8" x14ac:dyDescent="0.35">
      <c r="B118" s="54">
        <v>44501</v>
      </c>
      <c r="C118" s="56">
        <v>0.86846919746809359</v>
      </c>
      <c r="D118" s="56">
        <v>0.94294797489348203</v>
      </c>
      <c r="E118" s="56">
        <v>0.89223054208713515</v>
      </c>
      <c r="F118" s="56">
        <v>0.95853286462096787</v>
      </c>
      <c r="G118" s="56">
        <v>0.91827910046005268</v>
      </c>
      <c r="H118" s="56">
        <v>0.81937425484979209</v>
      </c>
    </row>
    <row r="119" spans="2:8" x14ac:dyDescent="0.35">
      <c r="B119" s="54">
        <v>44531</v>
      </c>
      <c r="C119" s="56">
        <v>0.80348520301627147</v>
      </c>
      <c r="D119" s="56">
        <v>0.88766811115865407</v>
      </c>
      <c r="E119" s="56">
        <v>0.85198159309005084</v>
      </c>
      <c r="F119" s="56">
        <v>0.90555675378076583</v>
      </c>
      <c r="G119" s="56">
        <v>0.85211089799735829</v>
      </c>
      <c r="H119" s="56">
        <v>0.79720444471145546</v>
      </c>
    </row>
    <row r="120" spans="2:8" x14ac:dyDescent="0.35">
      <c r="B120" s="54">
        <v>44562</v>
      </c>
      <c r="C120" s="56">
        <v>0.87960441777438958</v>
      </c>
      <c r="D120" s="56">
        <v>0.94081766361906283</v>
      </c>
      <c r="E120" s="56">
        <v>0.95181958099919384</v>
      </c>
      <c r="F120" s="56">
        <v>0.95861619530026776</v>
      </c>
      <c r="G120" s="56">
        <v>0.9103143450036042</v>
      </c>
      <c r="H120" s="56">
        <v>0.85765085778214101</v>
      </c>
    </row>
    <row r="121" spans="2:8" x14ac:dyDescent="0.35">
      <c r="B121" s="54">
        <v>44593</v>
      </c>
      <c r="C121" s="56">
        <v>0.86263745437444328</v>
      </c>
      <c r="D121" s="56">
        <v>0.9285812080649003</v>
      </c>
      <c r="E121" s="56">
        <v>0.9550305730257298</v>
      </c>
      <c r="F121" s="56">
        <v>0.95472635630437985</v>
      </c>
      <c r="G121" s="56">
        <v>0.92717645343236699</v>
      </c>
      <c r="H121" s="56">
        <v>0.8590320486408427</v>
      </c>
    </row>
    <row r="122" spans="2:8" x14ac:dyDescent="0.35">
      <c r="B122" s="54">
        <v>44621</v>
      </c>
      <c r="C122" s="56">
        <v>0.84519431771722231</v>
      </c>
      <c r="D122" s="56">
        <v>0.91339699526854823</v>
      </c>
      <c r="E122" s="56">
        <v>0.9236821684489932</v>
      </c>
      <c r="F122" s="56">
        <v>0.91673939146579542</v>
      </c>
      <c r="G122" s="56">
        <v>0.9106714422822062</v>
      </c>
      <c r="H122" s="56">
        <v>0.83360262944709906</v>
      </c>
    </row>
    <row r="123" spans="2:8" x14ac:dyDescent="0.35">
      <c r="B123" s="54">
        <v>44652</v>
      </c>
      <c r="C123" s="56">
        <v>0.87809131507012528</v>
      </c>
      <c r="D123" s="56">
        <v>0.93712711110022684</v>
      </c>
      <c r="E123" s="56">
        <v>0.92190953465660752</v>
      </c>
      <c r="F123" s="56">
        <v>0.94820589912487452</v>
      </c>
      <c r="G123" s="56">
        <v>0.92984471593344342</v>
      </c>
      <c r="H123" s="56">
        <v>0.85467924177735222</v>
      </c>
    </row>
    <row r="124" spans="2:8" x14ac:dyDescent="0.35">
      <c r="B124" s="54">
        <v>44682</v>
      </c>
      <c r="C124" s="56">
        <v>0.95933374449841846</v>
      </c>
      <c r="D124" s="56">
        <v>0.96783925392556891</v>
      </c>
      <c r="E124" s="56">
        <v>0.98729213688521844</v>
      </c>
      <c r="F124" s="56">
        <v>0.96114188363963537</v>
      </c>
      <c r="G124" s="56">
        <v>0.97358548325205663</v>
      </c>
      <c r="H124" s="56">
        <v>0.9895957118956944</v>
      </c>
    </row>
    <row r="125" spans="2:8" x14ac:dyDescent="0.35">
      <c r="B125" s="54">
        <v>44713</v>
      </c>
      <c r="C125" s="56">
        <v>0.88839695185416467</v>
      </c>
      <c r="D125" s="56">
        <v>0.93477069607918528</v>
      </c>
      <c r="E125" s="56">
        <v>0.94352073387291913</v>
      </c>
      <c r="F125" s="56">
        <v>0.94884107543001406</v>
      </c>
      <c r="G125" s="56">
        <v>0.95547923915412381</v>
      </c>
      <c r="H125" s="56">
        <v>0.84917065842516315</v>
      </c>
    </row>
    <row r="126" spans="2:8" x14ac:dyDescent="0.35">
      <c r="B126" s="54">
        <v>44743</v>
      </c>
      <c r="C126" s="56">
        <v>0.88137971256416048</v>
      </c>
      <c r="D126" s="56">
        <v>0.95127179544053098</v>
      </c>
      <c r="E126" s="56">
        <v>0.95373573336394257</v>
      </c>
      <c r="F126" s="56">
        <v>0.95908782241115587</v>
      </c>
      <c r="G126" s="56">
        <v>0.95747906242965519</v>
      </c>
      <c r="H126" s="56">
        <v>0.88907528140789682</v>
      </c>
    </row>
    <row r="127" spans="2:8" x14ac:dyDescent="0.35">
      <c r="B127" s="54">
        <v>44774</v>
      </c>
      <c r="C127" s="56">
        <v>0.88742817410834374</v>
      </c>
      <c r="D127" s="56">
        <v>0.94843700812190979</v>
      </c>
      <c r="E127" s="56">
        <v>0.95344178776802402</v>
      </c>
      <c r="F127" s="56">
        <v>0.96544588334275971</v>
      </c>
      <c r="G127" s="56">
        <v>0.95566188846850242</v>
      </c>
      <c r="H127" s="56">
        <v>0.9061411595827743</v>
      </c>
    </row>
    <row r="128" spans="2:8" x14ac:dyDescent="0.35">
      <c r="B128" s="54">
        <v>44805</v>
      </c>
      <c r="C128" s="56">
        <v>0.87404363523173134</v>
      </c>
      <c r="D128" s="56">
        <v>0.94617950605689694</v>
      </c>
      <c r="E128" s="56">
        <v>0.96088150319515298</v>
      </c>
      <c r="F128" s="56">
        <v>0.95629446868179546</v>
      </c>
      <c r="G128" s="56">
        <v>0.95312070222367939</v>
      </c>
      <c r="H128" s="56">
        <v>0.89459336728856009</v>
      </c>
    </row>
    <row r="129" spans="2:9" x14ac:dyDescent="0.35">
      <c r="B129" s="54">
        <v>44835</v>
      </c>
      <c r="C129" s="56">
        <v>0.87162542556620815</v>
      </c>
      <c r="D129" s="56">
        <v>0.96668322186324052</v>
      </c>
      <c r="E129" s="56">
        <v>0.97574549066044147</v>
      </c>
      <c r="F129" s="56">
        <v>0.97088904567148171</v>
      </c>
      <c r="G129" s="56">
        <v>0.96262759260740038</v>
      </c>
      <c r="H129" s="56">
        <v>0.9014904778162125</v>
      </c>
    </row>
    <row r="130" spans="2:9" x14ac:dyDescent="0.35">
      <c r="B130" s="54">
        <v>44866</v>
      </c>
      <c r="C130" s="56">
        <v>0.90189491741718886</v>
      </c>
      <c r="D130" s="56">
        <v>0.97198166627842941</v>
      </c>
      <c r="E130" s="56">
        <v>0.95844042765906279</v>
      </c>
      <c r="F130" s="56">
        <v>0.97378172242029404</v>
      </c>
      <c r="G130" s="56">
        <v>0.9591231063650838</v>
      </c>
      <c r="H130" s="56">
        <v>0.88886838777328381</v>
      </c>
    </row>
    <row r="131" spans="2:9" x14ac:dyDescent="0.35">
      <c r="B131" s="54">
        <v>44896</v>
      </c>
      <c r="C131" s="56">
        <v>0.92815353777318443</v>
      </c>
      <c r="D131" s="56">
        <v>0.95434562474865547</v>
      </c>
      <c r="E131" s="56">
        <v>0.92883779860448157</v>
      </c>
      <c r="F131" s="56">
        <v>0.96358265329128612</v>
      </c>
      <c r="G131" s="56">
        <v>0.93485557346637627</v>
      </c>
      <c r="H131" s="56">
        <v>0.89395089076628975</v>
      </c>
    </row>
    <row r="132" spans="2:9" x14ac:dyDescent="0.35">
      <c r="B132" s="54">
        <v>44927</v>
      </c>
      <c r="C132" s="56">
        <v>0.96841372000000003</v>
      </c>
      <c r="D132" s="56">
        <v>0.96708366099999998</v>
      </c>
      <c r="E132" s="56">
        <v>0.93631314399999999</v>
      </c>
      <c r="F132" s="56">
        <v>0.97878179799999998</v>
      </c>
      <c r="G132" s="56">
        <v>0.92959842599999998</v>
      </c>
      <c r="H132" s="56">
        <v>0.92819408800000003</v>
      </c>
      <c r="I132" s="93"/>
    </row>
    <row r="133" spans="2:9" x14ac:dyDescent="0.35">
      <c r="B133" s="54">
        <v>44958</v>
      </c>
      <c r="C133" s="56">
        <v>0.97179916</v>
      </c>
      <c r="D133" s="56">
        <v>0.95639384199999999</v>
      </c>
      <c r="E133" s="56">
        <v>0.93168116599999995</v>
      </c>
      <c r="F133" s="56">
        <v>0.98382429199999999</v>
      </c>
      <c r="G133" s="56">
        <v>0.84329630799999999</v>
      </c>
      <c r="H133" s="56">
        <v>0.87727156299999998</v>
      </c>
      <c r="I133" s="93"/>
    </row>
    <row r="134" spans="2:9" x14ac:dyDescent="0.35">
      <c r="B134" s="54">
        <v>44986</v>
      </c>
      <c r="C134" s="56">
        <v>0.96477490899999996</v>
      </c>
      <c r="D134" s="56">
        <v>0.95981738800000005</v>
      </c>
      <c r="E134" s="56">
        <v>0.95044306999999995</v>
      </c>
      <c r="F134" s="56">
        <v>0.98045242099999996</v>
      </c>
      <c r="G134" s="56">
        <v>0.61769465700000004</v>
      </c>
      <c r="H134" s="56">
        <v>0.77555523999999998</v>
      </c>
      <c r="I134" s="93"/>
    </row>
    <row r="135" spans="2:9" x14ac:dyDescent="0.35">
      <c r="B135" s="54">
        <v>45017</v>
      </c>
      <c r="C135" s="56">
        <v>0.96788499299999997</v>
      </c>
      <c r="D135" s="56">
        <v>0.95729381999999996</v>
      </c>
      <c r="E135" s="56">
        <v>0.95551485899999999</v>
      </c>
      <c r="F135" s="56">
        <v>0.98063492200000002</v>
      </c>
      <c r="G135" s="56">
        <v>0.561001427</v>
      </c>
      <c r="H135" s="56">
        <v>0.87079441599999996</v>
      </c>
      <c r="I135" s="93"/>
    </row>
    <row r="136" spans="2:9" ht="15" x14ac:dyDescent="0.35">
      <c r="B136" s="111" t="s">
        <v>64</v>
      </c>
      <c r="C136" s="56">
        <v>0.96540619299999997</v>
      </c>
      <c r="D136" s="56">
        <v>0.96131617999999996</v>
      </c>
      <c r="E136" s="56">
        <v>0.97419223300000002</v>
      </c>
      <c r="F136" s="56">
        <v>0.97925578000000002</v>
      </c>
      <c r="G136" s="56"/>
      <c r="H136" s="56">
        <v>0.92192580999999996</v>
      </c>
      <c r="I136" s="93"/>
    </row>
    <row r="137" spans="2:9" ht="15" x14ac:dyDescent="0.35">
      <c r="B137" s="111" t="s">
        <v>65</v>
      </c>
      <c r="C137" s="56">
        <v>0.97187215000000005</v>
      </c>
      <c r="D137" s="56">
        <v>0.96341042499999996</v>
      </c>
      <c r="E137" s="56">
        <v>0.98046628899999999</v>
      </c>
      <c r="F137" s="56">
        <v>0.98336443200000001</v>
      </c>
      <c r="G137" s="56"/>
      <c r="H137" s="56">
        <v>0.95430232800000003</v>
      </c>
      <c r="I137" s="93"/>
    </row>
    <row r="138" spans="2:9" ht="15" x14ac:dyDescent="0.35">
      <c r="B138" s="111" t="s">
        <v>66</v>
      </c>
      <c r="C138" s="56">
        <v>0.96980227399999996</v>
      </c>
      <c r="D138" s="56">
        <v>0.96581060399999996</v>
      </c>
      <c r="E138" s="56">
        <v>0.98506961299999996</v>
      </c>
      <c r="F138" s="56">
        <v>0.98355052099999996</v>
      </c>
      <c r="G138" s="56"/>
      <c r="H138" s="56">
        <v>0.95731102000000001</v>
      </c>
      <c r="I138" s="93"/>
    </row>
    <row r="139" spans="2:9" ht="15" x14ac:dyDescent="0.35">
      <c r="B139" s="111" t="s">
        <v>67</v>
      </c>
      <c r="C139" s="56">
        <v>0.97305122300000002</v>
      </c>
      <c r="D139" s="56">
        <v>0.96803410300000003</v>
      </c>
      <c r="E139" s="56">
        <v>0.96858892200000002</v>
      </c>
      <c r="F139" s="56">
        <v>0.98348796100000002</v>
      </c>
      <c r="G139" s="56"/>
      <c r="H139" s="56">
        <v>0.94288229099999998</v>
      </c>
      <c r="I139" s="93"/>
    </row>
    <row r="140" spans="2:9" ht="15" x14ac:dyDescent="0.35">
      <c r="B140" s="111" t="s">
        <v>68</v>
      </c>
      <c r="C140" s="56">
        <v>0.96697327799999999</v>
      </c>
      <c r="D140" s="56">
        <v>0.96208901499999999</v>
      </c>
      <c r="E140" s="56">
        <v>0.96597322799999996</v>
      </c>
      <c r="F140" s="56">
        <v>0.96889976499999997</v>
      </c>
      <c r="G140" s="56"/>
      <c r="H140" s="56">
        <v>0.945592074</v>
      </c>
      <c r="I140" s="93"/>
    </row>
    <row r="141" spans="2:9" ht="15" x14ac:dyDescent="0.35">
      <c r="B141" s="111" t="s">
        <v>69</v>
      </c>
      <c r="C141" s="56">
        <v>0.97879042299999997</v>
      </c>
      <c r="D141" s="56">
        <v>0.96837002100000003</v>
      </c>
      <c r="E141" s="56">
        <v>0.97120739599999995</v>
      </c>
      <c r="F141" s="56">
        <v>0.97730568500000004</v>
      </c>
      <c r="G141" s="56"/>
      <c r="H141" s="56">
        <v>0.94860702500000005</v>
      </c>
      <c r="I141" s="93"/>
    </row>
    <row r="142" spans="2:9" ht="15" x14ac:dyDescent="0.35">
      <c r="B142" s="111" t="s">
        <v>70</v>
      </c>
      <c r="C142" s="56">
        <v>0.97665283000000003</v>
      </c>
      <c r="D142" s="56">
        <v>0.96370320200000004</v>
      </c>
      <c r="E142" s="56">
        <v>0.97204520000000005</v>
      </c>
      <c r="F142" s="56">
        <v>0.97469832099999998</v>
      </c>
      <c r="G142" s="56"/>
      <c r="H142" s="56">
        <v>0.94462356700000005</v>
      </c>
      <c r="I142" s="93"/>
    </row>
    <row r="143" spans="2:9" ht="15" x14ac:dyDescent="0.35">
      <c r="B143" s="111" t="s">
        <v>71</v>
      </c>
      <c r="C143" s="56">
        <v>0.96805868799999995</v>
      </c>
      <c r="D143" s="56">
        <v>0.94979920500000004</v>
      </c>
      <c r="E143" s="56">
        <v>0.95401415000000001</v>
      </c>
      <c r="F143" s="56">
        <v>0.96316840299999995</v>
      </c>
      <c r="G143" s="56"/>
      <c r="H143" s="56">
        <v>0.94285042900000005</v>
      </c>
      <c r="I143" s="93"/>
    </row>
    <row r="144" spans="2:9" x14ac:dyDescent="0.35">
      <c r="B144" s="54">
        <v>45292</v>
      </c>
      <c r="C144" s="56">
        <v>0.98108802100000003</v>
      </c>
      <c r="D144" s="56">
        <v>0.95273199799999997</v>
      </c>
      <c r="E144" s="56">
        <v>0.979924774</v>
      </c>
      <c r="F144" s="56">
        <v>0.98842124600000003</v>
      </c>
      <c r="G144" s="56"/>
      <c r="H144" s="56">
        <v>0.96029258500000003</v>
      </c>
    </row>
    <row r="145" spans="2:8" x14ac:dyDescent="0.35">
      <c r="B145" s="54">
        <v>45323</v>
      </c>
      <c r="C145" s="56">
        <v>0.98394174099999998</v>
      </c>
      <c r="D145" s="56">
        <v>0.95056080399999998</v>
      </c>
      <c r="E145" s="56">
        <v>0.96485910399999997</v>
      </c>
      <c r="F145" s="56">
        <v>0.986911027</v>
      </c>
      <c r="G145" s="56"/>
      <c r="H145" s="56">
        <v>0.95078140799999999</v>
      </c>
    </row>
    <row r="146" spans="2:8" x14ac:dyDescent="0.35">
      <c r="B146" s="54">
        <v>45352</v>
      </c>
      <c r="C146" s="56">
        <v>0.98067780400000004</v>
      </c>
      <c r="D146" s="56">
        <v>0.96449525800000002</v>
      </c>
      <c r="E146" s="56">
        <v>0.93609598299999996</v>
      </c>
      <c r="F146" s="56">
        <v>0.986144731</v>
      </c>
      <c r="G146" s="56"/>
      <c r="H146" s="56">
        <v>0.93286750500000004</v>
      </c>
    </row>
    <row r="147" spans="2:8" x14ac:dyDescent="0.35">
      <c r="B147" s="54">
        <v>45383</v>
      </c>
      <c r="C147" s="56">
        <v>0.97948650900000001</v>
      </c>
      <c r="D147" s="56">
        <v>0.96268465700000005</v>
      </c>
      <c r="E147" s="56">
        <v>0.96715159100000003</v>
      </c>
      <c r="F147" s="56">
        <v>0.98619548400000001</v>
      </c>
      <c r="G147" s="56"/>
      <c r="H147" s="56">
        <v>0.93920263299999995</v>
      </c>
    </row>
    <row r="148" spans="2:8" x14ac:dyDescent="0.35">
      <c r="B148" s="54">
        <v>45413</v>
      </c>
      <c r="C148" s="56">
        <v>0.97854648700000002</v>
      </c>
      <c r="D148" s="56">
        <v>0.95097388299999996</v>
      </c>
      <c r="E148" s="56">
        <v>0.97663473599999995</v>
      </c>
      <c r="F148" s="56">
        <v>0.98539230300000002</v>
      </c>
      <c r="G148" s="56"/>
      <c r="H148" s="56">
        <v>0.93799632600000005</v>
      </c>
    </row>
    <row r="149" spans="2:8" x14ac:dyDescent="0.35">
      <c r="B149" s="54">
        <v>45444</v>
      </c>
      <c r="C149" s="56">
        <v>0.97846266100000001</v>
      </c>
      <c r="D149" s="56">
        <v>0.95007771100000005</v>
      </c>
      <c r="E149" s="56">
        <v>0.96847102500000004</v>
      </c>
      <c r="F149" s="56">
        <v>0.98414272199999997</v>
      </c>
      <c r="G149" s="56"/>
      <c r="H149" s="56">
        <v>0.93997767799999998</v>
      </c>
    </row>
    <row r="150" spans="2:8" x14ac:dyDescent="0.35">
      <c r="B150" s="54">
        <v>45474</v>
      </c>
      <c r="C150" s="56">
        <v>0.97884452600000005</v>
      </c>
      <c r="D150" s="56">
        <v>0.95544351500000002</v>
      </c>
      <c r="E150" s="56">
        <v>0.97441990899999997</v>
      </c>
      <c r="F150" s="56">
        <v>0.989118736</v>
      </c>
      <c r="G150" s="56"/>
      <c r="H150" s="56">
        <v>0.93410854399999999</v>
      </c>
    </row>
    <row r="151" spans="2:8" x14ac:dyDescent="0.35">
      <c r="B151" s="54">
        <v>45505</v>
      </c>
      <c r="C151" s="56">
        <v>0.97964748999999995</v>
      </c>
      <c r="D151" s="56">
        <v>0.95839442600000002</v>
      </c>
      <c r="E151" s="56">
        <v>0.97763046499999995</v>
      </c>
      <c r="F151" s="56">
        <v>0.98698481299999996</v>
      </c>
      <c r="G151" s="56"/>
      <c r="H151" s="56">
        <v>0.94190424900000003</v>
      </c>
    </row>
    <row r="152" spans="2:8" x14ac:dyDescent="0.35">
      <c r="B152" s="54">
        <v>45536</v>
      </c>
      <c r="C152" s="56">
        <v>0.97948536600000002</v>
      </c>
      <c r="D152" s="56">
        <v>0.95078438499999995</v>
      </c>
      <c r="E152" s="56">
        <v>0.97964888900000002</v>
      </c>
      <c r="F152" s="56">
        <v>0.98576687500000004</v>
      </c>
      <c r="G152" s="56"/>
      <c r="H152" s="56">
        <v>0.95224356600000004</v>
      </c>
    </row>
    <row r="153" spans="2:8" x14ac:dyDescent="0.35">
      <c r="B153" s="54">
        <v>45566</v>
      </c>
      <c r="C153" s="56">
        <v>0.97477174700000002</v>
      </c>
      <c r="D153" s="56">
        <v>0.94130993299999999</v>
      </c>
      <c r="E153" s="56">
        <v>0.98303023700000003</v>
      </c>
      <c r="F153" s="56">
        <v>0.98558705300000005</v>
      </c>
      <c r="G153" s="56"/>
      <c r="H153" s="56">
        <v>0.93397401899999999</v>
      </c>
    </row>
    <row r="154" spans="2:8" x14ac:dyDescent="0.35">
      <c r="B154" s="54">
        <v>45597</v>
      </c>
      <c r="C154" s="56">
        <v>0.968603357</v>
      </c>
      <c r="D154" s="56">
        <v>0.93001062700000003</v>
      </c>
      <c r="E154" s="56">
        <v>0.97044657199999995</v>
      </c>
      <c r="F154" s="56">
        <v>0.97967736800000005</v>
      </c>
      <c r="G154" s="56"/>
      <c r="H154" s="56">
        <v>0.91143258500000002</v>
      </c>
    </row>
    <row r="155" spans="2:8" x14ac:dyDescent="0.35">
      <c r="B155" s="54">
        <v>45627</v>
      </c>
      <c r="C155" s="56">
        <v>0.95801792600000002</v>
      </c>
      <c r="D155" s="56">
        <v>0.92419752399999999</v>
      </c>
      <c r="E155" s="56">
        <v>0.96393608500000005</v>
      </c>
      <c r="F155" s="56">
        <v>0.97171207100000001</v>
      </c>
      <c r="G155" s="56"/>
      <c r="H155" s="56">
        <v>0.91943524300000001</v>
      </c>
    </row>
    <row r="156" spans="2:8" x14ac:dyDescent="0.35">
      <c r="B156" s="54">
        <v>45658</v>
      </c>
      <c r="C156" s="56">
        <v>0.97633020100730405</v>
      </c>
      <c r="D156" s="56">
        <v>0.93356598967691129</v>
      </c>
      <c r="E156" s="56">
        <v>0.98604661048371478</v>
      </c>
      <c r="F156" s="56">
        <v>0.98474441946239832</v>
      </c>
      <c r="G156" s="56"/>
      <c r="H156" s="56">
        <v>0.92179281586656603</v>
      </c>
    </row>
    <row r="157" spans="2:8" s="145" customFormat="1" ht="13" x14ac:dyDescent="0.3">
      <c r="B157" s="54">
        <v>45689</v>
      </c>
      <c r="C157" s="56">
        <v>0.97511932034500237</v>
      </c>
      <c r="D157" s="56">
        <v>0.90683414041631238</v>
      </c>
      <c r="E157" s="56">
        <v>0.9838125564817557</v>
      </c>
      <c r="F157" s="56">
        <v>0.97592538425521502</v>
      </c>
      <c r="G157" s="56"/>
      <c r="H157" s="56">
        <v>0.88772734452843882</v>
      </c>
    </row>
    <row r="158" spans="2:8" s="145" customFormat="1" ht="13" x14ac:dyDescent="0.3">
      <c r="B158" s="54">
        <v>45717</v>
      </c>
      <c r="C158" s="56">
        <v>0.96218452847632907</v>
      </c>
      <c r="D158" s="56">
        <v>0.91809814640737375</v>
      </c>
      <c r="E158" s="56">
        <v>0.96568092587504806</v>
      </c>
      <c r="F158" s="56">
        <v>0.9774803585459052</v>
      </c>
      <c r="G158" s="56"/>
      <c r="H158" s="56">
        <v>0.88375384032533122</v>
      </c>
    </row>
    <row r="159" spans="2:8" s="145" customFormat="1" ht="13" x14ac:dyDescent="0.3">
      <c r="B159" s="54">
        <v>45748</v>
      </c>
      <c r="C159" s="56">
        <v>0.96788267010142237</v>
      </c>
      <c r="D159" s="56">
        <v>0.9342001517771209</v>
      </c>
      <c r="E159" s="56">
        <v>0.9660274908080404</v>
      </c>
      <c r="F159" s="56">
        <v>0.97532115807124797</v>
      </c>
      <c r="G159" s="56"/>
      <c r="H159" s="56">
        <v>0.84834150074502779</v>
      </c>
    </row>
    <row r="160" spans="2:8" x14ac:dyDescent="0.35">
      <c r="B160" s="54">
        <v>45778</v>
      </c>
      <c r="C160" s="56">
        <v>0.96685517683256872</v>
      </c>
      <c r="D160" s="56">
        <v>0.92844758235862723</v>
      </c>
      <c r="E160" s="56">
        <v>0.9624169005278107</v>
      </c>
      <c r="F160" s="56">
        <v>0.97889903663388</v>
      </c>
      <c r="G160" s="56"/>
      <c r="H160" s="56">
        <v>0.55936708877330588</v>
      </c>
    </row>
    <row r="161" spans="2:8" x14ac:dyDescent="0.35">
      <c r="B161" s="54">
        <v>45809</v>
      </c>
      <c r="C161" s="56">
        <v>0.96803259956385956</v>
      </c>
      <c r="D161" s="56">
        <v>0.93510506966957851</v>
      </c>
      <c r="E161" s="56">
        <v>0.96890813682137888</v>
      </c>
      <c r="F161" s="56">
        <v>0.97898080629114781</v>
      </c>
      <c r="G161" s="56"/>
      <c r="H161" s="56"/>
    </row>
    <row r="162" spans="2:8" x14ac:dyDescent="0.35">
      <c r="B162" s="54">
        <v>45839</v>
      </c>
      <c r="C162" s="56">
        <v>0.95633760475626051</v>
      </c>
      <c r="D162" s="56">
        <v>0.93969441432094192</v>
      </c>
      <c r="E162" s="56">
        <v>0.97076125083079778</v>
      </c>
      <c r="F162" s="56">
        <v>0.97623689512628797</v>
      </c>
      <c r="G162" s="56"/>
      <c r="H162" s="56"/>
    </row>
    <row r="163" spans="2:8" x14ac:dyDescent="0.35">
      <c r="B163" s="54">
        <v>45870</v>
      </c>
      <c r="C163" s="56">
        <v>0.9374147939174845</v>
      </c>
      <c r="D163" s="56">
        <v>0.93313244864760536</v>
      </c>
      <c r="E163" s="56">
        <v>0.96116698600073991</v>
      </c>
      <c r="F163" s="56">
        <v>0.96231488563536915</v>
      </c>
      <c r="G163" s="56"/>
      <c r="H163" s="56"/>
    </row>
    <row r="164" spans="2:8" x14ac:dyDescent="0.35">
      <c r="B164" s="54">
        <v>45901</v>
      </c>
      <c r="C164" s="56">
        <v>0.94337076198832648</v>
      </c>
      <c r="D164" s="56">
        <v>0.92049539285889614</v>
      </c>
      <c r="E164" s="56">
        <v>0.94061864279962804</v>
      </c>
      <c r="F164" s="56">
        <v>0.98170492503391893</v>
      </c>
      <c r="G164" s="56"/>
      <c r="H164" s="56"/>
    </row>
    <row r="165" spans="2:8" x14ac:dyDescent="0.35">
      <c r="B165" s="54">
        <v>45931</v>
      </c>
      <c r="C165" s="56">
        <v>0.93344587193233697</v>
      </c>
      <c r="D165" s="56">
        <v>0.92777233354842192</v>
      </c>
      <c r="E165" s="56">
        <v>0.95581425521991437</v>
      </c>
      <c r="F165" s="56">
        <v>0.98783738037997371</v>
      </c>
      <c r="G165" s="56"/>
      <c r="H165" s="56"/>
    </row>
    <row r="166" spans="2:8" x14ac:dyDescent="0.35">
      <c r="B166" s="54">
        <v>45962</v>
      </c>
      <c r="C166" s="56">
        <v>0.96109336202688689</v>
      </c>
      <c r="D166" s="56">
        <v>0.92366452866671211</v>
      </c>
      <c r="E166" s="56">
        <v>0.94715216231271715</v>
      </c>
      <c r="F166" s="56">
        <v>0.98642480005235078</v>
      </c>
      <c r="G166" s="56"/>
      <c r="H166" s="56"/>
    </row>
    <row r="167" spans="2:8" x14ac:dyDescent="0.35">
      <c r="B167" s="54">
        <v>45992</v>
      </c>
      <c r="C167" s="56">
        <v>0.97104795599834304</v>
      </c>
      <c r="D167" s="56">
        <v>0.9301362952948945</v>
      </c>
      <c r="E167" s="56">
        <v>0.92656709802366577</v>
      </c>
      <c r="F167" s="56">
        <v>0.98380724794527263</v>
      </c>
      <c r="G167" s="56"/>
      <c r="H167" s="56"/>
    </row>
    <row r="169" spans="2:8" x14ac:dyDescent="0.35">
      <c r="B169" s="145" t="s">
        <v>53</v>
      </c>
    </row>
    <row r="170" spans="2:8" x14ac:dyDescent="0.35">
      <c r="B170" s="157" t="s">
        <v>54</v>
      </c>
    </row>
  </sheetData>
  <conditionalFormatting sqref="C60:H167">
    <cfRule type="cellIs" dxfId="18" priority="1" operator="equal">
      <formula>""</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DE1731"/>
  </sheetPr>
  <dimension ref="A2:Y170"/>
  <sheetViews>
    <sheetView showGridLines="0" zoomScale="80" zoomScaleNormal="80" workbookViewId="0">
      <selection activeCell="B2" sqref="B2"/>
    </sheetView>
  </sheetViews>
  <sheetFormatPr baseColWidth="10" defaultColWidth="11.453125" defaultRowHeight="14.5" x14ac:dyDescent="0.35"/>
  <cols>
    <col min="1" max="1" width="10.1796875" bestFit="1" customWidth="1"/>
    <col min="2" max="2" width="9.81640625" customWidth="1"/>
    <col min="5" max="5" width="15.26953125" bestFit="1" customWidth="1"/>
  </cols>
  <sheetData>
    <row r="2" spans="1:8" x14ac:dyDescent="0.35">
      <c r="A2" s="92"/>
      <c r="B2" s="79" t="s">
        <v>72</v>
      </c>
    </row>
    <row r="4" spans="1:8" x14ac:dyDescent="0.35">
      <c r="B4" s="159" t="s">
        <v>40</v>
      </c>
      <c r="C4" s="159" t="s">
        <v>56</v>
      </c>
      <c r="D4" s="159" t="s">
        <v>57</v>
      </c>
      <c r="E4" s="159" t="s">
        <v>58</v>
      </c>
      <c r="F4" s="159" t="s">
        <v>59</v>
      </c>
      <c r="G4" s="159" t="s">
        <v>60</v>
      </c>
      <c r="H4" s="159" t="s">
        <v>61</v>
      </c>
    </row>
    <row r="5" spans="1:8" x14ac:dyDescent="0.35">
      <c r="B5" s="57">
        <v>41061</v>
      </c>
      <c r="C5" s="45">
        <v>0.83089999999999997</v>
      </c>
      <c r="D5" s="45">
        <v>0.88749999999999996</v>
      </c>
      <c r="E5" s="45">
        <v>0.82569999999999999</v>
      </c>
      <c r="F5" s="45">
        <v>0.89439999999999997</v>
      </c>
      <c r="G5" s="45">
        <v>0.86550000000000005</v>
      </c>
      <c r="H5" s="45">
        <v>0.79890000000000005</v>
      </c>
    </row>
    <row r="6" spans="1:8" x14ac:dyDescent="0.35">
      <c r="B6" s="57">
        <v>41091</v>
      </c>
      <c r="C6" s="45">
        <v>0.84209999999999996</v>
      </c>
      <c r="D6" s="45">
        <v>0.86709999999999998</v>
      </c>
      <c r="E6" s="45">
        <v>0.80579999999999996</v>
      </c>
      <c r="F6" s="45">
        <v>0.87180000000000002</v>
      </c>
      <c r="G6" s="45">
        <v>0.85640000000000005</v>
      </c>
      <c r="H6" s="45">
        <v>0.82389999999999997</v>
      </c>
    </row>
    <row r="7" spans="1:8" x14ac:dyDescent="0.35">
      <c r="B7" s="57">
        <v>41122</v>
      </c>
      <c r="C7" s="45">
        <v>0.83764402800000004</v>
      </c>
      <c r="D7" s="45">
        <v>0.861516159</v>
      </c>
      <c r="E7" s="45">
        <v>0.78606487400000002</v>
      </c>
      <c r="F7" s="45">
        <v>0.87697166699999995</v>
      </c>
      <c r="G7" s="45">
        <v>0.83895546799999998</v>
      </c>
      <c r="H7" s="45">
        <v>0.80769453199999997</v>
      </c>
    </row>
    <row r="8" spans="1:8" x14ac:dyDescent="0.35">
      <c r="B8" s="57">
        <v>41153</v>
      </c>
      <c r="C8" s="45">
        <v>0.78475500300000001</v>
      </c>
      <c r="D8" s="45">
        <v>0.863551336</v>
      </c>
      <c r="E8" s="45">
        <v>0.78074142899999999</v>
      </c>
      <c r="F8" s="45">
        <v>0.87447238199999999</v>
      </c>
      <c r="G8" s="45">
        <v>0.84255390799999996</v>
      </c>
      <c r="H8" s="45">
        <v>0.80075027300000001</v>
      </c>
    </row>
    <row r="9" spans="1:8" x14ac:dyDescent="0.35">
      <c r="B9" s="57">
        <v>41183</v>
      </c>
      <c r="C9" s="45">
        <v>0.79801428100000005</v>
      </c>
      <c r="D9" s="45">
        <v>0.86379203100000002</v>
      </c>
      <c r="E9" s="45">
        <v>0.77629079099999998</v>
      </c>
      <c r="F9" s="45">
        <v>0.87143346499999996</v>
      </c>
      <c r="G9" s="45">
        <v>0.83917185599999999</v>
      </c>
      <c r="H9" s="45">
        <v>0.83317680500000002</v>
      </c>
    </row>
    <row r="10" spans="1:8" x14ac:dyDescent="0.35">
      <c r="B10" s="57">
        <v>41214</v>
      </c>
      <c r="C10" s="45">
        <v>0.79661844699999995</v>
      </c>
      <c r="D10" s="45">
        <v>0.86311869900000004</v>
      </c>
      <c r="E10" s="45">
        <v>0.792189001</v>
      </c>
      <c r="F10" s="45">
        <v>0.87686647399999995</v>
      </c>
      <c r="G10" s="45">
        <v>0.82972170999999995</v>
      </c>
      <c r="H10" s="45">
        <v>0.84693095500000004</v>
      </c>
    </row>
    <row r="11" spans="1:8" x14ac:dyDescent="0.35">
      <c r="B11" s="57">
        <v>41244</v>
      </c>
      <c r="C11" s="45">
        <v>0.82140000000000002</v>
      </c>
      <c r="D11" s="45">
        <v>0.86209999999999998</v>
      </c>
      <c r="E11" s="45">
        <v>0.8216</v>
      </c>
      <c r="F11" s="45">
        <v>0.87909999999999999</v>
      </c>
      <c r="G11" s="45">
        <v>0.8367</v>
      </c>
      <c r="H11" s="45">
        <v>0.84770000000000001</v>
      </c>
    </row>
    <row r="12" spans="1:8" x14ac:dyDescent="0.35">
      <c r="B12" s="57">
        <v>41275</v>
      </c>
      <c r="C12" s="45">
        <v>0.828665871</v>
      </c>
      <c r="D12" s="45">
        <v>0.86901551300000002</v>
      </c>
      <c r="E12" s="45">
        <v>0.81312653400000001</v>
      </c>
      <c r="F12" s="45">
        <v>0.87088176399999995</v>
      </c>
      <c r="G12" s="45">
        <v>0.82538072299999998</v>
      </c>
      <c r="H12" s="45">
        <v>0.902583998</v>
      </c>
    </row>
    <row r="13" spans="1:8" x14ac:dyDescent="0.35">
      <c r="B13" s="57">
        <v>41306</v>
      </c>
      <c r="C13" s="45">
        <v>0.86300474969558105</v>
      </c>
      <c r="D13" s="45">
        <v>0.87134794102595003</v>
      </c>
      <c r="E13" s="45">
        <v>0.81500108978670605</v>
      </c>
      <c r="F13" s="45">
        <v>0.88997406548664404</v>
      </c>
      <c r="G13" s="45">
        <v>0.85743087932022699</v>
      </c>
      <c r="H13" s="45">
        <v>0.89490282969052504</v>
      </c>
    </row>
    <row r="14" spans="1:8" x14ac:dyDescent="0.35">
      <c r="B14" s="57">
        <v>41334</v>
      </c>
      <c r="C14" s="45">
        <v>0.85160278852699989</v>
      </c>
      <c r="D14" s="45">
        <v>0.85458634471229178</v>
      </c>
      <c r="E14" s="45">
        <v>0.82818516967592026</v>
      </c>
      <c r="F14" s="45">
        <v>0.88305325031711424</v>
      </c>
      <c r="G14" s="45">
        <v>0.83837513756728244</v>
      </c>
      <c r="H14" s="45">
        <v>0.89224741163240773</v>
      </c>
    </row>
    <row r="15" spans="1:8" x14ac:dyDescent="0.35">
      <c r="B15" s="57">
        <v>41365</v>
      </c>
      <c r="C15" s="45">
        <v>0.84562240621994478</v>
      </c>
      <c r="D15" s="45">
        <v>0.85391975683491494</v>
      </c>
      <c r="E15" s="45">
        <v>0.80516063109227121</v>
      </c>
      <c r="F15" s="45">
        <v>0.88505972695098856</v>
      </c>
      <c r="G15" s="45">
        <v>0.83689377136445475</v>
      </c>
      <c r="H15" s="45">
        <v>0.8927907231156329</v>
      </c>
    </row>
    <row r="16" spans="1:8" x14ac:dyDescent="0.35">
      <c r="B16" s="57">
        <v>41395</v>
      </c>
      <c r="C16" s="45">
        <v>0.83005215735810711</v>
      </c>
      <c r="D16" s="45">
        <v>0.85391402773483416</v>
      </c>
      <c r="E16" s="45">
        <v>0.80424900457356652</v>
      </c>
      <c r="F16" s="45">
        <v>0.87964206003677536</v>
      </c>
      <c r="G16" s="45">
        <v>0.84848695935468177</v>
      </c>
      <c r="H16" s="45">
        <v>0.89193078466260711</v>
      </c>
    </row>
    <row r="17" spans="2:8" x14ac:dyDescent="0.35">
      <c r="B17" s="57">
        <v>41426</v>
      </c>
      <c r="C17" s="45">
        <v>0.83220997341778646</v>
      </c>
      <c r="D17" s="45">
        <v>0.85148081706323875</v>
      </c>
      <c r="E17" s="45">
        <v>0.82338893702442328</v>
      </c>
      <c r="F17" s="45">
        <v>0.88237146560146007</v>
      </c>
      <c r="G17" s="45">
        <v>0.84618212464856579</v>
      </c>
      <c r="H17" s="45">
        <v>0.90443303861770752</v>
      </c>
    </row>
    <row r="18" spans="2:8" x14ac:dyDescent="0.35">
      <c r="B18" s="57">
        <v>41456</v>
      </c>
      <c r="C18" s="45">
        <v>0.83567744447763681</v>
      </c>
      <c r="D18" s="45">
        <v>0.85936486208479057</v>
      </c>
      <c r="E18" s="45">
        <v>0.83018121041520054</v>
      </c>
      <c r="F18" s="45">
        <v>0.88654683426824443</v>
      </c>
      <c r="G18" s="45">
        <v>0.84978310395406176</v>
      </c>
      <c r="H18" s="45">
        <v>0.92578507867178428</v>
      </c>
    </row>
    <row r="19" spans="2:8" x14ac:dyDescent="0.35">
      <c r="B19" s="57">
        <v>41487</v>
      </c>
      <c r="C19" s="45">
        <v>0.82700357481132936</v>
      </c>
      <c r="D19" s="45">
        <v>0.85494988173576036</v>
      </c>
      <c r="E19" s="45">
        <v>0.82821789624516096</v>
      </c>
      <c r="F19" s="45">
        <v>0.89197335769747788</v>
      </c>
      <c r="G19" s="45">
        <v>0.84832325470851733</v>
      </c>
      <c r="H19" s="45">
        <v>0.92148216072024003</v>
      </c>
    </row>
    <row r="20" spans="2:8" x14ac:dyDescent="0.35">
      <c r="B20" s="57">
        <v>41518</v>
      </c>
      <c r="C20" s="45">
        <v>0.83839081169757235</v>
      </c>
      <c r="D20" s="45">
        <v>0.85749478279459612</v>
      </c>
      <c r="E20" s="45">
        <v>0.82115308868022341</v>
      </c>
      <c r="F20" s="45">
        <v>0.885854465459742</v>
      </c>
      <c r="G20" s="45">
        <v>0.84827670567402735</v>
      </c>
      <c r="H20" s="45">
        <v>0.91505511733961198</v>
      </c>
    </row>
    <row r="21" spans="2:8" x14ac:dyDescent="0.35">
      <c r="B21" s="57">
        <v>41548</v>
      </c>
      <c r="C21" s="45">
        <v>0.82634114074580867</v>
      </c>
      <c r="D21" s="45">
        <v>0.85215239884379068</v>
      </c>
      <c r="E21" s="45">
        <v>0.80705161022571337</v>
      </c>
      <c r="F21" s="45">
        <v>0.88899017664149071</v>
      </c>
      <c r="G21" s="45">
        <v>0.83352113926673232</v>
      </c>
      <c r="H21" s="45">
        <v>0.91603736765621757</v>
      </c>
    </row>
    <row r="22" spans="2:8" x14ac:dyDescent="0.35">
      <c r="B22" s="57">
        <v>41579</v>
      </c>
      <c r="C22" s="45">
        <v>0.82044006268856629</v>
      </c>
      <c r="D22" s="45">
        <v>0.8451344135384149</v>
      </c>
      <c r="E22" s="45">
        <v>0.79986944487962819</v>
      </c>
      <c r="F22" s="45">
        <v>0.88113508818618091</v>
      </c>
      <c r="G22" s="45">
        <v>0.83098797503060251</v>
      </c>
      <c r="H22" s="45">
        <v>0.9068935637691119</v>
      </c>
    </row>
    <row r="23" spans="2:8" x14ac:dyDescent="0.35">
      <c r="B23" s="57">
        <v>41609</v>
      </c>
      <c r="C23" s="45">
        <v>0.81029869084438422</v>
      </c>
      <c r="D23" s="45">
        <v>0.82763540560560778</v>
      </c>
      <c r="E23" s="45">
        <v>0.81427245417530369</v>
      </c>
      <c r="F23" s="45">
        <v>0.87468744043944668</v>
      </c>
      <c r="G23" s="45">
        <v>0.83131673278820273</v>
      </c>
      <c r="H23" s="45">
        <v>0.89027986236973267</v>
      </c>
    </row>
    <row r="24" spans="2:8" x14ac:dyDescent="0.35">
      <c r="B24" s="57">
        <v>41640</v>
      </c>
      <c r="C24" s="45">
        <v>0.82357116949064724</v>
      </c>
      <c r="D24" s="45">
        <v>0.84679152170914496</v>
      </c>
      <c r="E24" s="45">
        <v>0.80087605400247175</v>
      </c>
      <c r="F24" s="45">
        <v>0.86672499575201289</v>
      </c>
      <c r="G24" s="45">
        <v>0.82208013483258036</v>
      </c>
      <c r="H24" s="45">
        <v>0.89804255063518079</v>
      </c>
    </row>
    <row r="25" spans="2:8" x14ac:dyDescent="0.35">
      <c r="B25" s="57">
        <v>41671</v>
      </c>
      <c r="C25" s="45">
        <v>0.83607422193254033</v>
      </c>
      <c r="D25" s="45">
        <v>0.86071961012766063</v>
      </c>
      <c r="E25" s="45">
        <v>0.80532361804733421</v>
      </c>
      <c r="F25" s="45">
        <v>0.87311297243223085</v>
      </c>
      <c r="G25" s="45">
        <v>0.81552542062999478</v>
      </c>
      <c r="H25" s="45">
        <v>0.90124398570721009</v>
      </c>
    </row>
    <row r="26" spans="2:8" x14ac:dyDescent="0.35">
      <c r="B26" s="57">
        <v>41699</v>
      </c>
      <c r="C26" s="45">
        <v>0.79561538375308594</v>
      </c>
      <c r="D26" s="45">
        <v>0.83708267522448376</v>
      </c>
      <c r="E26" s="45">
        <v>0.80723274463336725</v>
      </c>
      <c r="F26" s="45">
        <v>0.87829703139217474</v>
      </c>
      <c r="G26" s="45">
        <v>0.8067026916205372</v>
      </c>
      <c r="H26" s="45">
        <v>0.86934276568130697</v>
      </c>
    </row>
    <row r="27" spans="2:8" x14ac:dyDescent="0.35">
      <c r="B27" s="57">
        <v>41730</v>
      </c>
      <c r="C27" s="45">
        <v>0.79991980368501192</v>
      </c>
      <c r="D27" s="45">
        <v>0.84258192022671174</v>
      </c>
      <c r="E27" s="45">
        <v>0.80888172327866681</v>
      </c>
      <c r="F27" s="45">
        <v>0.87536944889968715</v>
      </c>
      <c r="G27" s="45">
        <v>0.81640160837991138</v>
      </c>
      <c r="H27" s="45">
        <v>0.87035290704000579</v>
      </c>
    </row>
    <row r="28" spans="2:8" x14ac:dyDescent="0.35">
      <c r="B28" s="57">
        <v>41760</v>
      </c>
      <c r="C28" s="45">
        <v>0.79613406134236908</v>
      </c>
      <c r="D28" s="45">
        <v>0.85345963743450848</v>
      </c>
      <c r="E28" s="45">
        <v>0.81050359712230213</v>
      </c>
      <c r="F28" s="45">
        <v>0.87155748469797278</v>
      </c>
      <c r="G28" s="45">
        <v>0.82610709911605418</v>
      </c>
      <c r="H28" s="45">
        <v>0.87269701458481974</v>
      </c>
    </row>
    <row r="29" spans="2:8" x14ac:dyDescent="0.35">
      <c r="B29" s="57">
        <v>41791</v>
      </c>
      <c r="C29" s="45">
        <v>0.7903547536615344</v>
      </c>
      <c r="D29" s="45">
        <v>0.85971063125447544</v>
      </c>
      <c r="E29" s="45">
        <v>0.79595442889048196</v>
      </c>
      <c r="F29" s="45">
        <v>0.86926938948737165</v>
      </c>
      <c r="G29" s="45">
        <v>0.81619679168772397</v>
      </c>
      <c r="H29" s="45">
        <v>0.88086420846843971</v>
      </c>
    </row>
    <row r="30" spans="2:8" x14ac:dyDescent="0.35">
      <c r="B30" s="57">
        <v>41821</v>
      </c>
      <c r="C30" s="45">
        <v>0.80182890186907863</v>
      </c>
      <c r="D30" s="45">
        <v>0.87928342344130128</v>
      </c>
      <c r="E30" s="45">
        <v>0.81449006358540343</v>
      </c>
      <c r="F30" s="45">
        <v>0.87735226683581002</v>
      </c>
      <c r="G30" s="45">
        <v>0.83616266172263931</v>
      </c>
      <c r="H30" s="45">
        <v>0.88658910684088021</v>
      </c>
    </row>
    <row r="31" spans="2:8" x14ac:dyDescent="0.35">
      <c r="B31" s="57">
        <v>41852</v>
      </c>
      <c r="C31" s="45">
        <v>0.80131950606100544</v>
      </c>
      <c r="D31" s="45">
        <v>0.87957840052873049</v>
      </c>
      <c r="E31" s="45">
        <v>0.80568942575574864</v>
      </c>
      <c r="F31" s="45">
        <v>0.86685378810701186</v>
      </c>
      <c r="G31" s="45">
        <v>0.83647643572702557</v>
      </c>
      <c r="H31" s="45">
        <v>0.88253721880555291</v>
      </c>
    </row>
    <row r="32" spans="2:8" x14ac:dyDescent="0.35">
      <c r="B32" s="57">
        <v>41883</v>
      </c>
      <c r="C32" s="45">
        <v>0.8005912267182923</v>
      </c>
      <c r="D32" s="45">
        <v>0.86900902740211605</v>
      </c>
      <c r="E32" s="45">
        <v>0.80896551724137933</v>
      </c>
      <c r="F32" s="45">
        <v>0.85908476775695586</v>
      </c>
      <c r="G32" s="45">
        <v>0.84010244377704835</v>
      </c>
      <c r="H32" s="45">
        <v>0.87522728325842181</v>
      </c>
    </row>
    <row r="33" spans="2:8" x14ac:dyDescent="0.35">
      <c r="B33" s="57">
        <v>41913</v>
      </c>
      <c r="C33" s="45">
        <v>0.79833955510561949</v>
      </c>
      <c r="D33" s="45">
        <v>0.86810434556336191</v>
      </c>
      <c r="E33" s="45">
        <v>0.80529694013681974</v>
      </c>
      <c r="F33" s="45">
        <v>0.85643439860779991</v>
      </c>
      <c r="G33" s="45">
        <v>0.82916937168519544</v>
      </c>
      <c r="H33" s="45">
        <v>0.85553003152583995</v>
      </c>
    </row>
    <row r="34" spans="2:8" x14ac:dyDescent="0.35">
      <c r="B34" s="57">
        <v>41944</v>
      </c>
      <c r="C34" s="45">
        <v>0.80058278689557916</v>
      </c>
      <c r="D34" s="45">
        <v>0.86723639335313529</v>
      </c>
      <c r="E34" s="45">
        <v>0.80128438837904559</v>
      </c>
      <c r="F34" s="45">
        <v>0.85883929259573255</v>
      </c>
      <c r="G34" s="45">
        <v>0.82633540110784931</v>
      </c>
      <c r="H34" s="45">
        <v>0.86110655094467603</v>
      </c>
    </row>
    <row r="35" spans="2:8" x14ac:dyDescent="0.35">
      <c r="B35" s="57">
        <v>41974</v>
      </c>
      <c r="C35" s="45">
        <v>0.79573912055448248</v>
      </c>
      <c r="D35" s="45">
        <v>0.85594053927300839</v>
      </c>
      <c r="E35" s="45">
        <v>0.79545518624734157</v>
      </c>
      <c r="F35" s="45">
        <v>0.85667509305519618</v>
      </c>
      <c r="G35" s="45">
        <v>0.81471029473174106</v>
      </c>
      <c r="H35" s="45">
        <v>0.85774115151472585</v>
      </c>
    </row>
    <row r="36" spans="2:8" x14ac:dyDescent="0.35">
      <c r="B36" s="57">
        <v>42005</v>
      </c>
      <c r="C36" s="45">
        <v>0.79077490466236577</v>
      </c>
      <c r="D36" s="45">
        <v>0.85702868744716909</v>
      </c>
      <c r="E36" s="45">
        <v>0.79419051705505506</v>
      </c>
      <c r="F36" s="45">
        <v>0.84485274902614615</v>
      </c>
      <c r="G36" s="45">
        <v>0.83055146767768895</v>
      </c>
      <c r="H36" s="45">
        <v>0.87125288389338251</v>
      </c>
    </row>
    <row r="37" spans="2:8" x14ac:dyDescent="0.35">
      <c r="B37" s="57">
        <v>42036</v>
      </c>
      <c r="C37" s="45">
        <v>0.79260576013568607</v>
      </c>
      <c r="D37" s="45">
        <v>0.84661705006765897</v>
      </c>
      <c r="E37" s="45">
        <v>0.79963080437489709</v>
      </c>
      <c r="F37" s="45">
        <v>0.85321463343862036</v>
      </c>
      <c r="G37" s="45">
        <v>0.82397614362709748</v>
      </c>
      <c r="H37" s="45">
        <v>0.89089822082968906</v>
      </c>
    </row>
    <row r="38" spans="2:8" x14ac:dyDescent="0.35">
      <c r="B38" s="57">
        <v>42064</v>
      </c>
      <c r="C38" s="45">
        <v>0.80043459875128375</v>
      </c>
      <c r="D38" s="45">
        <v>0.85049210342164949</v>
      </c>
      <c r="E38" s="45">
        <v>0.78846157655667792</v>
      </c>
      <c r="F38" s="45">
        <v>0.86027068772172344</v>
      </c>
      <c r="G38" s="45">
        <v>0.80062353728889801</v>
      </c>
      <c r="H38" s="45">
        <v>0.8592987958140117</v>
      </c>
    </row>
    <row r="39" spans="2:8" x14ac:dyDescent="0.35">
      <c r="B39" s="57">
        <v>42095</v>
      </c>
      <c r="C39" s="45">
        <v>0.80289640702292331</v>
      </c>
      <c r="D39" s="45">
        <v>0.85736130402556232</v>
      </c>
      <c r="E39" s="45">
        <v>0.79831428850068376</v>
      </c>
      <c r="F39" s="45">
        <v>0.85952147795203082</v>
      </c>
      <c r="G39" s="45">
        <v>0.80738754049035255</v>
      </c>
      <c r="H39" s="45">
        <v>0.86332578134286153</v>
      </c>
    </row>
    <row r="40" spans="2:8" x14ac:dyDescent="0.35">
      <c r="B40" s="57">
        <v>42125</v>
      </c>
      <c r="C40" s="45">
        <v>0.80506317624328738</v>
      </c>
      <c r="D40" s="45">
        <v>0.86030477570206287</v>
      </c>
      <c r="E40" s="45">
        <v>0.81129355078216059</v>
      </c>
      <c r="F40" s="45">
        <v>0.8660847261294059</v>
      </c>
      <c r="G40" s="45">
        <v>0.81117619033095045</v>
      </c>
      <c r="H40" s="45">
        <v>0.87363295396685381</v>
      </c>
    </row>
    <row r="41" spans="2:8" x14ac:dyDescent="0.35">
      <c r="B41" s="57">
        <v>42156</v>
      </c>
      <c r="C41" s="45">
        <v>0.80380409932949715</v>
      </c>
      <c r="D41" s="45">
        <v>0.8644360453843305</v>
      </c>
      <c r="E41" s="45">
        <v>0.80661569089003293</v>
      </c>
      <c r="F41" s="45">
        <v>0.85678958688907358</v>
      </c>
      <c r="G41" s="45">
        <v>0.81036294771323603</v>
      </c>
      <c r="H41" s="45">
        <v>0.88047081514392234</v>
      </c>
    </row>
    <row r="42" spans="2:8" x14ac:dyDescent="0.35">
      <c r="B42" s="57">
        <v>42186</v>
      </c>
      <c r="C42" s="45">
        <v>0.80482792735743647</v>
      </c>
      <c r="D42" s="45">
        <v>0.86465448168361192</v>
      </c>
      <c r="E42" s="45">
        <v>0.8052676757335685</v>
      </c>
      <c r="F42" s="45">
        <v>0.86382048533037425</v>
      </c>
      <c r="G42" s="45">
        <v>0.81576648741736113</v>
      </c>
      <c r="H42" s="45">
        <v>0.87305817928655294</v>
      </c>
    </row>
    <row r="43" spans="2:8" x14ac:dyDescent="0.35">
      <c r="B43" s="57">
        <v>42217</v>
      </c>
      <c r="C43" s="45">
        <v>0.80044062715272768</v>
      </c>
      <c r="D43" s="45">
        <v>0.85321223402745217</v>
      </c>
      <c r="E43" s="45">
        <v>0.8006769481090148</v>
      </c>
      <c r="F43" s="45">
        <v>0.85678947330965916</v>
      </c>
      <c r="G43" s="45">
        <v>0.80699146976350178</v>
      </c>
      <c r="H43" s="45">
        <v>0.86554781974052963</v>
      </c>
    </row>
    <row r="44" spans="2:8" x14ac:dyDescent="0.35">
      <c r="B44" s="57">
        <v>42248</v>
      </c>
      <c r="C44" s="45">
        <v>0.78898132536797949</v>
      </c>
      <c r="D44" s="45">
        <v>0.84776277381042242</v>
      </c>
      <c r="E44" s="45">
        <v>0.79774786848278501</v>
      </c>
      <c r="F44" s="45">
        <v>0.85088419268319515</v>
      </c>
      <c r="G44" s="45">
        <v>0.80229044945097416</v>
      </c>
      <c r="H44" s="45">
        <v>0.86852507780557187</v>
      </c>
    </row>
    <row r="45" spans="2:8" x14ac:dyDescent="0.35">
      <c r="B45" s="57">
        <v>42278</v>
      </c>
      <c r="C45" s="45">
        <v>0.7920159484942072</v>
      </c>
      <c r="D45" s="45">
        <v>0.85350488928212243</v>
      </c>
      <c r="E45" s="45">
        <v>0.79479903111202299</v>
      </c>
      <c r="F45" s="45">
        <v>0.85172851412318129</v>
      </c>
      <c r="G45" s="45">
        <v>0.80933451025466796</v>
      </c>
      <c r="H45" s="45">
        <v>0.87261507184901066</v>
      </c>
    </row>
    <row r="46" spans="2:8" x14ac:dyDescent="0.35">
      <c r="B46" s="57">
        <v>42309</v>
      </c>
      <c r="C46" s="45">
        <v>0.796166185208671</v>
      </c>
      <c r="D46" s="45">
        <v>0.85135335549205604</v>
      </c>
      <c r="E46" s="45">
        <v>0.80513416502967161</v>
      </c>
      <c r="F46" s="45">
        <v>0.85227296252591478</v>
      </c>
      <c r="G46" s="45">
        <v>0.81319750128937218</v>
      </c>
      <c r="H46" s="45">
        <v>0.87116162861535784</v>
      </c>
    </row>
    <row r="47" spans="2:8" x14ac:dyDescent="0.35">
      <c r="B47" s="57">
        <v>42339</v>
      </c>
      <c r="C47" s="45">
        <v>0.79511772728655961</v>
      </c>
      <c r="D47" s="45">
        <v>0.83690137281939403</v>
      </c>
      <c r="E47" s="45">
        <v>0.80555614846617407</v>
      </c>
      <c r="F47" s="45">
        <v>0.8501667542316742</v>
      </c>
      <c r="G47" s="45">
        <v>0.818089678821035</v>
      </c>
      <c r="H47" s="45">
        <v>0.85516759015670329</v>
      </c>
    </row>
    <row r="48" spans="2:8" x14ac:dyDescent="0.35">
      <c r="B48" s="57">
        <v>42370</v>
      </c>
      <c r="C48" s="45">
        <v>0.7915820234863602</v>
      </c>
      <c r="D48" s="45">
        <v>0.84581286827841751</v>
      </c>
      <c r="E48" s="45">
        <v>0.8266631062099713</v>
      </c>
      <c r="F48" s="45">
        <v>0.8545819219713634</v>
      </c>
      <c r="G48" s="45">
        <v>0.83667412933941454</v>
      </c>
      <c r="H48" s="45">
        <v>0.87630305162756639</v>
      </c>
    </row>
    <row r="49" spans="2:8" x14ac:dyDescent="0.35">
      <c r="B49" s="57">
        <v>42401</v>
      </c>
      <c r="C49" s="45">
        <v>0.8012559296288787</v>
      </c>
      <c r="D49" s="45">
        <v>0.85103757582828843</v>
      </c>
      <c r="E49" s="45">
        <v>0.82487493303089976</v>
      </c>
      <c r="F49" s="45">
        <v>0.85463370377205861</v>
      </c>
      <c r="G49" s="45">
        <v>0.8133461749448303</v>
      </c>
      <c r="H49" s="45">
        <v>0.87268976313696756</v>
      </c>
    </row>
    <row r="50" spans="2:8" x14ac:dyDescent="0.35">
      <c r="B50" s="57">
        <v>42430</v>
      </c>
      <c r="C50" s="45">
        <v>0.79237532174882253</v>
      </c>
      <c r="D50" s="45">
        <v>0.8635589104530994</v>
      </c>
      <c r="E50" s="45">
        <v>0.80806044320292303</v>
      </c>
      <c r="F50" s="45">
        <v>0.84156836287357406</v>
      </c>
      <c r="G50" s="45">
        <v>0.80115205270407652</v>
      </c>
      <c r="H50" s="45">
        <v>0.84723734556994046</v>
      </c>
    </row>
    <row r="51" spans="2:8" x14ac:dyDescent="0.35">
      <c r="B51" s="57">
        <v>42461</v>
      </c>
      <c r="C51" s="45">
        <v>0.79767870827200593</v>
      </c>
      <c r="D51" s="45">
        <v>0.85874441483541031</v>
      </c>
      <c r="E51" s="45">
        <v>0.80799191856611496</v>
      </c>
      <c r="F51" s="45">
        <v>0.84232936314397922</v>
      </c>
      <c r="G51" s="45">
        <v>0.79769988262069569</v>
      </c>
      <c r="H51" s="45">
        <v>0.86042577770443107</v>
      </c>
    </row>
    <row r="52" spans="2:8" x14ac:dyDescent="0.35">
      <c r="B52" s="57">
        <v>42491</v>
      </c>
      <c r="C52" s="45">
        <v>0.81108470675582223</v>
      </c>
      <c r="D52" s="45">
        <v>0.85661817401387363</v>
      </c>
      <c r="E52" s="45">
        <v>0.81204610772891617</v>
      </c>
      <c r="F52" s="45">
        <v>0.84727112283735484</v>
      </c>
      <c r="G52" s="45">
        <v>0.80780556917417512</v>
      </c>
      <c r="H52" s="45">
        <v>0.87114857859802219</v>
      </c>
    </row>
    <row r="53" spans="2:8" x14ac:dyDescent="0.35">
      <c r="B53" s="57">
        <v>42522</v>
      </c>
      <c r="C53" s="45">
        <v>0.80891627973991087</v>
      </c>
      <c r="D53" s="45">
        <v>0.86177859039933169</v>
      </c>
      <c r="E53" s="45">
        <v>0.80075760466117629</v>
      </c>
      <c r="F53" s="45">
        <v>0.85101197430573861</v>
      </c>
      <c r="G53" s="45">
        <v>0.81881541367654231</v>
      </c>
      <c r="H53" s="45">
        <v>0.87123230641132388</v>
      </c>
    </row>
    <row r="54" spans="2:8" x14ac:dyDescent="0.35">
      <c r="B54" s="57">
        <v>42552</v>
      </c>
      <c r="C54" s="45">
        <v>0.80658658499469438</v>
      </c>
      <c r="D54" s="45">
        <v>0.85747077877425482</v>
      </c>
      <c r="E54" s="45">
        <v>0.79556426403673297</v>
      </c>
      <c r="F54" s="45">
        <v>0.85572366168661362</v>
      </c>
      <c r="G54" s="45">
        <v>0.82170719335306697</v>
      </c>
      <c r="H54" s="45">
        <v>0.86942281579713399</v>
      </c>
    </row>
    <row r="55" spans="2:8" x14ac:dyDescent="0.35">
      <c r="B55" s="57">
        <v>42583</v>
      </c>
      <c r="C55" s="45">
        <v>0.80589174472128355</v>
      </c>
      <c r="D55" s="45">
        <v>0.84637965151495331</v>
      </c>
      <c r="E55" s="45">
        <v>0.80392323726542247</v>
      </c>
      <c r="F55" s="45">
        <v>0.85082517577207983</v>
      </c>
      <c r="G55" s="45">
        <v>0.82226182360803213</v>
      </c>
      <c r="H55" s="45">
        <v>0.87297328216488301</v>
      </c>
    </row>
    <row r="56" spans="2:8" x14ac:dyDescent="0.35">
      <c r="B56" s="57">
        <v>42614</v>
      </c>
      <c r="C56" s="45">
        <v>0.79703371292262415</v>
      </c>
      <c r="D56" s="45">
        <v>0.84213651774827947</v>
      </c>
      <c r="E56" s="45">
        <v>0.79617175905767779</v>
      </c>
      <c r="F56" s="45">
        <v>0.84710359277746961</v>
      </c>
      <c r="G56" s="45">
        <v>0.81518842140510606</v>
      </c>
      <c r="H56" s="45">
        <v>0.87221250764909142</v>
      </c>
    </row>
    <row r="57" spans="2:8" x14ac:dyDescent="0.35">
      <c r="B57" s="57">
        <v>42644</v>
      </c>
      <c r="C57" s="45">
        <v>0.80347740643984333</v>
      </c>
      <c r="D57" s="45">
        <v>0.84905812108313483</v>
      </c>
      <c r="E57" s="45">
        <v>0.79871608713925923</v>
      </c>
      <c r="F57" s="45">
        <v>0.85596295321982241</v>
      </c>
      <c r="G57" s="45">
        <v>0.81236790624234956</v>
      </c>
      <c r="H57" s="45">
        <v>0.86744652107062359</v>
      </c>
    </row>
    <row r="58" spans="2:8" x14ac:dyDescent="0.35">
      <c r="B58" s="57">
        <v>42675</v>
      </c>
      <c r="C58" s="45">
        <v>0.80877154114566518</v>
      </c>
      <c r="D58" s="45">
        <v>0.84627973048975635</v>
      </c>
      <c r="E58" s="45">
        <v>0.78923080059899364</v>
      </c>
      <c r="F58" s="45">
        <v>0.84606821280725242</v>
      </c>
      <c r="G58" s="45">
        <v>0.80906385947168691</v>
      </c>
      <c r="H58" s="45">
        <v>0.86467160229536466</v>
      </c>
    </row>
    <row r="59" spans="2:8" x14ac:dyDescent="0.35">
      <c r="B59" s="57">
        <v>42705</v>
      </c>
      <c r="C59" s="45">
        <v>0.79482518701402927</v>
      </c>
      <c r="D59" s="45">
        <v>0.82557890274433898</v>
      </c>
      <c r="E59" s="45">
        <v>0.7880872795721322</v>
      </c>
      <c r="F59" s="45">
        <v>0.84223784102408494</v>
      </c>
      <c r="G59" s="45">
        <v>0.80207968598414314</v>
      </c>
      <c r="H59" s="45">
        <v>0.85292483766384575</v>
      </c>
    </row>
    <row r="60" spans="2:8" x14ac:dyDescent="0.35">
      <c r="B60" s="57">
        <v>42736</v>
      </c>
      <c r="C60" s="45">
        <v>0.80287642104910673</v>
      </c>
      <c r="D60" s="45">
        <v>0.75289845025477986</v>
      </c>
      <c r="E60" s="45">
        <v>0.8166928435306583</v>
      </c>
      <c r="F60" s="45">
        <v>0.86176869128046019</v>
      </c>
      <c r="G60" s="45">
        <v>0.81920321967205856</v>
      </c>
      <c r="H60" s="45">
        <v>0.87478268760014932</v>
      </c>
    </row>
    <row r="61" spans="2:8" x14ac:dyDescent="0.35">
      <c r="B61" s="57">
        <v>42767</v>
      </c>
      <c r="C61" s="45">
        <v>0.80755804504428197</v>
      </c>
      <c r="D61" s="45">
        <v>0.786589132593283</v>
      </c>
      <c r="E61" s="45">
        <v>0.80767696059667016</v>
      </c>
      <c r="F61" s="45">
        <v>0.8814276262877544</v>
      </c>
      <c r="G61" s="45">
        <v>0.82262345538340276</v>
      </c>
      <c r="H61" s="45">
        <v>0.87254868469896452</v>
      </c>
    </row>
    <row r="62" spans="2:8" x14ac:dyDescent="0.35">
      <c r="B62" s="57">
        <v>42795</v>
      </c>
      <c r="C62" s="45">
        <v>0.79638217097218855</v>
      </c>
      <c r="D62" s="45">
        <v>0.81388056872037917</v>
      </c>
      <c r="E62" s="45">
        <v>0.79493624995086065</v>
      </c>
      <c r="F62" s="45">
        <v>0.86777707244683044</v>
      </c>
      <c r="G62" s="45">
        <v>0.81430237186339427</v>
      </c>
      <c r="H62" s="45">
        <v>0.85413811290590447</v>
      </c>
    </row>
    <row r="63" spans="2:8" x14ac:dyDescent="0.35">
      <c r="B63" s="57">
        <v>42826</v>
      </c>
      <c r="C63" s="45">
        <v>0.79574213723568887</v>
      </c>
      <c r="D63" s="45">
        <v>0.82382730302211526</v>
      </c>
      <c r="E63" s="45">
        <v>0.80842869756916225</v>
      </c>
      <c r="F63" s="45">
        <v>0.87107560722807054</v>
      </c>
      <c r="G63" s="45">
        <v>0.82403534918380184</v>
      </c>
      <c r="H63" s="45">
        <v>0.87033051093864955</v>
      </c>
    </row>
    <row r="64" spans="2:8" x14ac:dyDescent="0.35">
      <c r="B64" s="57">
        <v>42856</v>
      </c>
      <c r="C64" s="45">
        <v>0.79884108434455137</v>
      </c>
      <c r="D64" s="45">
        <v>0.82831932485341508</v>
      </c>
      <c r="E64" s="45">
        <v>0.82030001121413954</v>
      </c>
      <c r="F64" s="45">
        <v>0.8683045059897806</v>
      </c>
      <c r="G64" s="45">
        <v>0.83147512957763026</v>
      </c>
      <c r="H64" s="45">
        <v>0.88067172264355364</v>
      </c>
    </row>
    <row r="65" spans="2:9" x14ac:dyDescent="0.35">
      <c r="B65" s="57">
        <v>42887</v>
      </c>
      <c r="C65" s="45">
        <v>0.79597625047222531</v>
      </c>
      <c r="D65" s="45">
        <v>0.83863426535751329</v>
      </c>
      <c r="E65" s="45">
        <v>0.81976215811370556</v>
      </c>
      <c r="F65" s="45">
        <v>0.87034713953082699</v>
      </c>
      <c r="G65" s="45">
        <v>0.83351458285599322</v>
      </c>
      <c r="H65" s="45">
        <v>0.89293169638185255</v>
      </c>
    </row>
    <row r="66" spans="2:9" x14ac:dyDescent="0.35">
      <c r="B66" s="57">
        <v>42917</v>
      </c>
      <c r="C66" s="45">
        <v>0.78951436200840119</v>
      </c>
      <c r="D66" s="45">
        <v>0.83546446245943784</v>
      </c>
      <c r="E66" s="45">
        <v>0.82293590031663943</v>
      </c>
      <c r="F66" s="45">
        <v>0.87238334298021858</v>
      </c>
      <c r="G66" s="45">
        <v>0.84909438163405315</v>
      </c>
      <c r="H66" s="45">
        <v>0.89276421201051082</v>
      </c>
    </row>
    <row r="67" spans="2:9" x14ac:dyDescent="0.35">
      <c r="B67" s="57">
        <v>42948</v>
      </c>
      <c r="C67" s="45">
        <v>0.79478637968252741</v>
      </c>
      <c r="D67" s="45">
        <v>0.84763610787187649</v>
      </c>
      <c r="E67" s="45">
        <v>0.82939235798692335</v>
      </c>
      <c r="F67" s="45">
        <v>0.87332061858977161</v>
      </c>
      <c r="G67" s="45">
        <v>0.85612674620832629</v>
      </c>
      <c r="H67" s="45">
        <v>0.89910497075440765</v>
      </c>
    </row>
    <row r="68" spans="2:9" x14ac:dyDescent="0.35">
      <c r="B68" s="57">
        <v>42979</v>
      </c>
      <c r="C68" s="45">
        <v>0.79453783633701858</v>
      </c>
      <c r="D68" s="45">
        <v>0.8383735029514976</v>
      </c>
      <c r="E68" s="45">
        <v>0.82034866436070442</v>
      </c>
      <c r="F68" s="45">
        <v>0.87064662083649791</v>
      </c>
      <c r="G68" s="45">
        <v>0.85615985894798707</v>
      </c>
      <c r="H68" s="45">
        <v>0.90234715013188671</v>
      </c>
    </row>
    <row r="69" spans="2:9" x14ac:dyDescent="0.35">
      <c r="B69" s="57">
        <v>43009</v>
      </c>
      <c r="C69" s="45">
        <v>0.80151349631112045</v>
      </c>
      <c r="D69" s="45">
        <v>0.84917328277442039</v>
      </c>
      <c r="E69" s="45">
        <v>0.83260151244247071</v>
      </c>
      <c r="F69" s="45">
        <v>0.88271328456189402</v>
      </c>
      <c r="G69" s="45">
        <v>0.85472277693964582</v>
      </c>
      <c r="H69" s="45">
        <v>0.90714966082481319</v>
      </c>
    </row>
    <row r="70" spans="2:9" x14ac:dyDescent="0.35">
      <c r="B70" s="57">
        <v>43040</v>
      </c>
      <c r="C70" s="45">
        <v>0.7964383845715175</v>
      </c>
      <c r="D70" s="45">
        <v>0.84409321348606492</v>
      </c>
      <c r="E70" s="45">
        <v>0.81639793335413846</v>
      </c>
      <c r="F70" s="45">
        <v>0.87496560058389272</v>
      </c>
      <c r="G70" s="45">
        <v>0.84483469014786505</v>
      </c>
      <c r="H70" s="45">
        <v>0.90189518768793764</v>
      </c>
    </row>
    <row r="71" spans="2:9" x14ac:dyDescent="0.35">
      <c r="B71" s="57">
        <v>43070</v>
      </c>
      <c r="C71" s="45">
        <v>0.79824592017276408</v>
      </c>
      <c r="D71" s="45">
        <v>0.83063704128532745</v>
      </c>
      <c r="E71" s="45">
        <v>0.80488107916222928</v>
      </c>
      <c r="F71" s="45">
        <v>0.88542896345420496</v>
      </c>
      <c r="G71" s="45">
        <v>0.84352661024507081</v>
      </c>
      <c r="H71" s="45">
        <v>0.88699082634518345</v>
      </c>
    </row>
    <row r="72" spans="2:9" x14ac:dyDescent="0.35">
      <c r="B72" s="57">
        <v>43101</v>
      </c>
      <c r="C72" s="45">
        <v>0.79909079967236407</v>
      </c>
      <c r="D72" s="45">
        <v>0.83812908788828366</v>
      </c>
      <c r="E72" s="45">
        <v>0.83567600252189767</v>
      </c>
      <c r="F72" s="45">
        <v>0.88197421592666314</v>
      </c>
      <c r="G72" s="45">
        <v>0.85348862536302028</v>
      </c>
      <c r="H72" s="45">
        <v>0.90927283392457392</v>
      </c>
      <c r="I72" s="11"/>
    </row>
    <row r="73" spans="2:9" x14ac:dyDescent="0.35">
      <c r="B73" s="57">
        <v>43132</v>
      </c>
      <c r="C73" s="45">
        <v>0.80157486927605237</v>
      </c>
      <c r="D73" s="45">
        <v>0.82627211611487716</v>
      </c>
      <c r="E73" s="45">
        <v>0.82494794003692473</v>
      </c>
      <c r="F73" s="45">
        <v>0.88141752360885262</v>
      </c>
      <c r="G73" s="45">
        <v>0.85125978861126195</v>
      </c>
      <c r="H73" s="45">
        <v>0.91151667034765016</v>
      </c>
    </row>
    <row r="74" spans="2:9" x14ac:dyDescent="0.35">
      <c r="B74" s="57">
        <v>43160</v>
      </c>
      <c r="C74" s="45">
        <v>0.79366019236992313</v>
      </c>
      <c r="D74" s="45">
        <v>0.82645088543390599</v>
      </c>
      <c r="E74" s="45">
        <v>0.79595295195620563</v>
      </c>
      <c r="F74" s="45">
        <v>0.87223236394527082</v>
      </c>
      <c r="G74" s="45">
        <v>0.82927500654326225</v>
      </c>
      <c r="H74" s="45">
        <v>0.89813205380730565</v>
      </c>
    </row>
    <row r="75" spans="2:9" x14ac:dyDescent="0.35">
      <c r="B75" s="57">
        <v>43191</v>
      </c>
      <c r="C75" s="45">
        <v>0.79379974566696554</v>
      </c>
      <c r="D75" s="45">
        <v>0.82941799026322827</v>
      </c>
      <c r="E75" s="45">
        <v>0.80291388366056637</v>
      </c>
      <c r="F75" s="45">
        <v>0.87115095617199678</v>
      </c>
      <c r="G75" s="45">
        <v>0.82327734152752097</v>
      </c>
      <c r="H75" s="45">
        <v>0.89650608026059087</v>
      </c>
    </row>
    <row r="76" spans="2:9" x14ac:dyDescent="0.35">
      <c r="B76" s="57">
        <v>43221</v>
      </c>
      <c r="C76" s="45">
        <v>0.79818418796429824</v>
      </c>
      <c r="D76" s="45">
        <v>0.82939420054513069</v>
      </c>
      <c r="E76" s="45">
        <v>0.80322331585433848</v>
      </c>
      <c r="F76" s="45">
        <v>0.8745965875876851</v>
      </c>
      <c r="G76" s="45">
        <v>0.82817813217240266</v>
      </c>
      <c r="H76" s="45">
        <v>0.89796100427648273</v>
      </c>
    </row>
    <row r="77" spans="2:9" x14ac:dyDescent="0.35">
      <c r="B77" s="57">
        <v>43252</v>
      </c>
      <c r="C77" s="45">
        <v>0.78085565947588187</v>
      </c>
      <c r="D77" s="45">
        <v>0.82896488836722071</v>
      </c>
      <c r="E77" s="45">
        <v>0.78964739597888123</v>
      </c>
      <c r="F77" s="45">
        <v>0.87508642825160599</v>
      </c>
      <c r="G77" s="45">
        <v>0.82110922996088509</v>
      </c>
      <c r="H77" s="45">
        <v>0.89502001317227176</v>
      </c>
    </row>
    <row r="78" spans="2:9" x14ac:dyDescent="0.35">
      <c r="B78" s="57">
        <v>43282</v>
      </c>
      <c r="C78" s="45">
        <v>0.79135695940390027</v>
      </c>
      <c r="D78" s="45">
        <v>0.84327237273068822</v>
      </c>
      <c r="E78" s="45">
        <v>0.81045525549873643</v>
      </c>
      <c r="F78" s="45">
        <v>0.88050852185766393</v>
      </c>
      <c r="G78" s="45">
        <v>0.83189478525372484</v>
      </c>
      <c r="H78" s="45">
        <v>0.89797957641783044</v>
      </c>
    </row>
    <row r="79" spans="2:9" x14ac:dyDescent="0.35">
      <c r="B79" s="57">
        <v>43313</v>
      </c>
      <c r="C79" s="45">
        <v>0.79200745088419422</v>
      </c>
      <c r="D79" s="45">
        <v>0.83547103152513102</v>
      </c>
      <c r="E79" s="45">
        <v>0.81293265549268146</v>
      </c>
      <c r="F79" s="45">
        <v>0.87388929937188731</v>
      </c>
      <c r="G79" s="45">
        <v>0.82866029489109339</v>
      </c>
      <c r="H79" s="45">
        <v>0.89494782871993206</v>
      </c>
    </row>
    <row r="80" spans="2:9" x14ac:dyDescent="0.35">
      <c r="B80" s="57">
        <v>43344</v>
      </c>
      <c r="C80" s="45">
        <v>0.78417003217357351</v>
      </c>
      <c r="D80" s="45">
        <v>0.83540162975327226</v>
      </c>
      <c r="E80" s="45">
        <v>0.81277942095047184</v>
      </c>
      <c r="F80" s="45">
        <v>0.87779459933758874</v>
      </c>
      <c r="G80" s="45">
        <v>0.83008490636170085</v>
      </c>
      <c r="H80" s="45">
        <v>0.9063924614520853</v>
      </c>
    </row>
    <row r="81" spans="2:8" x14ac:dyDescent="0.35">
      <c r="B81" s="57">
        <v>43374</v>
      </c>
      <c r="C81" s="45">
        <v>0.78417129776896255</v>
      </c>
      <c r="D81" s="45">
        <v>0.84056204807504398</v>
      </c>
      <c r="E81" s="45">
        <v>0.80837711953166036</v>
      </c>
      <c r="F81" s="45">
        <v>0.87410496827537187</v>
      </c>
      <c r="G81" s="45">
        <v>0.83178732011492029</v>
      </c>
      <c r="H81" s="45">
        <v>0.91226314898333005</v>
      </c>
    </row>
    <row r="82" spans="2:8" x14ac:dyDescent="0.35">
      <c r="B82" s="57">
        <v>43405</v>
      </c>
      <c r="C82" s="45">
        <v>0.77866853809491787</v>
      </c>
      <c r="D82" s="45">
        <v>0.83756658774493187</v>
      </c>
      <c r="E82" s="45">
        <v>0.79971389950562588</v>
      </c>
      <c r="F82" s="45">
        <v>0.87275606670722405</v>
      </c>
      <c r="G82" s="45">
        <v>0.83806059937215027</v>
      </c>
      <c r="H82" s="45">
        <v>0.9012028891600844</v>
      </c>
    </row>
    <row r="83" spans="2:8" x14ac:dyDescent="0.35">
      <c r="B83" s="57">
        <v>43435</v>
      </c>
      <c r="C83" s="45">
        <v>0.78338907959980053</v>
      </c>
      <c r="D83" s="45">
        <v>0.83702113171924453</v>
      </c>
      <c r="E83" s="45">
        <v>0.79475465829038461</v>
      </c>
      <c r="F83" s="45">
        <v>0.86648988119521819</v>
      </c>
      <c r="G83" s="45">
        <v>0.84366160369413068</v>
      </c>
      <c r="H83" s="45">
        <v>0.90687455569004938</v>
      </c>
    </row>
    <row r="84" spans="2:8" x14ac:dyDescent="0.35">
      <c r="B84" s="54">
        <v>43466</v>
      </c>
      <c r="C84" s="55">
        <v>0.79582902998586913</v>
      </c>
      <c r="D84" s="55">
        <v>0.84800041699112472</v>
      </c>
      <c r="E84" s="55">
        <v>0.83574661799995276</v>
      </c>
      <c r="F84" s="55">
        <v>0.86747713188011222</v>
      </c>
      <c r="G84" s="55">
        <v>0.84340750540368414</v>
      </c>
      <c r="H84" s="55">
        <v>0.91122553685240659</v>
      </c>
    </row>
    <row r="85" spans="2:8" x14ac:dyDescent="0.35">
      <c r="B85" s="54">
        <v>43497</v>
      </c>
      <c r="C85" s="55">
        <v>0.80268444699404473</v>
      </c>
      <c r="D85" s="55">
        <v>0.84029890672540131</v>
      </c>
      <c r="E85" s="55">
        <v>0.85238710112597749</v>
      </c>
      <c r="F85" s="55">
        <v>0.88110648778111167</v>
      </c>
      <c r="G85" s="55">
        <v>0.84595413054710378</v>
      </c>
      <c r="H85" s="55">
        <v>0.90987839006315008</v>
      </c>
    </row>
    <row r="86" spans="2:8" x14ac:dyDescent="0.35">
      <c r="B86" s="54">
        <v>43525</v>
      </c>
      <c r="C86" s="55">
        <v>0.80062261452509542</v>
      </c>
      <c r="D86" s="55">
        <v>0.83828644442464195</v>
      </c>
      <c r="E86" s="55">
        <v>0.88034359487182556</v>
      </c>
      <c r="F86" s="55">
        <v>0.84799765214375289</v>
      </c>
      <c r="G86" s="55">
        <v>0.83475316060411064</v>
      </c>
      <c r="H86" s="55">
        <v>0.89332463416242847</v>
      </c>
    </row>
    <row r="87" spans="2:8" x14ac:dyDescent="0.35">
      <c r="B87" s="54">
        <v>43556</v>
      </c>
      <c r="C87" s="55">
        <v>0.81663874175492179</v>
      </c>
      <c r="D87" s="55">
        <v>0.83415437352723809</v>
      </c>
      <c r="E87" s="55">
        <v>0.88002773925104028</v>
      </c>
      <c r="F87" s="55">
        <v>0.85827129780069533</v>
      </c>
      <c r="G87" s="55">
        <v>0.83970976020238108</v>
      </c>
      <c r="H87" s="55">
        <v>0.89347112781871307</v>
      </c>
    </row>
    <row r="88" spans="2:8" x14ac:dyDescent="0.35">
      <c r="B88" s="54">
        <v>43586</v>
      </c>
      <c r="C88" s="55">
        <v>0.82450696795747391</v>
      </c>
      <c r="D88" s="55">
        <v>0.83817972024753318</v>
      </c>
      <c r="E88" s="55">
        <v>0.8738709743454437</v>
      </c>
      <c r="F88" s="55">
        <v>0.86297570224698728</v>
      </c>
      <c r="G88" s="55">
        <v>0.84747003587125525</v>
      </c>
      <c r="H88" s="55">
        <v>0.90012794222627379</v>
      </c>
    </row>
    <row r="89" spans="2:8" x14ac:dyDescent="0.35">
      <c r="B89" s="54">
        <v>43617</v>
      </c>
      <c r="C89" s="55">
        <v>0.82357551080744429</v>
      </c>
      <c r="D89" s="55">
        <v>0.84178793366457982</v>
      </c>
      <c r="E89" s="55">
        <v>0.85564916785520706</v>
      </c>
      <c r="F89" s="55">
        <v>0.86726099215460439</v>
      </c>
      <c r="G89" s="55">
        <v>0.84832214267257955</v>
      </c>
      <c r="H89" s="55">
        <v>0.90074612679403099</v>
      </c>
    </row>
    <row r="90" spans="2:8" x14ac:dyDescent="0.35">
      <c r="B90" s="54">
        <v>43647</v>
      </c>
      <c r="C90" s="55">
        <v>0.84898671075539522</v>
      </c>
      <c r="D90" s="55">
        <v>0.85150068767216458</v>
      </c>
      <c r="E90" s="55">
        <v>0.84131938008988427</v>
      </c>
      <c r="F90" s="55">
        <v>0.86797371430225656</v>
      </c>
      <c r="G90" s="55">
        <v>0.85338813372961186</v>
      </c>
      <c r="H90" s="55">
        <v>0.89811272765312422</v>
      </c>
    </row>
    <row r="91" spans="2:8" x14ac:dyDescent="0.35">
      <c r="B91" s="54">
        <v>43678</v>
      </c>
      <c r="C91" s="55">
        <v>0.85263614709221347</v>
      </c>
      <c r="D91" s="55">
        <v>0.85086364575096818</v>
      </c>
      <c r="E91" s="55">
        <v>0.84155565811190292</v>
      </c>
      <c r="F91" s="55">
        <v>0.86996191613065466</v>
      </c>
      <c r="G91" s="55">
        <v>0.84433662925635078</v>
      </c>
      <c r="H91" s="55">
        <v>0.89506060959137612</v>
      </c>
    </row>
    <row r="92" spans="2:8" x14ac:dyDescent="0.35">
      <c r="B92" s="54">
        <v>43709</v>
      </c>
      <c r="C92" s="55">
        <v>0.85404262803392528</v>
      </c>
      <c r="D92" s="55">
        <v>0.85628277509121531</v>
      </c>
      <c r="E92" s="55">
        <v>0.84014828335323422</v>
      </c>
      <c r="F92" s="55">
        <v>0.87082708979583257</v>
      </c>
      <c r="G92" s="55">
        <v>0.85276743030027802</v>
      </c>
      <c r="H92" s="55">
        <v>0.89901287329962998</v>
      </c>
    </row>
    <row r="93" spans="2:8" x14ac:dyDescent="0.35">
      <c r="B93" s="54">
        <v>43739</v>
      </c>
      <c r="C93" s="55">
        <v>0.85368319618479238</v>
      </c>
      <c r="D93" s="55">
        <v>0.85053541355533668</v>
      </c>
      <c r="E93" s="55">
        <v>0.84173775109513971</v>
      </c>
      <c r="F93" s="55">
        <v>0.86401679054872815</v>
      </c>
      <c r="G93" s="55">
        <v>0.84479250553409346</v>
      </c>
      <c r="H93" s="55">
        <v>0.89558718884549426</v>
      </c>
    </row>
    <row r="94" spans="2:8" ht="15" x14ac:dyDescent="0.35">
      <c r="B94" s="111" t="s">
        <v>43</v>
      </c>
      <c r="C94" s="55" t="s">
        <v>63</v>
      </c>
      <c r="D94" s="55" t="s">
        <v>63</v>
      </c>
      <c r="E94" s="55" t="s">
        <v>63</v>
      </c>
      <c r="F94" s="55" t="s">
        <v>63</v>
      </c>
      <c r="G94" s="55" t="s">
        <v>63</v>
      </c>
      <c r="H94" s="55" t="s">
        <v>63</v>
      </c>
    </row>
    <row r="95" spans="2:8" ht="15" x14ac:dyDescent="0.35">
      <c r="B95" s="54" t="s">
        <v>44</v>
      </c>
      <c r="C95" s="55" t="s">
        <v>63</v>
      </c>
      <c r="D95" s="55" t="s">
        <v>63</v>
      </c>
      <c r="E95" s="55" t="s">
        <v>63</v>
      </c>
      <c r="F95" s="55" t="s">
        <v>63</v>
      </c>
      <c r="G95" s="55" t="s">
        <v>63</v>
      </c>
      <c r="H95" s="55" t="s">
        <v>63</v>
      </c>
    </row>
    <row r="96" spans="2:8" x14ac:dyDescent="0.35">
      <c r="B96" s="54">
        <v>43831</v>
      </c>
      <c r="C96" s="56">
        <v>0.86226450325788917</v>
      </c>
      <c r="D96" s="56">
        <v>0.85377811145231219</v>
      </c>
      <c r="E96" s="56">
        <v>0.83972718550506031</v>
      </c>
      <c r="F96" s="56">
        <v>0.85905421178583929</v>
      </c>
      <c r="G96" s="56">
        <v>0.85661698689172205</v>
      </c>
      <c r="H96" s="56">
        <v>0.89640189920371927</v>
      </c>
    </row>
    <row r="97" spans="2:8" x14ac:dyDescent="0.35">
      <c r="B97" s="54">
        <v>43862</v>
      </c>
      <c r="C97" s="56">
        <v>0.86985416282074945</v>
      </c>
      <c r="D97" s="56">
        <v>0.86718661296307353</v>
      </c>
      <c r="E97" s="56">
        <v>0.83747534191173434</v>
      </c>
      <c r="F97" s="56">
        <v>0.86509007262670901</v>
      </c>
      <c r="G97" s="56">
        <v>0.86617808055616752</v>
      </c>
      <c r="H97" s="56">
        <v>0.90419772097320605</v>
      </c>
    </row>
    <row r="98" spans="2:8" x14ac:dyDescent="0.35">
      <c r="B98" s="54">
        <v>43891</v>
      </c>
      <c r="C98" s="56">
        <v>0.8617218048380787</v>
      </c>
      <c r="D98" s="56">
        <v>0.88458391333292985</v>
      </c>
      <c r="E98" s="56">
        <v>0.82795018673870413</v>
      </c>
      <c r="F98" s="56">
        <v>0.85190950882873717</v>
      </c>
      <c r="G98" s="56">
        <v>0.85577649645670095</v>
      </c>
      <c r="H98" s="56">
        <v>0.89387118838182189</v>
      </c>
    </row>
    <row r="99" spans="2:8" x14ac:dyDescent="0.35">
      <c r="B99" s="54">
        <v>43922</v>
      </c>
      <c r="C99" s="56">
        <v>0.88988598974180932</v>
      </c>
      <c r="D99" s="56">
        <v>0.88562151484958129</v>
      </c>
      <c r="E99" s="56">
        <v>0.82872555481827181</v>
      </c>
      <c r="F99" s="56">
        <v>0.87550142779439766</v>
      </c>
      <c r="G99" s="56">
        <v>0.88029610050488016</v>
      </c>
      <c r="H99" s="56">
        <v>0.91901627771779748</v>
      </c>
    </row>
    <row r="100" spans="2:8" x14ac:dyDescent="0.35">
      <c r="B100" s="54">
        <v>43952</v>
      </c>
      <c r="C100" s="56">
        <v>0.90626229311741735</v>
      </c>
      <c r="D100" s="56">
        <v>0.90527943989905157</v>
      </c>
      <c r="E100" s="56">
        <v>0.83492157569828518</v>
      </c>
      <c r="F100" s="56">
        <v>0.86369267782661974</v>
      </c>
      <c r="G100" s="56">
        <v>0.89352296139974252</v>
      </c>
      <c r="H100" s="56">
        <v>0.91178952212932418</v>
      </c>
    </row>
    <row r="101" spans="2:8" x14ac:dyDescent="0.35">
      <c r="B101" s="54">
        <v>43983</v>
      </c>
      <c r="C101" s="56">
        <v>0.90285106188508268</v>
      </c>
      <c r="D101" s="56">
        <v>0.90557841970564434</v>
      </c>
      <c r="E101" s="56">
        <v>0.81028624954355666</v>
      </c>
      <c r="F101" s="56">
        <v>0.86049018593259508</v>
      </c>
      <c r="G101" s="56">
        <v>0.89916068604792609</v>
      </c>
      <c r="H101" s="56">
        <v>0.8609483773832417</v>
      </c>
    </row>
    <row r="102" spans="2:8" x14ac:dyDescent="0.35">
      <c r="B102" s="54">
        <v>44013</v>
      </c>
      <c r="C102" s="56">
        <v>0.90064529613083577</v>
      </c>
      <c r="D102" s="56">
        <v>0.90617954956963642</v>
      </c>
      <c r="E102" s="56">
        <v>0.80805378541942208</v>
      </c>
      <c r="F102" s="56">
        <v>0.85400250550395473</v>
      </c>
      <c r="G102" s="56">
        <v>0.90502245198294407</v>
      </c>
      <c r="H102" s="56">
        <v>0.89677271743195108</v>
      </c>
    </row>
    <row r="103" spans="2:8" x14ac:dyDescent="0.35">
      <c r="B103" s="54">
        <v>44044</v>
      </c>
      <c r="C103" s="56">
        <v>0.88876080979256178</v>
      </c>
      <c r="D103" s="56">
        <v>0.90328463727910668</v>
      </c>
      <c r="E103" s="56">
        <v>0.84185626388699164</v>
      </c>
      <c r="F103" s="56">
        <v>0.85240118560145284</v>
      </c>
      <c r="G103" s="56">
        <v>0.87545575935028785</v>
      </c>
      <c r="H103" s="56">
        <v>0.89237719117697512</v>
      </c>
    </row>
    <row r="104" spans="2:8" x14ac:dyDescent="0.35">
      <c r="B104" s="54">
        <v>44075</v>
      </c>
      <c r="C104" s="56">
        <v>0.86660504187362086</v>
      </c>
      <c r="D104" s="56">
        <v>0.89125645756071203</v>
      </c>
      <c r="E104" s="56">
        <v>0.86961773566143141</v>
      </c>
      <c r="F104" s="56">
        <v>0.83915810210931108</v>
      </c>
      <c r="G104" s="56">
        <v>0.86429127786277071</v>
      </c>
      <c r="H104" s="56">
        <v>0.88254425825475591</v>
      </c>
    </row>
    <row r="105" spans="2:8" x14ac:dyDescent="0.35">
      <c r="B105" s="54">
        <v>44105</v>
      </c>
      <c r="C105" s="56">
        <v>0.85973090845776456</v>
      </c>
      <c r="D105" s="56">
        <v>0.88719897727969854</v>
      </c>
      <c r="E105" s="56">
        <v>0.88336613240719941</v>
      </c>
      <c r="F105" s="56">
        <v>0.83889206158612084</v>
      </c>
      <c r="G105" s="56">
        <v>0.86475029745343668</v>
      </c>
      <c r="H105" s="56">
        <v>0.88275748628919082</v>
      </c>
    </row>
    <row r="106" spans="2:8" x14ac:dyDescent="0.35">
      <c r="B106" s="54">
        <v>44136</v>
      </c>
      <c r="C106" s="56">
        <v>0.85570799958155508</v>
      </c>
      <c r="D106" s="56">
        <v>0.88258724169249347</v>
      </c>
      <c r="E106" s="56">
        <v>0.8883221141859885</v>
      </c>
      <c r="F106" s="56">
        <v>0.84072243370010546</v>
      </c>
      <c r="G106" s="56">
        <v>0.86210889928409651</v>
      </c>
      <c r="H106" s="56">
        <v>0.88711635907933961</v>
      </c>
    </row>
    <row r="107" spans="2:8" x14ac:dyDescent="0.35">
      <c r="B107" s="54">
        <v>44166</v>
      </c>
      <c r="C107" s="56">
        <v>0.83441827402462521</v>
      </c>
      <c r="D107" s="56">
        <v>0.86247011936655005</v>
      </c>
      <c r="E107" s="56">
        <v>0.89780010005201705</v>
      </c>
      <c r="F107" s="56">
        <v>0.85065030043983747</v>
      </c>
      <c r="G107" s="56">
        <v>0.84778693131588134</v>
      </c>
      <c r="H107" s="56">
        <v>0.87646697721445854</v>
      </c>
    </row>
    <row r="108" spans="2:8" x14ac:dyDescent="0.35">
      <c r="B108" s="54">
        <v>44197</v>
      </c>
      <c r="C108" s="56">
        <v>0.84283282970372686</v>
      </c>
      <c r="D108" s="56">
        <v>0.8797348671596823</v>
      </c>
      <c r="E108" s="56">
        <v>0.89463683570186803</v>
      </c>
      <c r="F108" s="56">
        <v>0.85233294548008742</v>
      </c>
      <c r="G108" s="56">
        <v>0.8428574702033147</v>
      </c>
      <c r="H108" s="56">
        <v>0.87919329458235651</v>
      </c>
    </row>
    <row r="109" spans="2:8" x14ac:dyDescent="0.35">
      <c r="B109" s="54">
        <v>44228</v>
      </c>
      <c r="C109" s="56">
        <v>0.83937935694391796</v>
      </c>
      <c r="D109" s="56">
        <v>0.88251138662630613</v>
      </c>
      <c r="E109" s="56">
        <v>0.88423790423665083</v>
      </c>
      <c r="F109" s="56">
        <v>0.84817330772065003</v>
      </c>
      <c r="G109" s="56">
        <v>0.79948979982686896</v>
      </c>
      <c r="H109" s="56">
        <v>0.85934878773961176</v>
      </c>
    </row>
    <row r="110" spans="2:8" x14ac:dyDescent="0.35">
      <c r="B110" s="54">
        <v>44256</v>
      </c>
      <c r="C110" s="56">
        <v>0.85324156709302112</v>
      </c>
      <c r="D110" s="56">
        <v>0.88328835208294365</v>
      </c>
      <c r="E110" s="56">
        <v>0.85469479663770931</v>
      </c>
      <c r="F110" s="56">
        <v>0.85053629292689525</v>
      </c>
      <c r="G110" s="56">
        <v>0.83912472943524152</v>
      </c>
      <c r="H110" s="56">
        <v>0.86764528574873401</v>
      </c>
    </row>
    <row r="111" spans="2:8" x14ac:dyDescent="0.35">
      <c r="B111" s="54">
        <v>44287</v>
      </c>
      <c r="C111" s="56">
        <v>0.87510975680000447</v>
      </c>
      <c r="D111" s="56">
        <v>0.89534868479977625</v>
      </c>
      <c r="E111" s="56">
        <v>0.90118920222466725</v>
      </c>
      <c r="F111" s="56">
        <v>0.85503382018245688</v>
      </c>
      <c r="G111" s="56">
        <v>0.90188856089964742</v>
      </c>
      <c r="H111" s="56">
        <v>0.90269708686797556</v>
      </c>
    </row>
    <row r="112" spans="2:8" x14ac:dyDescent="0.35">
      <c r="B112" s="54">
        <v>44317</v>
      </c>
      <c r="C112" s="56">
        <v>0.8424166825600925</v>
      </c>
      <c r="D112" s="56">
        <v>0.8763320300629569</v>
      </c>
      <c r="E112" s="56">
        <v>0.89365387084751813</v>
      </c>
      <c r="F112" s="56">
        <v>0.8524010947169598</v>
      </c>
      <c r="G112" s="56">
        <v>0.87942036297802251</v>
      </c>
      <c r="H112" s="56">
        <v>0.88771268248072166</v>
      </c>
    </row>
    <row r="113" spans="2:8" x14ac:dyDescent="0.35">
      <c r="B113" s="54">
        <v>44348</v>
      </c>
      <c r="C113" s="56">
        <v>0.82475573748672415</v>
      </c>
      <c r="D113" s="56">
        <v>0.88204560827325851</v>
      </c>
      <c r="E113" s="56">
        <v>0.89912320199101092</v>
      </c>
      <c r="F113" s="56">
        <v>0.8605023487118737</v>
      </c>
      <c r="G113" s="56">
        <v>0.86894946211087787</v>
      </c>
      <c r="H113" s="56">
        <v>0.87484000363892556</v>
      </c>
    </row>
    <row r="114" spans="2:8" x14ac:dyDescent="0.35">
      <c r="B114" s="54">
        <v>44378</v>
      </c>
      <c r="C114" s="56">
        <v>0.83691999418533392</v>
      </c>
      <c r="D114" s="56">
        <v>0.86021861339865424</v>
      </c>
      <c r="E114" s="56">
        <v>0.88183945887544535</v>
      </c>
      <c r="F114" s="56">
        <v>0.83901746543535216</v>
      </c>
      <c r="G114" s="56">
        <v>0.83905458360534968</v>
      </c>
      <c r="H114" s="56">
        <v>0.84053005459826413</v>
      </c>
    </row>
    <row r="115" spans="2:8" x14ac:dyDescent="0.35">
      <c r="B115" s="54">
        <v>44409</v>
      </c>
      <c r="C115" s="56">
        <v>0.83729939125622577</v>
      </c>
      <c r="D115" s="56">
        <v>0.86269216980535224</v>
      </c>
      <c r="E115" s="56">
        <v>0.86448322429232605</v>
      </c>
      <c r="F115" s="56">
        <v>0.8494260558987492</v>
      </c>
      <c r="G115" s="56">
        <v>0.84596284802492716</v>
      </c>
      <c r="H115" s="56">
        <v>0.81845714951350468</v>
      </c>
    </row>
    <row r="116" spans="2:8" x14ac:dyDescent="0.35">
      <c r="B116" s="54">
        <v>44440</v>
      </c>
      <c r="C116" s="56">
        <v>0.80234154697779259</v>
      </c>
      <c r="D116" s="56">
        <v>0.84489827447460308</v>
      </c>
      <c r="E116" s="56">
        <v>0.82264932673495228</v>
      </c>
      <c r="F116" s="56">
        <v>0.85228669943511115</v>
      </c>
      <c r="G116" s="56">
        <v>0.82837401127439969</v>
      </c>
      <c r="H116" s="56">
        <v>0.77960818019345424</v>
      </c>
    </row>
    <row r="117" spans="2:8" x14ac:dyDescent="0.35">
      <c r="B117" s="54">
        <v>44470</v>
      </c>
      <c r="C117" s="56">
        <v>0.80327139972670347</v>
      </c>
      <c r="D117" s="56">
        <v>0.84994310815755458</v>
      </c>
      <c r="E117" s="56">
        <v>0.77711898946566749</v>
      </c>
      <c r="F117" s="56">
        <v>0.8435921043103537</v>
      </c>
      <c r="G117" s="56">
        <v>0.83121363113697344</v>
      </c>
      <c r="H117" s="56">
        <v>0.76006961357843117</v>
      </c>
    </row>
    <row r="118" spans="2:8" x14ac:dyDescent="0.35">
      <c r="B118" s="54">
        <v>44501</v>
      </c>
      <c r="C118" s="56">
        <v>0.79739451365069536</v>
      </c>
      <c r="D118" s="56">
        <v>0.84679103470207029</v>
      </c>
      <c r="E118" s="56">
        <v>0.81363410643199641</v>
      </c>
      <c r="F118" s="56">
        <v>0.83707136622469758</v>
      </c>
      <c r="G118" s="56">
        <v>0.80763295677895919</v>
      </c>
      <c r="H118" s="56">
        <v>0.74186647453089072</v>
      </c>
    </row>
    <row r="119" spans="2:8" x14ac:dyDescent="0.35">
      <c r="B119" s="54">
        <v>44531</v>
      </c>
      <c r="C119" s="56">
        <v>0.76871592621036977</v>
      </c>
      <c r="D119" s="56">
        <v>0.81412178459023632</v>
      </c>
      <c r="E119" s="56">
        <v>0.7835138808413149</v>
      </c>
      <c r="F119" s="56">
        <v>0.80783252282402374</v>
      </c>
      <c r="G119" s="56">
        <v>0.76139235320672749</v>
      </c>
      <c r="H119" s="56">
        <v>0.73626310518142812</v>
      </c>
    </row>
    <row r="120" spans="2:8" x14ac:dyDescent="0.35">
      <c r="B120" s="54">
        <v>44562</v>
      </c>
      <c r="C120" s="56">
        <v>0.80623859137567266</v>
      </c>
      <c r="D120" s="56">
        <v>0.85079618526017953</v>
      </c>
      <c r="E120" s="56">
        <v>0.85813783202550697</v>
      </c>
      <c r="F120" s="56">
        <v>0.84361063162150196</v>
      </c>
      <c r="G120" s="56">
        <v>0.79458713319130925</v>
      </c>
      <c r="H120" s="56">
        <v>0.77702885074918837</v>
      </c>
    </row>
    <row r="121" spans="2:8" x14ac:dyDescent="0.35">
      <c r="B121" s="54">
        <v>44593</v>
      </c>
      <c r="C121" s="56">
        <v>0.79900502520994299</v>
      </c>
      <c r="D121" s="56">
        <v>0.84106600017437294</v>
      </c>
      <c r="E121" s="56">
        <v>0.86719572284162783</v>
      </c>
      <c r="F121" s="56">
        <v>0.84278426826005526</v>
      </c>
      <c r="G121" s="56">
        <v>0.80890980801841084</v>
      </c>
      <c r="H121" s="56">
        <v>0.77571719548676055</v>
      </c>
    </row>
    <row r="122" spans="2:8" x14ac:dyDescent="0.35">
      <c r="B122" s="54">
        <v>44621</v>
      </c>
      <c r="C122" s="56">
        <v>0.78822232018567939</v>
      </c>
      <c r="D122" s="56">
        <v>0.82092515644742003</v>
      </c>
      <c r="E122" s="56">
        <v>0.83149492986373308</v>
      </c>
      <c r="F122" s="56">
        <v>0.80733902359025356</v>
      </c>
      <c r="G122" s="56">
        <v>0.78581709852965032</v>
      </c>
      <c r="H122" s="56">
        <v>0.75819322189985294</v>
      </c>
    </row>
    <row r="123" spans="2:8" x14ac:dyDescent="0.35">
      <c r="B123" s="54">
        <v>44652</v>
      </c>
      <c r="C123" s="56">
        <v>0.80969690175581188</v>
      </c>
      <c r="D123" s="56">
        <v>0.83848847010628003</v>
      </c>
      <c r="E123" s="56">
        <v>0.83078177544648846</v>
      </c>
      <c r="F123" s="56">
        <v>0.82931881779438954</v>
      </c>
      <c r="G123" s="56">
        <v>0.80444285614003741</v>
      </c>
      <c r="H123" s="56">
        <v>0.7731702638554746</v>
      </c>
    </row>
    <row r="124" spans="2:8" x14ac:dyDescent="0.35">
      <c r="B124" s="54">
        <v>44682</v>
      </c>
      <c r="C124" s="56">
        <v>0.80980095083851422</v>
      </c>
      <c r="D124" s="56">
        <v>0.84914839012824816</v>
      </c>
      <c r="E124" s="56">
        <v>0.83287294182759775</v>
      </c>
      <c r="F124" s="56">
        <v>0.82942179162188501</v>
      </c>
      <c r="G124" s="56">
        <v>0.81675740159575227</v>
      </c>
      <c r="H124" s="56">
        <v>0.78373868344330211</v>
      </c>
    </row>
    <row r="125" spans="2:8" x14ac:dyDescent="0.35">
      <c r="B125" s="54">
        <v>44713</v>
      </c>
      <c r="C125" s="56">
        <v>0.81825336353018407</v>
      </c>
      <c r="D125" s="56">
        <v>0.84827198990292707</v>
      </c>
      <c r="E125" s="56">
        <v>0.85554988606096871</v>
      </c>
      <c r="F125" s="56">
        <v>0.8392268896925339</v>
      </c>
      <c r="G125" s="56">
        <v>0.83502368498666779</v>
      </c>
      <c r="H125" s="56">
        <v>0.79413859475930959</v>
      </c>
    </row>
    <row r="126" spans="2:8" x14ac:dyDescent="0.35">
      <c r="B126" s="54">
        <v>44743</v>
      </c>
      <c r="C126" s="56">
        <v>0.80972135074647722</v>
      </c>
      <c r="D126" s="56">
        <v>0.8527190043466002</v>
      </c>
      <c r="E126" s="56">
        <v>0.85409480584972264</v>
      </c>
      <c r="F126" s="56">
        <v>0.8400463876069264</v>
      </c>
      <c r="G126" s="56">
        <v>0.82984982715018896</v>
      </c>
      <c r="H126" s="56">
        <v>0.79951759754274931</v>
      </c>
    </row>
    <row r="127" spans="2:8" x14ac:dyDescent="0.35">
      <c r="B127" s="54">
        <v>44774</v>
      </c>
      <c r="C127" s="56">
        <v>0.81198883125166788</v>
      </c>
      <c r="D127" s="56">
        <v>0.85017946169485381</v>
      </c>
      <c r="E127" s="56">
        <v>0.84914126255985067</v>
      </c>
      <c r="F127" s="56">
        <v>0.84642027666976427</v>
      </c>
      <c r="G127" s="56">
        <v>0.82573323919630515</v>
      </c>
      <c r="H127" s="56">
        <v>0.81856583976861541</v>
      </c>
    </row>
    <row r="128" spans="2:8" x14ac:dyDescent="0.35">
      <c r="B128" s="54">
        <v>44805</v>
      </c>
      <c r="C128" s="56">
        <v>0.80546846343991707</v>
      </c>
      <c r="D128" s="56">
        <v>0.85028765368804005</v>
      </c>
      <c r="E128" s="56">
        <v>0.8567686797022821</v>
      </c>
      <c r="F128" s="56">
        <v>0.84011874948599408</v>
      </c>
      <c r="G128" s="56">
        <v>0.82677213971013042</v>
      </c>
      <c r="H128" s="56">
        <v>0.80619198309919782</v>
      </c>
    </row>
    <row r="129" spans="2:25" x14ac:dyDescent="0.35">
      <c r="B129" s="54">
        <v>44835</v>
      </c>
      <c r="C129" s="56">
        <v>0.80117057954588333</v>
      </c>
      <c r="D129" s="56">
        <v>0.86519114688128773</v>
      </c>
      <c r="E129" s="56">
        <v>0.86921532146126812</v>
      </c>
      <c r="F129" s="56">
        <v>0.84873632194147175</v>
      </c>
      <c r="G129" s="56">
        <v>0.83231621994926475</v>
      </c>
      <c r="H129" s="56">
        <v>0.81051251205208263</v>
      </c>
    </row>
    <row r="130" spans="2:25" x14ac:dyDescent="0.35">
      <c r="B130" s="54">
        <v>44866</v>
      </c>
      <c r="C130" s="56">
        <v>0.81413106682365599</v>
      </c>
      <c r="D130" s="56">
        <v>0.86898462221633199</v>
      </c>
      <c r="E130" s="56">
        <v>0.84841849851237761</v>
      </c>
      <c r="F130" s="56">
        <v>0.84833735514836517</v>
      </c>
      <c r="G130" s="56">
        <v>0.82510635775815333</v>
      </c>
      <c r="H130" s="56">
        <v>0.79750786554065245</v>
      </c>
    </row>
    <row r="131" spans="2:25" x14ac:dyDescent="0.35">
      <c r="B131" s="54">
        <v>44896</v>
      </c>
      <c r="C131" s="56">
        <v>0.82937088693826866</v>
      </c>
      <c r="D131" s="56">
        <v>0.85363409815744962</v>
      </c>
      <c r="E131" s="56">
        <v>0.8258966881201395</v>
      </c>
      <c r="F131" s="56">
        <v>0.83926044761698493</v>
      </c>
      <c r="G131" s="56">
        <v>0.80925660520967446</v>
      </c>
      <c r="H131" s="56">
        <v>0.80209075839637456</v>
      </c>
    </row>
    <row r="132" spans="2:25" x14ac:dyDescent="0.35">
      <c r="B132" s="54">
        <v>44927</v>
      </c>
      <c r="C132" s="56">
        <v>0.850476338</v>
      </c>
      <c r="D132" s="56">
        <v>0.86515812000000003</v>
      </c>
      <c r="E132" s="56">
        <v>0.83675709099999995</v>
      </c>
      <c r="F132" s="56">
        <v>0.848299735</v>
      </c>
      <c r="G132" s="56">
        <v>0.81531231199999998</v>
      </c>
      <c r="H132" s="56">
        <v>0.83198676400000005</v>
      </c>
    </row>
    <row r="133" spans="2:25" x14ac:dyDescent="0.35">
      <c r="B133" s="54">
        <v>44958</v>
      </c>
      <c r="C133" s="56">
        <v>0.86068530700000001</v>
      </c>
      <c r="D133" s="56">
        <v>0.856293058</v>
      </c>
      <c r="E133" s="56">
        <v>0.83856604169459326</v>
      </c>
      <c r="F133" s="56">
        <v>0.85864908399999995</v>
      </c>
      <c r="G133" s="56">
        <v>0.74879666499999997</v>
      </c>
      <c r="H133" s="56">
        <v>0.79017274800000004</v>
      </c>
    </row>
    <row r="134" spans="2:25" x14ac:dyDescent="0.35">
      <c r="B134" s="54">
        <v>44986</v>
      </c>
      <c r="C134" s="56">
        <v>0.84814126099999998</v>
      </c>
      <c r="D134" s="56">
        <v>0.85274905599999995</v>
      </c>
      <c r="E134" s="56">
        <v>0.82872188499999999</v>
      </c>
      <c r="F134" s="56">
        <v>0.84855492399999999</v>
      </c>
      <c r="G134" s="56">
        <v>0.77479287299999999</v>
      </c>
      <c r="H134" s="56">
        <v>0.74684682899999999</v>
      </c>
    </row>
    <row r="135" spans="2:25" x14ac:dyDescent="0.35">
      <c r="B135" s="54">
        <v>45017</v>
      </c>
      <c r="C135" s="56">
        <v>0.848123022</v>
      </c>
      <c r="D135" s="56">
        <v>0.85171279799999999</v>
      </c>
      <c r="E135" s="56">
        <v>0.83712458999999995</v>
      </c>
      <c r="F135" s="56">
        <v>0.84912971699999995</v>
      </c>
      <c r="G135" s="56">
        <v>0.74719535000000004</v>
      </c>
      <c r="H135" s="56">
        <v>0.79197660199999997</v>
      </c>
    </row>
    <row r="136" spans="2:25" ht="15" x14ac:dyDescent="0.35">
      <c r="B136" s="111" t="s">
        <v>45</v>
      </c>
      <c r="C136" s="56">
        <v>0.84488471300000001</v>
      </c>
      <c r="D136" s="56">
        <v>0.85737761300000004</v>
      </c>
      <c r="E136" s="56">
        <v>0.84860315900000005</v>
      </c>
      <c r="F136" s="56">
        <v>0.84599712900000001</v>
      </c>
      <c r="G136" s="56"/>
      <c r="H136" s="56">
        <v>0.79694775799999995</v>
      </c>
    </row>
    <row r="137" spans="2:25" ht="15" x14ac:dyDescent="0.35">
      <c r="B137" s="111" t="s">
        <v>46</v>
      </c>
      <c r="C137" s="56">
        <v>0.85805282400000005</v>
      </c>
      <c r="D137" s="56">
        <v>0.86301283100000004</v>
      </c>
      <c r="E137" s="56">
        <v>0.85543806600000005</v>
      </c>
      <c r="F137" s="56">
        <v>0.85133781799999997</v>
      </c>
      <c r="G137" s="56"/>
      <c r="H137" s="56">
        <v>0.82490439599999998</v>
      </c>
    </row>
    <row r="138" spans="2:25" ht="15" x14ac:dyDescent="0.35">
      <c r="B138" s="111" t="s">
        <v>47</v>
      </c>
      <c r="C138" s="56">
        <v>0.85488557399999998</v>
      </c>
      <c r="D138" s="56">
        <v>0.86425782200000001</v>
      </c>
      <c r="E138" s="56">
        <v>0.86463309899999996</v>
      </c>
      <c r="F138" s="56">
        <v>0.85406676800000003</v>
      </c>
      <c r="G138" s="56"/>
      <c r="H138" s="56">
        <v>0.823914539</v>
      </c>
    </row>
    <row r="139" spans="2:25" ht="15" x14ac:dyDescent="0.35">
      <c r="B139" s="111" t="s">
        <v>48</v>
      </c>
      <c r="C139" s="56">
        <v>0.85529329899999995</v>
      </c>
      <c r="D139" s="56">
        <v>0.86376158000000003</v>
      </c>
      <c r="E139" s="56">
        <v>0.84607878999999997</v>
      </c>
      <c r="F139" s="56">
        <v>0.84908004599999998</v>
      </c>
      <c r="G139" s="56"/>
      <c r="H139" s="56">
        <v>0.827071098</v>
      </c>
    </row>
    <row r="140" spans="2:25" ht="15" x14ac:dyDescent="0.35">
      <c r="B140" s="111" t="s">
        <v>49</v>
      </c>
      <c r="C140" s="56">
        <v>0.85417110399999996</v>
      </c>
      <c r="D140" s="56">
        <v>0.86499325599999999</v>
      </c>
      <c r="E140" s="56">
        <v>0.83879105689545097</v>
      </c>
      <c r="F140" s="56">
        <v>0.84118062000000005</v>
      </c>
      <c r="G140" s="56"/>
      <c r="H140" s="56">
        <v>0.82416143900000005</v>
      </c>
    </row>
    <row r="141" spans="2:25" ht="15" x14ac:dyDescent="0.35">
      <c r="B141" s="111" t="s">
        <v>50</v>
      </c>
      <c r="C141" s="56">
        <v>0.86168737200000001</v>
      </c>
      <c r="D141" s="56">
        <v>0.863446453</v>
      </c>
      <c r="E141" s="56">
        <v>0.84808918200000005</v>
      </c>
      <c r="F141" s="56">
        <v>0.84294088</v>
      </c>
      <c r="G141" s="56"/>
      <c r="H141" s="56">
        <v>0.82262883899999995</v>
      </c>
    </row>
    <row r="142" spans="2:25" ht="15" x14ac:dyDescent="0.35">
      <c r="B142" s="111" t="s">
        <v>51</v>
      </c>
      <c r="C142" s="56">
        <v>0.85719892099999995</v>
      </c>
      <c r="D142" s="56">
        <v>0.85862238300000004</v>
      </c>
      <c r="E142" s="56">
        <v>0.84790913300000004</v>
      </c>
      <c r="F142" s="56">
        <v>0.83944183299999997</v>
      </c>
      <c r="G142" s="56"/>
      <c r="H142" s="56">
        <v>0.81552777200000004</v>
      </c>
      <c r="N142" s="145"/>
      <c r="O142" s="145"/>
      <c r="P142" s="145"/>
      <c r="Q142" s="145"/>
      <c r="R142" s="145"/>
      <c r="S142" s="145"/>
      <c r="T142" s="145"/>
      <c r="U142" s="145"/>
      <c r="V142" s="145"/>
      <c r="W142" s="145"/>
      <c r="X142" s="145"/>
      <c r="Y142" s="145"/>
    </row>
    <row r="143" spans="2:25" ht="15" x14ac:dyDescent="0.35">
      <c r="B143" s="111" t="s">
        <v>52</v>
      </c>
      <c r="C143" s="56">
        <v>0.85516886299999995</v>
      </c>
      <c r="D143" s="56">
        <v>0.845021209</v>
      </c>
      <c r="E143" s="56">
        <v>0.83132983299999996</v>
      </c>
      <c r="F143" s="56">
        <v>0.83114946599999995</v>
      </c>
      <c r="G143" s="56"/>
      <c r="H143" s="56">
        <v>0.81595251400000002</v>
      </c>
      <c r="N143" s="145"/>
      <c r="O143" s="145"/>
      <c r="P143" s="145"/>
      <c r="Q143" s="145"/>
      <c r="R143" s="145"/>
      <c r="S143" s="145"/>
      <c r="T143" s="145"/>
      <c r="U143" s="145"/>
      <c r="V143" s="145"/>
      <c r="W143" s="145"/>
      <c r="X143" s="145"/>
      <c r="Y143" s="145"/>
    </row>
    <row r="144" spans="2:25" x14ac:dyDescent="0.35">
      <c r="B144" s="54">
        <v>45292</v>
      </c>
      <c r="C144" s="56">
        <v>0.86395906</v>
      </c>
      <c r="D144" s="56">
        <v>0.84869302000000002</v>
      </c>
      <c r="E144" s="56">
        <v>0.86259093600000003</v>
      </c>
      <c r="F144" s="56">
        <v>0.861246819</v>
      </c>
      <c r="G144" s="56"/>
      <c r="H144" s="56">
        <v>0.82356991899999998</v>
      </c>
      <c r="M144" s="112"/>
    </row>
    <row r="145" spans="2:8" x14ac:dyDescent="0.35">
      <c r="B145" s="54">
        <v>45323</v>
      </c>
      <c r="C145" s="56">
        <v>0.870190994</v>
      </c>
      <c r="D145" s="56">
        <v>0.84807401699999996</v>
      </c>
      <c r="E145" s="56">
        <v>0.84738255699999998</v>
      </c>
      <c r="F145" s="56">
        <v>0.86200058000000002</v>
      </c>
      <c r="G145" s="56"/>
      <c r="H145" s="56">
        <v>0.818949013</v>
      </c>
    </row>
    <row r="146" spans="2:8" x14ac:dyDescent="0.35">
      <c r="B146" s="54">
        <v>45352</v>
      </c>
      <c r="C146" s="56">
        <v>0.86315923500000002</v>
      </c>
      <c r="D146" s="56">
        <v>0.85428188699999996</v>
      </c>
      <c r="E146" s="56">
        <v>0.81320094499999995</v>
      </c>
      <c r="F146" s="56">
        <v>0.84867093299999996</v>
      </c>
      <c r="G146" s="56"/>
      <c r="H146" s="56">
        <v>0.80606417200000002</v>
      </c>
    </row>
    <row r="147" spans="2:8" x14ac:dyDescent="0.35">
      <c r="B147" s="54">
        <v>45383</v>
      </c>
      <c r="C147" s="56">
        <v>0.85912286100000002</v>
      </c>
      <c r="D147" s="56">
        <v>0.851673664</v>
      </c>
      <c r="E147" s="56">
        <v>0.83964046599999997</v>
      </c>
      <c r="F147" s="56">
        <v>0.84921292000000004</v>
      </c>
      <c r="G147" s="56"/>
      <c r="H147" s="56">
        <v>0.81961974400000004</v>
      </c>
    </row>
    <row r="148" spans="2:8" x14ac:dyDescent="0.35">
      <c r="B148" s="54">
        <v>45413</v>
      </c>
      <c r="C148" s="56">
        <v>0.86168498299999996</v>
      </c>
      <c r="D148" s="56">
        <v>0.84228338300000005</v>
      </c>
      <c r="E148" s="56">
        <v>0.85108404500000001</v>
      </c>
      <c r="F148" s="56">
        <v>0.85451195400000002</v>
      </c>
      <c r="G148" s="56"/>
      <c r="H148" s="56">
        <v>0.82314174299999998</v>
      </c>
    </row>
    <row r="149" spans="2:8" x14ac:dyDescent="0.35">
      <c r="B149" s="54">
        <v>45444</v>
      </c>
      <c r="C149" s="56">
        <v>0.85615723099999996</v>
      </c>
      <c r="D149" s="56">
        <v>0.84477452099999994</v>
      </c>
      <c r="E149" s="56">
        <v>0.84590166600000005</v>
      </c>
      <c r="F149" s="56">
        <v>0.85171960199999996</v>
      </c>
      <c r="G149" s="56"/>
      <c r="H149" s="56">
        <v>0.82324333500000002</v>
      </c>
    </row>
    <row r="150" spans="2:8" x14ac:dyDescent="0.35">
      <c r="B150" s="54">
        <v>45474</v>
      </c>
      <c r="C150" s="56">
        <v>0.85807374820000004</v>
      </c>
      <c r="D150" s="56">
        <v>0.84993530669999995</v>
      </c>
      <c r="E150" s="56">
        <v>0.85072478250000005</v>
      </c>
      <c r="F150" s="56">
        <v>0.8555977776</v>
      </c>
      <c r="G150" s="56"/>
      <c r="H150" s="56">
        <v>0.8257821648</v>
      </c>
    </row>
    <row r="151" spans="2:8" x14ac:dyDescent="0.35">
      <c r="B151" s="54">
        <v>45505</v>
      </c>
      <c r="C151" s="56">
        <v>0.85862797069999997</v>
      </c>
      <c r="D151" s="56">
        <v>0.85249839549999995</v>
      </c>
      <c r="E151" s="56">
        <v>0.8546690763</v>
      </c>
      <c r="F151" s="56">
        <v>0.85229945110000005</v>
      </c>
      <c r="G151" s="56"/>
      <c r="H151" s="56">
        <v>0.82056277960000001</v>
      </c>
    </row>
    <row r="152" spans="2:8" x14ac:dyDescent="0.35">
      <c r="B152" s="54">
        <v>45536</v>
      </c>
      <c r="C152" s="56">
        <v>0.85987970160000005</v>
      </c>
      <c r="D152" s="56">
        <v>0.84449693879999999</v>
      </c>
      <c r="E152" s="56">
        <v>0.85818298550000005</v>
      </c>
      <c r="F152" s="56">
        <v>0.85400756440000003</v>
      </c>
      <c r="G152" s="56"/>
      <c r="H152" s="56">
        <v>0.83003726259999999</v>
      </c>
    </row>
    <row r="153" spans="2:8" x14ac:dyDescent="0.35">
      <c r="B153" s="54">
        <v>45566</v>
      </c>
      <c r="C153" s="56">
        <v>0.85280811379999999</v>
      </c>
      <c r="D153" s="56">
        <v>0.83713350230000005</v>
      </c>
      <c r="E153" s="56">
        <v>0.86103407870000004</v>
      </c>
      <c r="F153" s="56">
        <v>0.84914512740000003</v>
      </c>
      <c r="G153" s="56"/>
      <c r="H153" s="56">
        <v>0.82447200909999996</v>
      </c>
    </row>
    <row r="154" spans="2:8" x14ac:dyDescent="0.35">
      <c r="B154" s="54">
        <v>45597</v>
      </c>
      <c r="C154" s="56">
        <v>0.84571672909999995</v>
      </c>
      <c r="D154" s="56">
        <v>0.82899772559999996</v>
      </c>
      <c r="E154" s="56">
        <v>0.84998607429999995</v>
      </c>
      <c r="F154" s="56">
        <v>0.84182378599999996</v>
      </c>
      <c r="G154" s="56"/>
      <c r="H154" s="56">
        <v>0.8005877978</v>
      </c>
    </row>
    <row r="155" spans="2:8" x14ac:dyDescent="0.35">
      <c r="B155" s="54">
        <v>45627</v>
      </c>
      <c r="C155" s="56">
        <v>0.83865424820000001</v>
      </c>
      <c r="D155" s="56">
        <v>0.82706192229999997</v>
      </c>
      <c r="E155" s="56">
        <v>0.84314883380000005</v>
      </c>
      <c r="F155" s="56">
        <v>0.83519195999999996</v>
      </c>
      <c r="G155" s="56"/>
      <c r="H155" s="56">
        <v>0.80255688010000004</v>
      </c>
    </row>
    <row r="156" spans="2:8" x14ac:dyDescent="0.35">
      <c r="B156" s="54">
        <v>45658</v>
      </c>
      <c r="C156" s="56">
        <v>0.8373538342021718</v>
      </c>
      <c r="D156" s="56">
        <v>0.84259273443651594</v>
      </c>
      <c r="E156" s="56">
        <v>0.87465386351073859</v>
      </c>
      <c r="F156" s="56">
        <v>0.86120574336150424</v>
      </c>
      <c r="G156" s="56"/>
      <c r="H156" s="56">
        <v>0.80990013832191898</v>
      </c>
    </row>
    <row r="157" spans="2:8" s="145" customFormat="1" ht="13" x14ac:dyDescent="0.3">
      <c r="B157" s="54">
        <v>45689</v>
      </c>
      <c r="C157" s="56">
        <v>0.85922571009814286</v>
      </c>
      <c r="D157" s="56">
        <v>0.81813827002177297</v>
      </c>
      <c r="E157" s="56">
        <v>0.87191254348696889</v>
      </c>
      <c r="F157" s="56">
        <v>0.85041394731040765</v>
      </c>
      <c r="G157" s="56"/>
      <c r="H157" s="56">
        <v>0.78468859135462499</v>
      </c>
    </row>
    <row r="158" spans="2:8" s="145" customFormat="1" ht="13" x14ac:dyDescent="0.3">
      <c r="B158" s="54">
        <v>45717</v>
      </c>
      <c r="C158" s="56">
        <v>0.83807329966628274</v>
      </c>
      <c r="D158" s="56">
        <v>0.81710712434778876</v>
      </c>
      <c r="E158" s="56">
        <v>0.83855334324802266</v>
      </c>
      <c r="F158" s="56">
        <v>0.83588196123365988</v>
      </c>
      <c r="G158" s="56"/>
      <c r="H158" s="56">
        <v>0.772152133580705</v>
      </c>
    </row>
    <row r="159" spans="2:8" x14ac:dyDescent="0.35">
      <c r="B159" s="54">
        <v>45748</v>
      </c>
      <c r="C159" s="56">
        <v>0.84393697393773448</v>
      </c>
      <c r="D159" s="56">
        <v>0.83293731281495365</v>
      </c>
      <c r="E159" s="56">
        <v>0.83683766480835087</v>
      </c>
      <c r="F159" s="56">
        <v>0.83397188994099503</v>
      </c>
      <c r="G159" s="56"/>
      <c r="H159" s="56">
        <v>0.74921385452291878</v>
      </c>
    </row>
    <row r="160" spans="2:8" x14ac:dyDescent="0.35">
      <c r="B160" s="54">
        <v>45778</v>
      </c>
      <c r="C160" s="56">
        <v>0.84156687103893268</v>
      </c>
      <c r="D160" s="56">
        <v>0.82719496427140415</v>
      </c>
      <c r="E160" s="56">
        <v>0.83597113515384069</v>
      </c>
      <c r="F160" s="56">
        <v>0.83752680429501736</v>
      </c>
      <c r="G160" s="56"/>
      <c r="H160" s="56">
        <v>0.62366714808100054</v>
      </c>
    </row>
    <row r="161" spans="2:8" x14ac:dyDescent="0.35">
      <c r="B161" s="54">
        <v>45809</v>
      </c>
      <c r="C161" s="56">
        <v>0.84305319075850726</v>
      </c>
      <c r="D161" s="56">
        <v>0.83459118731271675</v>
      </c>
      <c r="E161" s="56">
        <v>0.84275408266424245</v>
      </c>
      <c r="F161" s="56">
        <v>0.8424382619978309</v>
      </c>
      <c r="G161" s="56"/>
      <c r="H161" s="56"/>
    </row>
    <row r="162" spans="2:8" x14ac:dyDescent="0.35">
      <c r="B162" s="54">
        <v>45839</v>
      </c>
      <c r="C162" s="56">
        <v>0.83409370435852104</v>
      </c>
      <c r="D162" s="56">
        <v>0.83643737589449629</v>
      </c>
      <c r="E162" s="56">
        <v>0.84667890668956736</v>
      </c>
      <c r="F162" s="56">
        <v>0.83660871914404367</v>
      </c>
      <c r="G162" s="56"/>
      <c r="H162" s="56"/>
    </row>
    <row r="163" spans="2:8" x14ac:dyDescent="0.35">
      <c r="B163" s="54">
        <v>45870</v>
      </c>
      <c r="C163" s="56">
        <v>0.81872163538062848</v>
      </c>
      <c r="D163" s="56">
        <v>0.82877500846198593</v>
      </c>
      <c r="E163" s="56">
        <v>0.83263658679195229</v>
      </c>
      <c r="F163" s="56">
        <v>0.82617949740219099</v>
      </c>
      <c r="G163" s="56"/>
      <c r="H163" s="56"/>
    </row>
    <row r="164" spans="2:8" x14ac:dyDescent="0.35">
      <c r="B164" s="54">
        <v>45901</v>
      </c>
      <c r="C164" s="56">
        <v>0.82418040467620091</v>
      </c>
      <c r="D164" s="56">
        <v>0.81987072754769685</v>
      </c>
      <c r="E164" s="56">
        <v>0.81499376471443508</v>
      </c>
      <c r="F164" s="56">
        <v>0.84265709196842309</v>
      </c>
      <c r="G164" s="56"/>
      <c r="H164" s="56"/>
    </row>
    <row r="165" spans="2:8" x14ac:dyDescent="0.35">
      <c r="B165" s="54">
        <v>45931</v>
      </c>
      <c r="C165" s="56">
        <v>0.82432945125947044</v>
      </c>
      <c r="D165" s="56">
        <v>0.82376609794200151</v>
      </c>
      <c r="E165" s="56">
        <v>0.82944698081278534</v>
      </c>
      <c r="F165" s="56">
        <v>0.84631844332671413</v>
      </c>
      <c r="G165" s="56"/>
      <c r="H165" s="56"/>
    </row>
    <row r="166" spans="2:8" x14ac:dyDescent="0.35">
      <c r="B166" s="54">
        <v>45962</v>
      </c>
      <c r="C166" s="56">
        <v>0.84600595981928295</v>
      </c>
      <c r="D166" s="56">
        <v>0.82390310847001458</v>
      </c>
      <c r="E166" s="56">
        <v>0.81904490841448296</v>
      </c>
      <c r="F166" s="56">
        <v>0.84201089620925784</v>
      </c>
      <c r="G166" s="56"/>
      <c r="H166" s="56"/>
    </row>
    <row r="167" spans="2:8" x14ac:dyDescent="0.35">
      <c r="B167" s="54">
        <v>45992</v>
      </c>
      <c r="C167" s="56">
        <v>0.86605868248534323</v>
      </c>
      <c r="D167" s="56">
        <v>0.83536857143271959</v>
      </c>
      <c r="E167" s="56">
        <v>0.80893057429412052</v>
      </c>
      <c r="F167" s="56">
        <v>0.84431582383473103</v>
      </c>
      <c r="G167" s="56"/>
      <c r="H167" s="56"/>
    </row>
    <row r="169" spans="2:8" x14ac:dyDescent="0.35">
      <c r="B169" s="145" t="s">
        <v>53</v>
      </c>
    </row>
    <row r="170" spans="2:8" x14ac:dyDescent="0.35">
      <c r="B170" s="158" t="s">
        <v>73</v>
      </c>
    </row>
  </sheetData>
  <conditionalFormatting sqref="C144:F155 H144:H155">
    <cfRule type="cellIs" dxfId="17" priority="3" operator="equal">
      <formula>""</formula>
    </cfRule>
  </conditionalFormatting>
  <conditionalFormatting sqref="C60:H83">
    <cfRule type="cellIs" dxfId="16" priority="11" operator="equal">
      <formula>""</formula>
    </cfRule>
  </conditionalFormatting>
  <conditionalFormatting sqref="C156:H167">
    <cfRule type="cellIs" dxfId="15" priority="2" operator="equal">
      <formula>""</formula>
    </cfRule>
  </conditionalFormatting>
  <conditionalFormatting sqref="G136:G155">
    <cfRule type="cellIs" dxfId="14" priority="1" operator="equal">
      <formula>""</formula>
    </cfRule>
  </conditionalFormatting>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6AA6B-8E9F-46F6-BF0F-161194EE8747}">
  <sheetPr>
    <tabColor rgb="FFDE1731"/>
  </sheetPr>
  <dimension ref="A2:G169"/>
  <sheetViews>
    <sheetView showGridLines="0" zoomScale="95" zoomScaleNormal="95" workbookViewId="0">
      <selection activeCell="B2" sqref="B2"/>
    </sheetView>
  </sheetViews>
  <sheetFormatPr baseColWidth="10" defaultColWidth="11.453125" defaultRowHeight="14.5" x14ac:dyDescent="0.35"/>
  <cols>
    <col min="1" max="1" width="9.81640625" bestFit="1" customWidth="1"/>
  </cols>
  <sheetData>
    <row r="2" spans="1:3" x14ac:dyDescent="0.35">
      <c r="A2" s="92"/>
      <c r="B2" s="25" t="s">
        <v>74</v>
      </c>
      <c r="C2" s="1"/>
    </row>
    <row r="4" spans="1:3" x14ac:dyDescent="0.35">
      <c r="B4" s="155" t="s">
        <v>40</v>
      </c>
      <c r="C4" s="156" t="s">
        <v>75</v>
      </c>
    </row>
    <row r="5" spans="1:3" x14ac:dyDescent="0.35">
      <c r="B5" s="54">
        <v>41061</v>
      </c>
      <c r="C5" s="55">
        <v>0.98137095068903302</v>
      </c>
    </row>
    <row r="6" spans="1:3" x14ac:dyDescent="0.35">
      <c r="B6" s="54">
        <v>41091</v>
      </c>
      <c r="C6" s="55">
        <v>0.98602133428378702</v>
      </c>
    </row>
    <row r="7" spans="1:3" x14ac:dyDescent="0.35">
      <c r="B7" s="54">
        <v>41122</v>
      </c>
      <c r="C7" s="55">
        <v>0.97981387344974169</v>
      </c>
    </row>
    <row r="8" spans="1:3" x14ac:dyDescent="0.35">
      <c r="B8" s="54">
        <v>41153</v>
      </c>
      <c r="C8" s="55">
        <v>0.96752055570828754</v>
      </c>
    </row>
    <row r="9" spans="1:3" x14ac:dyDescent="0.35">
      <c r="B9" s="54">
        <v>41183</v>
      </c>
      <c r="C9" s="55">
        <v>0.97444928696771549</v>
      </c>
    </row>
    <row r="10" spans="1:3" x14ac:dyDescent="0.35">
      <c r="B10" s="54">
        <v>41214</v>
      </c>
      <c r="C10" s="55">
        <v>0.97520191485692065</v>
      </c>
    </row>
    <row r="11" spans="1:3" x14ac:dyDescent="0.35">
      <c r="B11" s="54">
        <v>41244</v>
      </c>
      <c r="C11" s="55">
        <v>0.96240479349532371</v>
      </c>
    </row>
    <row r="12" spans="1:3" x14ac:dyDescent="0.35">
      <c r="B12" s="54">
        <v>41275</v>
      </c>
      <c r="C12" s="55">
        <v>0.97253827993596542</v>
      </c>
    </row>
    <row r="13" spans="1:3" x14ac:dyDescent="0.35">
      <c r="B13" s="54">
        <v>41306</v>
      </c>
      <c r="C13" s="55">
        <v>0.96850934153344714</v>
      </c>
    </row>
    <row r="14" spans="1:3" x14ac:dyDescent="0.35">
      <c r="B14" s="54">
        <v>41334</v>
      </c>
      <c r="C14" s="55">
        <v>0.97826161884030494</v>
      </c>
    </row>
    <row r="15" spans="1:3" x14ac:dyDescent="0.35">
      <c r="B15" s="54">
        <v>41365</v>
      </c>
      <c r="C15" s="55">
        <v>0.96605928213276837</v>
      </c>
    </row>
    <row r="16" spans="1:3" x14ac:dyDescent="0.35">
      <c r="B16" s="54">
        <v>41395</v>
      </c>
      <c r="C16" s="55">
        <v>0.96559719508006103</v>
      </c>
    </row>
    <row r="17" spans="2:3" x14ac:dyDescent="0.35">
      <c r="B17" s="54">
        <v>41426</v>
      </c>
      <c r="C17" s="55">
        <v>0.96795261630368667</v>
      </c>
    </row>
    <row r="18" spans="2:3" x14ac:dyDescent="0.35">
      <c r="B18" s="54">
        <v>41456</v>
      </c>
      <c r="C18" s="55">
        <v>0.9764477299658969</v>
      </c>
    </row>
    <row r="19" spans="2:3" x14ac:dyDescent="0.35">
      <c r="B19" s="54">
        <v>41487</v>
      </c>
      <c r="C19" s="55">
        <v>0.97581746665459601</v>
      </c>
    </row>
    <row r="20" spans="2:3" x14ac:dyDescent="0.35">
      <c r="B20" s="54">
        <v>41518</v>
      </c>
      <c r="C20" s="55">
        <v>0.97469232929233351</v>
      </c>
    </row>
    <row r="21" spans="2:3" x14ac:dyDescent="0.35">
      <c r="B21" s="54">
        <v>41548</v>
      </c>
      <c r="C21" s="55">
        <v>0.96600168178345935</v>
      </c>
    </row>
    <row r="22" spans="2:3" x14ac:dyDescent="0.35">
      <c r="B22" s="54">
        <v>41579</v>
      </c>
      <c r="C22" s="55">
        <v>0.96246886626175421</v>
      </c>
    </row>
    <row r="23" spans="2:3" x14ac:dyDescent="0.35">
      <c r="B23" s="54">
        <v>41609</v>
      </c>
      <c r="C23" s="55">
        <v>0.95190204096549658</v>
      </c>
    </row>
    <row r="24" spans="2:3" x14ac:dyDescent="0.35">
      <c r="B24" s="54">
        <v>41640</v>
      </c>
      <c r="C24" s="55">
        <v>0.98105685272790732</v>
      </c>
    </row>
    <row r="25" spans="2:3" x14ac:dyDescent="0.35">
      <c r="B25" s="54">
        <v>41671</v>
      </c>
      <c r="C25" s="55">
        <v>0.98362050983600557</v>
      </c>
    </row>
    <row r="26" spans="2:3" x14ac:dyDescent="0.35">
      <c r="B26" s="54">
        <v>41699</v>
      </c>
      <c r="C26" s="55">
        <v>0.96180064197352522</v>
      </c>
    </row>
    <row r="27" spans="2:3" x14ac:dyDescent="0.35">
      <c r="B27" s="54">
        <v>41730</v>
      </c>
      <c r="C27" s="55">
        <v>0.96189913694889095</v>
      </c>
    </row>
    <row r="28" spans="2:3" x14ac:dyDescent="0.35">
      <c r="B28" s="54">
        <v>41760</v>
      </c>
      <c r="C28" s="55">
        <v>0.96408635277149646</v>
      </c>
    </row>
    <row r="29" spans="2:3" x14ac:dyDescent="0.35">
      <c r="B29" s="54">
        <v>41791</v>
      </c>
      <c r="C29" s="55">
        <v>0.951690110354659</v>
      </c>
    </row>
    <row r="30" spans="2:3" x14ac:dyDescent="0.35">
      <c r="B30" s="54">
        <v>41821</v>
      </c>
      <c r="C30" s="55">
        <v>0.96914154946068432</v>
      </c>
    </row>
    <row r="31" spans="2:3" x14ac:dyDescent="0.35">
      <c r="B31" s="54">
        <v>41852</v>
      </c>
      <c r="C31" s="55">
        <v>0.96854090459684483</v>
      </c>
    </row>
    <row r="32" spans="2:3" x14ac:dyDescent="0.35">
      <c r="B32" s="54">
        <v>41883</v>
      </c>
      <c r="C32" s="55">
        <v>0.96442099999678099</v>
      </c>
    </row>
    <row r="33" spans="2:4" x14ac:dyDescent="0.35">
      <c r="B33" s="54">
        <v>41913</v>
      </c>
      <c r="C33" s="55">
        <v>0.95877469037584162</v>
      </c>
    </row>
    <row r="34" spans="2:4" x14ac:dyDescent="0.35">
      <c r="B34" s="54">
        <v>41944</v>
      </c>
      <c r="C34" s="55">
        <v>0.96214359584860265</v>
      </c>
    </row>
    <row r="35" spans="2:4" x14ac:dyDescent="0.35">
      <c r="B35" s="54">
        <v>41974</v>
      </c>
      <c r="C35" s="55">
        <v>0.95314139312596158</v>
      </c>
    </row>
    <row r="36" spans="2:4" x14ac:dyDescent="0.35">
      <c r="B36" s="54">
        <v>42005</v>
      </c>
      <c r="C36" s="55">
        <v>0.96778138228361377</v>
      </c>
    </row>
    <row r="37" spans="2:4" x14ac:dyDescent="0.35">
      <c r="B37" s="54">
        <v>42036</v>
      </c>
      <c r="C37" s="55">
        <v>0.97426265805223289</v>
      </c>
    </row>
    <row r="38" spans="2:4" x14ac:dyDescent="0.35">
      <c r="B38" s="54">
        <v>42064</v>
      </c>
      <c r="C38" s="55">
        <v>0.95565452501078563</v>
      </c>
    </row>
    <row r="39" spans="2:4" x14ac:dyDescent="0.35">
      <c r="B39" s="54">
        <v>42095</v>
      </c>
      <c r="C39" s="55">
        <v>0.95925234313894059</v>
      </c>
    </row>
    <row r="40" spans="2:4" x14ac:dyDescent="0.35">
      <c r="B40" s="54">
        <v>42125</v>
      </c>
      <c r="C40" s="55">
        <v>0.9672134105187844</v>
      </c>
    </row>
    <row r="41" spans="2:4" x14ac:dyDescent="0.35">
      <c r="B41" s="54">
        <v>42156</v>
      </c>
      <c r="C41" s="55">
        <v>0.95928755727236636</v>
      </c>
    </row>
    <row r="42" spans="2:4" x14ac:dyDescent="0.35">
      <c r="B42" s="54">
        <v>42186</v>
      </c>
      <c r="C42" s="55">
        <v>0.9529003072415172</v>
      </c>
    </row>
    <row r="43" spans="2:4" x14ac:dyDescent="0.35">
      <c r="B43" s="54">
        <v>42217</v>
      </c>
      <c r="C43" s="55">
        <v>0.94645308255673644</v>
      </c>
    </row>
    <row r="44" spans="2:4" x14ac:dyDescent="0.35">
      <c r="B44" s="54">
        <v>42248</v>
      </c>
      <c r="C44" s="55">
        <v>0.93894260587127898</v>
      </c>
    </row>
    <row r="45" spans="2:4" x14ac:dyDescent="0.35">
      <c r="B45" s="54">
        <v>42278</v>
      </c>
      <c r="C45" s="55">
        <v>0.95289604086054214</v>
      </c>
    </row>
    <row r="46" spans="2:4" x14ac:dyDescent="0.35">
      <c r="B46" s="54">
        <v>42309</v>
      </c>
      <c r="C46" s="55">
        <v>0.95848324723116385</v>
      </c>
    </row>
    <row r="47" spans="2:4" x14ac:dyDescent="0.35">
      <c r="B47" s="54">
        <v>42339</v>
      </c>
      <c r="C47" s="55">
        <v>0.94670768087256707</v>
      </c>
    </row>
    <row r="48" spans="2:4" x14ac:dyDescent="0.35">
      <c r="B48" s="54">
        <v>42370</v>
      </c>
      <c r="C48" s="55">
        <v>0.98085629810665165</v>
      </c>
      <c r="D48" s="10"/>
    </row>
    <row r="49" spans="2:5" x14ac:dyDescent="0.35">
      <c r="B49" s="54">
        <v>42401</v>
      </c>
      <c r="C49" s="55">
        <v>0.9753654802241486</v>
      </c>
      <c r="E49" s="5"/>
    </row>
    <row r="50" spans="2:5" x14ac:dyDescent="0.35">
      <c r="B50" s="54">
        <v>42430</v>
      </c>
      <c r="C50" s="55">
        <v>0.94365076023490446</v>
      </c>
    </row>
    <row r="51" spans="2:5" x14ac:dyDescent="0.35">
      <c r="B51" s="54">
        <v>42461</v>
      </c>
      <c r="C51" s="55">
        <v>0.95101753761598595</v>
      </c>
    </row>
    <row r="52" spans="2:5" x14ac:dyDescent="0.35">
      <c r="B52" s="54">
        <v>42491</v>
      </c>
      <c r="C52" s="55">
        <v>0.96480115074878436</v>
      </c>
    </row>
    <row r="53" spans="2:5" x14ac:dyDescent="0.35">
      <c r="B53" s="54">
        <v>42522</v>
      </c>
      <c r="C53" s="55">
        <v>0.96130602022452438</v>
      </c>
    </row>
    <row r="54" spans="2:5" x14ac:dyDescent="0.35">
      <c r="B54" s="54">
        <v>42552</v>
      </c>
      <c r="C54" s="55">
        <v>0.95904085493169866</v>
      </c>
    </row>
    <row r="55" spans="2:5" x14ac:dyDescent="0.35">
      <c r="B55" s="54">
        <v>42583</v>
      </c>
      <c r="C55" s="55">
        <v>0.95545307036463856</v>
      </c>
    </row>
    <row r="56" spans="2:5" x14ac:dyDescent="0.35">
      <c r="B56" s="54">
        <v>42614</v>
      </c>
      <c r="C56" s="55">
        <v>0.9514845832001283</v>
      </c>
    </row>
    <row r="57" spans="2:5" x14ac:dyDescent="0.35">
      <c r="B57" s="54">
        <v>42644</v>
      </c>
      <c r="C57" s="55">
        <v>0.96470091760138676</v>
      </c>
    </row>
    <row r="58" spans="2:5" x14ac:dyDescent="0.35">
      <c r="B58" s="54">
        <v>42675</v>
      </c>
      <c r="C58" s="55">
        <v>0.96567566186820242</v>
      </c>
    </row>
    <row r="59" spans="2:5" x14ac:dyDescent="0.35">
      <c r="B59" s="54">
        <v>42705</v>
      </c>
      <c r="C59" s="55">
        <v>0.95008656832408422</v>
      </c>
    </row>
    <row r="60" spans="2:5" x14ac:dyDescent="0.35">
      <c r="B60" s="54">
        <v>42736</v>
      </c>
      <c r="C60" s="55">
        <v>0.98109793350171959</v>
      </c>
      <c r="D60" s="10"/>
    </row>
    <row r="61" spans="2:5" x14ac:dyDescent="0.35">
      <c r="B61" s="54">
        <v>42767</v>
      </c>
      <c r="C61" s="55">
        <v>0.97707309703567791</v>
      </c>
    </row>
    <row r="62" spans="2:5" x14ac:dyDescent="0.35">
      <c r="B62" s="54">
        <v>42795</v>
      </c>
      <c r="C62" s="55">
        <v>0.96093239002878195</v>
      </c>
    </row>
    <row r="63" spans="2:5" x14ac:dyDescent="0.35">
      <c r="B63" s="54">
        <v>42826</v>
      </c>
      <c r="C63" s="55">
        <v>0.96988257252241861</v>
      </c>
    </row>
    <row r="64" spans="2:5" x14ac:dyDescent="0.35">
      <c r="B64" s="54">
        <v>42856</v>
      </c>
      <c r="C64" s="55">
        <v>0.97205193560838588</v>
      </c>
    </row>
    <row r="65" spans="2:5" x14ac:dyDescent="0.35">
      <c r="B65" s="54">
        <v>42887</v>
      </c>
      <c r="C65" s="55">
        <v>0.97173735838138686</v>
      </c>
    </row>
    <row r="66" spans="2:5" x14ac:dyDescent="0.35">
      <c r="B66" s="54">
        <v>42917</v>
      </c>
      <c r="C66" s="55">
        <v>0.9760133759885985</v>
      </c>
    </row>
    <row r="67" spans="2:5" x14ac:dyDescent="0.35">
      <c r="B67" s="54">
        <v>42948</v>
      </c>
      <c r="C67" s="55">
        <v>0.98149984810843527</v>
      </c>
    </row>
    <row r="68" spans="2:5" x14ac:dyDescent="0.35">
      <c r="B68" s="54">
        <v>42979</v>
      </c>
      <c r="C68" s="55">
        <v>0.97403179132881146</v>
      </c>
    </row>
    <row r="69" spans="2:5" x14ac:dyDescent="0.35">
      <c r="B69" s="54">
        <v>43009</v>
      </c>
      <c r="C69" s="55">
        <v>0.98149981457053515</v>
      </c>
    </row>
    <row r="70" spans="2:5" x14ac:dyDescent="0.35">
      <c r="B70" s="54">
        <v>43040</v>
      </c>
      <c r="C70" s="55">
        <v>0.97843207067560389</v>
      </c>
    </row>
    <row r="71" spans="2:5" x14ac:dyDescent="0.35">
      <c r="B71" s="54">
        <v>43070</v>
      </c>
      <c r="C71" s="55">
        <v>0.97050318520003442</v>
      </c>
    </row>
    <row r="72" spans="2:5" x14ac:dyDescent="0.35">
      <c r="B72" s="54">
        <v>43101</v>
      </c>
      <c r="C72" s="55">
        <v>0.98484968964226227</v>
      </c>
      <c r="E72" s="15"/>
    </row>
    <row r="73" spans="2:5" x14ac:dyDescent="0.35">
      <c r="B73" s="54">
        <v>43132</v>
      </c>
      <c r="C73" s="55">
        <v>0.98006033056236563</v>
      </c>
      <c r="E73" s="15"/>
    </row>
    <row r="74" spans="2:5" x14ac:dyDescent="0.35">
      <c r="B74" s="54">
        <v>43160</v>
      </c>
      <c r="C74" s="55">
        <v>0.96635533243574945</v>
      </c>
      <c r="E74" s="15"/>
    </row>
    <row r="75" spans="2:5" x14ac:dyDescent="0.35">
      <c r="B75" s="54">
        <v>43191</v>
      </c>
      <c r="C75" s="55">
        <v>0.96986357858231997</v>
      </c>
      <c r="E75" s="15"/>
    </row>
    <row r="76" spans="2:5" x14ac:dyDescent="0.35">
      <c r="B76" s="54">
        <v>43221</v>
      </c>
      <c r="C76" s="55">
        <v>0.97237505642710864</v>
      </c>
      <c r="E76" s="15"/>
    </row>
    <row r="77" spans="2:5" x14ac:dyDescent="0.35">
      <c r="B77" s="54">
        <v>43252</v>
      </c>
      <c r="C77" s="55">
        <v>0.96093979988131439</v>
      </c>
      <c r="E77" s="15"/>
    </row>
    <row r="78" spans="2:5" x14ac:dyDescent="0.35">
      <c r="B78" s="54">
        <v>43282</v>
      </c>
      <c r="C78" s="55">
        <v>0.96724007036108073</v>
      </c>
      <c r="E78" s="15"/>
    </row>
    <row r="79" spans="2:5" x14ac:dyDescent="0.35">
      <c r="B79" s="54">
        <v>43313</v>
      </c>
      <c r="C79" s="55">
        <v>0.96848438361441735</v>
      </c>
      <c r="E79" s="15"/>
    </row>
    <row r="80" spans="2:5" x14ac:dyDescent="0.35">
      <c r="B80" s="54">
        <v>43344</v>
      </c>
      <c r="C80" s="55">
        <v>0.96448045964109441</v>
      </c>
      <c r="E80" s="15"/>
    </row>
    <row r="81" spans="2:5" x14ac:dyDescent="0.35">
      <c r="B81" s="54">
        <v>43374</v>
      </c>
      <c r="C81" s="55">
        <v>0.95656793146006902</v>
      </c>
      <c r="E81" s="15"/>
    </row>
    <row r="82" spans="2:5" x14ac:dyDescent="0.35">
      <c r="B82" s="54">
        <v>43405</v>
      </c>
      <c r="C82" s="55">
        <v>0.95006101244285546</v>
      </c>
      <c r="E82" s="15"/>
    </row>
    <row r="83" spans="2:5" x14ac:dyDescent="0.35">
      <c r="B83" s="54">
        <v>43435</v>
      </c>
      <c r="C83" s="55">
        <v>0.94774292877793287</v>
      </c>
      <c r="E83" s="15"/>
    </row>
    <row r="84" spans="2:5" x14ac:dyDescent="0.35">
      <c r="B84" s="54">
        <v>43466</v>
      </c>
      <c r="C84" s="55">
        <v>0.97399829567490248</v>
      </c>
      <c r="E84" s="15"/>
    </row>
    <row r="85" spans="2:5" x14ac:dyDescent="0.35">
      <c r="B85" s="54">
        <v>43497</v>
      </c>
      <c r="C85" s="55">
        <v>0.97783373002119622</v>
      </c>
      <c r="E85" s="15"/>
    </row>
    <row r="86" spans="2:5" x14ac:dyDescent="0.35">
      <c r="B86" s="54">
        <v>43525</v>
      </c>
      <c r="C86" s="55">
        <v>0.98576259329379023</v>
      </c>
      <c r="E86" s="15"/>
    </row>
    <row r="87" spans="2:5" x14ac:dyDescent="0.35">
      <c r="B87" s="54">
        <v>43556</v>
      </c>
      <c r="C87" s="55">
        <v>0.98600048674619734</v>
      </c>
      <c r="E87" s="15"/>
    </row>
    <row r="88" spans="2:5" x14ac:dyDescent="0.35">
      <c r="B88" s="54">
        <v>43586</v>
      </c>
      <c r="C88" s="55">
        <v>0.98688750438674833</v>
      </c>
      <c r="E88" s="15"/>
    </row>
    <row r="89" spans="2:5" x14ac:dyDescent="0.35">
      <c r="B89" s="54">
        <v>43617</v>
      </c>
      <c r="C89" s="55">
        <v>0.98075075945608459</v>
      </c>
      <c r="E89" s="15"/>
    </row>
    <row r="90" spans="2:5" x14ac:dyDescent="0.35">
      <c r="B90" s="54">
        <v>43647</v>
      </c>
      <c r="C90" s="55">
        <v>0.98544819586308119</v>
      </c>
      <c r="E90" s="15"/>
    </row>
    <row r="91" spans="2:5" x14ac:dyDescent="0.35">
      <c r="B91" s="54">
        <v>43678</v>
      </c>
      <c r="C91" s="55">
        <v>0.98497900977878883</v>
      </c>
      <c r="E91" s="15"/>
    </row>
    <row r="92" spans="2:5" x14ac:dyDescent="0.35">
      <c r="B92" s="54">
        <v>43709</v>
      </c>
      <c r="C92" s="55">
        <v>0.9868813141793743</v>
      </c>
      <c r="E92" s="15"/>
    </row>
    <row r="93" spans="2:5" x14ac:dyDescent="0.35">
      <c r="B93" s="54">
        <v>43739</v>
      </c>
      <c r="C93" s="55">
        <v>0.98146528946504796</v>
      </c>
      <c r="E93" s="15"/>
    </row>
    <row r="94" spans="2:5" ht="15" x14ac:dyDescent="0.35">
      <c r="B94" s="54" t="s">
        <v>76</v>
      </c>
      <c r="C94" s="55"/>
      <c r="E94" s="15"/>
    </row>
    <row r="95" spans="2:5" ht="15" x14ac:dyDescent="0.35">
      <c r="B95" s="54" t="s">
        <v>44</v>
      </c>
      <c r="C95" s="55"/>
      <c r="E95" s="15"/>
    </row>
    <row r="96" spans="2:5" x14ac:dyDescent="0.35">
      <c r="B96" s="54">
        <v>43831</v>
      </c>
      <c r="C96" s="55">
        <v>0.98751647984200208</v>
      </c>
    </row>
    <row r="97" spans="2:4" x14ac:dyDescent="0.35">
      <c r="B97" s="54">
        <v>43862</v>
      </c>
      <c r="C97" s="55">
        <v>0.98834938829834462</v>
      </c>
    </row>
    <row r="98" spans="2:4" x14ac:dyDescent="0.35">
      <c r="B98" s="54">
        <v>43891</v>
      </c>
      <c r="C98" s="55">
        <v>0.97977273558401567</v>
      </c>
    </row>
    <row r="99" spans="2:4" x14ac:dyDescent="0.35">
      <c r="B99" s="54">
        <v>43922</v>
      </c>
      <c r="C99" s="55">
        <v>0.98498767644210439</v>
      </c>
    </row>
    <row r="100" spans="2:4" x14ac:dyDescent="0.35">
      <c r="B100" s="54">
        <v>43952</v>
      </c>
      <c r="C100" s="55">
        <v>0.9863046274859335</v>
      </c>
    </row>
    <row r="101" spans="2:4" x14ac:dyDescent="0.35">
      <c r="B101" s="54">
        <v>43983</v>
      </c>
      <c r="C101" s="55">
        <v>0.96225433500738333</v>
      </c>
    </row>
    <row r="102" spans="2:4" x14ac:dyDescent="0.35">
      <c r="B102" s="54">
        <v>44013</v>
      </c>
      <c r="C102" s="55">
        <v>0.95646345025495927</v>
      </c>
    </row>
    <row r="103" spans="2:4" x14ac:dyDescent="0.35">
      <c r="B103" s="54">
        <v>44044</v>
      </c>
      <c r="C103" s="55">
        <v>0.96945471101720704</v>
      </c>
    </row>
    <row r="104" spans="2:4" x14ac:dyDescent="0.35">
      <c r="B104" s="54">
        <v>44075</v>
      </c>
      <c r="C104" s="55">
        <v>0.97725372283573464</v>
      </c>
    </row>
    <row r="105" spans="2:4" x14ac:dyDescent="0.35">
      <c r="B105" s="54">
        <v>44105</v>
      </c>
      <c r="C105" s="55">
        <v>0.97933129132027974</v>
      </c>
    </row>
    <row r="106" spans="2:4" x14ac:dyDescent="0.35">
      <c r="B106" s="54">
        <v>44136</v>
      </c>
      <c r="C106" s="55">
        <v>0.98101460453418776</v>
      </c>
    </row>
    <row r="107" spans="2:4" x14ac:dyDescent="0.35">
      <c r="B107" s="54">
        <v>44166</v>
      </c>
      <c r="C107" s="55">
        <v>0.97525560416723234</v>
      </c>
      <c r="D107" s="10"/>
    </row>
    <row r="108" spans="2:4" x14ac:dyDescent="0.35">
      <c r="B108" s="54">
        <v>44197</v>
      </c>
      <c r="C108" s="55">
        <v>0.98396724698498039</v>
      </c>
    </row>
    <row r="109" spans="2:4" x14ac:dyDescent="0.35">
      <c r="B109" s="54">
        <v>44228</v>
      </c>
      <c r="C109" s="55">
        <v>0.97661906752262395</v>
      </c>
    </row>
    <row r="110" spans="2:4" x14ac:dyDescent="0.35">
      <c r="B110" s="54">
        <v>44256</v>
      </c>
      <c r="C110" s="55">
        <v>0.97694597169497788</v>
      </c>
    </row>
    <row r="111" spans="2:4" x14ac:dyDescent="0.35">
      <c r="B111" s="54">
        <v>44287</v>
      </c>
      <c r="C111" s="55">
        <v>0.99289842515258231</v>
      </c>
    </row>
    <row r="112" spans="2:4" x14ac:dyDescent="0.35">
      <c r="B112" s="54">
        <v>44317</v>
      </c>
      <c r="C112" s="55">
        <v>0.98488262454503506</v>
      </c>
    </row>
    <row r="113" spans="2:5" x14ac:dyDescent="0.35">
      <c r="B113" s="54">
        <v>44348</v>
      </c>
      <c r="C113" s="55">
        <v>0.98616513010683116</v>
      </c>
    </row>
    <row r="114" spans="2:5" x14ac:dyDescent="0.35">
      <c r="B114" s="54">
        <v>44378</v>
      </c>
      <c r="C114" s="55">
        <v>0.96805662805341741</v>
      </c>
    </row>
    <row r="115" spans="2:5" x14ac:dyDescent="0.35">
      <c r="B115" s="54">
        <v>44409</v>
      </c>
      <c r="C115" s="55">
        <v>0.96316310105415504</v>
      </c>
    </row>
    <row r="116" spans="2:5" x14ac:dyDescent="0.35">
      <c r="B116" s="54">
        <v>44440</v>
      </c>
      <c r="C116" s="55">
        <v>0.92989863249304416</v>
      </c>
    </row>
    <row r="117" spans="2:5" x14ac:dyDescent="0.35">
      <c r="B117" s="54">
        <v>44470</v>
      </c>
      <c r="C117" s="55">
        <v>0.91492814138241452</v>
      </c>
    </row>
    <row r="118" spans="2:5" x14ac:dyDescent="0.35">
      <c r="B118" s="54">
        <v>44501</v>
      </c>
      <c r="C118" s="55">
        <v>0.90826671598462883</v>
      </c>
    </row>
    <row r="119" spans="2:5" x14ac:dyDescent="0.35">
      <c r="B119" s="54">
        <v>44531</v>
      </c>
      <c r="C119" s="55">
        <v>0.87818018572853918</v>
      </c>
      <c r="D119" s="10"/>
    </row>
    <row r="120" spans="2:5" x14ac:dyDescent="0.35">
      <c r="B120" s="54">
        <v>44562</v>
      </c>
      <c r="C120" s="87">
        <v>0.94175268424594727</v>
      </c>
      <c r="E120" s="10"/>
    </row>
    <row r="121" spans="2:5" x14ac:dyDescent="0.35">
      <c r="B121" s="54">
        <v>44593</v>
      </c>
      <c r="C121" s="87">
        <v>0.93982714798020384</v>
      </c>
      <c r="E121" s="10"/>
    </row>
    <row r="122" spans="2:5" x14ac:dyDescent="0.35">
      <c r="B122" s="54">
        <v>44621</v>
      </c>
      <c r="C122" s="87">
        <v>0.89270337969516789</v>
      </c>
      <c r="E122" s="10"/>
    </row>
    <row r="123" spans="2:5" x14ac:dyDescent="0.35">
      <c r="B123" s="54">
        <v>44652</v>
      </c>
      <c r="C123" s="87">
        <v>0.91604151997667094</v>
      </c>
      <c r="E123" s="10"/>
    </row>
    <row r="124" spans="2:5" x14ac:dyDescent="0.35">
      <c r="B124" s="54">
        <v>44682</v>
      </c>
      <c r="C124" s="87">
        <v>0.92121923413019724</v>
      </c>
      <c r="E124" s="10"/>
    </row>
    <row r="125" spans="2:5" x14ac:dyDescent="0.35">
      <c r="B125" s="54">
        <v>44713</v>
      </c>
      <c r="C125" s="87">
        <v>0.946465049853216</v>
      </c>
      <c r="E125" s="10"/>
    </row>
    <row r="126" spans="2:5" x14ac:dyDescent="0.35">
      <c r="B126" s="54">
        <v>44743</v>
      </c>
      <c r="C126" s="87">
        <v>0.94904624653570646</v>
      </c>
      <c r="E126" s="10"/>
    </row>
    <row r="127" spans="2:5" x14ac:dyDescent="0.35">
      <c r="B127" s="54">
        <v>44774</v>
      </c>
      <c r="C127" s="87">
        <v>0.95533735441520307</v>
      </c>
      <c r="E127" s="10"/>
    </row>
    <row r="128" spans="2:5" x14ac:dyDescent="0.35">
      <c r="B128" s="54">
        <v>44805</v>
      </c>
      <c r="C128" s="87">
        <v>0.94318518427343967</v>
      </c>
      <c r="E128" s="10"/>
    </row>
    <row r="129" spans="2:5" x14ac:dyDescent="0.35">
      <c r="B129" s="54">
        <v>44835</v>
      </c>
      <c r="C129" s="87">
        <v>0.9578763889773555</v>
      </c>
      <c r="E129" s="10"/>
    </row>
    <row r="130" spans="2:5" x14ac:dyDescent="0.35">
      <c r="B130" s="54">
        <v>44866</v>
      </c>
      <c r="C130" s="87">
        <v>0.95562812042737555</v>
      </c>
      <c r="E130" s="10"/>
    </row>
    <row r="131" spans="2:5" x14ac:dyDescent="0.35">
      <c r="B131" s="54">
        <v>44896</v>
      </c>
      <c r="C131" s="87">
        <v>0.94597847313359429</v>
      </c>
      <c r="D131" s="10"/>
      <c r="E131" s="10"/>
    </row>
    <row r="132" spans="2:5" x14ac:dyDescent="0.35">
      <c r="B132" s="54">
        <v>44927</v>
      </c>
      <c r="C132" s="87">
        <v>0.97481261299999999</v>
      </c>
    </row>
    <row r="133" spans="2:5" x14ac:dyDescent="0.35">
      <c r="B133" s="54">
        <v>44958</v>
      </c>
      <c r="C133" s="87">
        <v>0.97054258500000001</v>
      </c>
    </row>
    <row r="134" spans="2:5" x14ac:dyDescent="0.35">
      <c r="B134" s="54">
        <v>44986</v>
      </c>
      <c r="C134" s="87">
        <v>0.94944161400000004</v>
      </c>
    </row>
    <row r="135" spans="2:5" x14ac:dyDescent="0.35">
      <c r="B135" s="54">
        <v>45017</v>
      </c>
      <c r="C135" s="87">
        <v>0.96014360099999996</v>
      </c>
    </row>
    <row r="136" spans="2:5" x14ac:dyDescent="0.35">
      <c r="B136" s="54">
        <v>45047</v>
      </c>
      <c r="C136" s="87">
        <v>0.96093147899999998</v>
      </c>
    </row>
    <row r="137" spans="2:5" x14ac:dyDescent="0.35">
      <c r="B137" s="54">
        <v>45078</v>
      </c>
      <c r="C137" s="87">
        <v>0.97408211700000003</v>
      </c>
    </row>
    <row r="138" spans="2:5" x14ac:dyDescent="0.35">
      <c r="B138" s="54">
        <v>45108</v>
      </c>
      <c r="C138" s="87">
        <v>0.97604115700000005</v>
      </c>
    </row>
    <row r="139" spans="2:5" x14ac:dyDescent="0.35">
      <c r="B139" s="54">
        <v>45139</v>
      </c>
      <c r="C139" s="87">
        <v>0.97608624799999999</v>
      </c>
    </row>
    <row r="140" spans="2:5" x14ac:dyDescent="0.35">
      <c r="B140" s="54">
        <v>45170</v>
      </c>
      <c r="C140" s="87">
        <v>0.97024834500000001</v>
      </c>
    </row>
    <row r="141" spans="2:5" x14ac:dyDescent="0.35">
      <c r="B141" s="54">
        <v>45200</v>
      </c>
      <c r="C141" s="87">
        <v>0.97844758300000001</v>
      </c>
    </row>
    <row r="142" spans="2:5" x14ac:dyDescent="0.35">
      <c r="B142" s="54">
        <v>45231</v>
      </c>
      <c r="C142" s="87">
        <v>0.97692010799999995</v>
      </c>
    </row>
    <row r="143" spans="2:5" x14ac:dyDescent="0.35">
      <c r="B143" s="54">
        <v>45261</v>
      </c>
      <c r="C143" s="87">
        <v>0.97262459300000004</v>
      </c>
    </row>
    <row r="144" spans="2:5" x14ac:dyDescent="0.35">
      <c r="B144" s="54">
        <v>45292</v>
      </c>
      <c r="C144" s="87">
        <v>0.98800715699999997</v>
      </c>
    </row>
    <row r="145" spans="2:7" x14ac:dyDescent="0.35">
      <c r="B145" s="54">
        <v>45323</v>
      </c>
      <c r="C145" s="87">
        <v>0.98356473099999997</v>
      </c>
    </row>
    <row r="146" spans="2:7" x14ac:dyDescent="0.35">
      <c r="B146" s="54">
        <v>45352</v>
      </c>
      <c r="C146" s="87">
        <v>0.96839691999999999</v>
      </c>
    </row>
    <row r="147" spans="2:7" x14ac:dyDescent="0.35">
      <c r="B147" s="54">
        <v>45383</v>
      </c>
      <c r="C147" s="87">
        <v>0.97495037600000001</v>
      </c>
    </row>
    <row r="148" spans="2:7" x14ac:dyDescent="0.35">
      <c r="B148" s="54">
        <v>45413</v>
      </c>
      <c r="C148" s="87">
        <v>0.97090926399999999</v>
      </c>
    </row>
    <row r="149" spans="2:7" x14ac:dyDescent="0.35">
      <c r="B149" s="54">
        <v>45444</v>
      </c>
      <c r="C149" s="87">
        <v>0.97744870399999995</v>
      </c>
    </row>
    <row r="150" spans="2:7" x14ac:dyDescent="0.35">
      <c r="B150" s="54">
        <v>45474</v>
      </c>
      <c r="C150" s="87">
        <v>0.97988654399999997</v>
      </c>
    </row>
    <row r="151" spans="2:7" x14ac:dyDescent="0.35">
      <c r="B151" s="54">
        <v>45505</v>
      </c>
      <c r="C151" s="87">
        <v>0.97909859099999996</v>
      </c>
    </row>
    <row r="152" spans="2:7" x14ac:dyDescent="0.35">
      <c r="B152" s="54">
        <v>45536</v>
      </c>
      <c r="C152" s="87">
        <v>0.97638133400000005</v>
      </c>
    </row>
    <row r="153" spans="2:7" x14ac:dyDescent="0.35">
      <c r="B153" s="54">
        <v>45566</v>
      </c>
      <c r="C153" s="87">
        <v>0.97104437200000004</v>
      </c>
    </row>
    <row r="154" spans="2:7" x14ac:dyDescent="0.35">
      <c r="B154" s="54">
        <v>45597</v>
      </c>
      <c r="C154" s="87">
        <v>0.96774748399999999</v>
      </c>
    </row>
    <row r="155" spans="2:7" x14ac:dyDescent="0.35">
      <c r="B155" s="54">
        <v>45627</v>
      </c>
      <c r="C155" s="87">
        <v>0.94610768099999998</v>
      </c>
    </row>
    <row r="156" spans="2:7" x14ac:dyDescent="0.35">
      <c r="B156" s="54">
        <v>45658</v>
      </c>
      <c r="C156" s="87">
        <v>0.98180692458569929</v>
      </c>
      <c r="G156" s="87"/>
    </row>
    <row r="157" spans="2:7" s="145" customFormat="1" ht="13" x14ac:dyDescent="0.3">
      <c r="B157" s="54">
        <v>45689</v>
      </c>
      <c r="C157" s="87">
        <v>0.97064561047774733</v>
      </c>
    </row>
    <row r="158" spans="2:7" x14ac:dyDescent="0.35">
      <c r="B158" s="54">
        <v>45717</v>
      </c>
      <c r="C158" s="87">
        <v>0.95787885104531934</v>
      </c>
    </row>
    <row r="159" spans="2:7" x14ac:dyDescent="0.35">
      <c r="B159" s="54">
        <v>45748</v>
      </c>
      <c r="C159" s="87">
        <v>0.9520147924474015</v>
      </c>
    </row>
    <row r="160" spans="2:7" x14ac:dyDescent="0.35">
      <c r="B160" s="54">
        <v>45778</v>
      </c>
      <c r="C160" s="87">
        <v>0.90193585126903419</v>
      </c>
    </row>
    <row r="161" spans="2:3" x14ac:dyDescent="0.35">
      <c r="B161" s="54">
        <v>45809</v>
      </c>
      <c r="C161" s="87">
        <v>0.96907716214638839</v>
      </c>
    </row>
    <row r="162" spans="2:3" x14ac:dyDescent="0.35">
      <c r="B162" s="54">
        <v>45839</v>
      </c>
      <c r="C162" s="87">
        <v>0.96970000623072472</v>
      </c>
    </row>
    <row r="163" spans="2:3" x14ac:dyDescent="0.35">
      <c r="B163" s="54">
        <v>45870</v>
      </c>
      <c r="C163" s="87">
        <v>0.9602878357521184</v>
      </c>
    </row>
    <row r="164" spans="2:3" x14ac:dyDescent="0.35">
      <c r="B164" s="54">
        <v>45901</v>
      </c>
      <c r="C164" s="87">
        <v>0.96005679826643198</v>
      </c>
    </row>
    <row r="165" spans="2:3" x14ac:dyDescent="0.35">
      <c r="B165" s="54">
        <v>45931</v>
      </c>
      <c r="C165" s="87">
        <v>0.96304223049783122</v>
      </c>
    </row>
    <row r="166" spans="2:3" x14ac:dyDescent="0.35">
      <c r="B166" s="54">
        <v>45962</v>
      </c>
      <c r="C166" s="87">
        <v>0.96451227235254189</v>
      </c>
    </row>
    <row r="167" spans="2:3" x14ac:dyDescent="0.35">
      <c r="B167" s="54">
        <v>45992</v>
      </c>
      <c r="C167" s="87">
        <v>0.95928306540359132</v>
      </c>
    </row>
    <row r="169" spans="2:3" x14ac:dyDescent="0.35">
      <c r="B169" s="145" t="s">
        <v>53</v>
      </c>
    </row>
  </sheetData>
  <conditionalFormatting sqref="C94:C95">
    <cfRule type="cellIs" dxfId="13" priority="1" operator="equal">
      <formula>""</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DE1731"/>
  </sheetPr>
  <dimension ref="A2:H38"/>
  <sheetViews>
    <sheetView showGridLines="0" zoomScale="85" zoomScaleNormal="85" workbookViewId="0">
      <selection activeCell="B2" sqref="B2"/>
    </sheetView>
  </sheetViews>
  <sheetFormatPr baseColWidth="10" defaultColWidth="11.453125" defaultRowHeight="14.5" x14ac:dyDescent="0.35"/>
  <cols>
    <col min="1" max="1" width="10.1796875" bestFit="1" customWidth="1"/>
    <col min="2" max="2" width="10.1796875" customWidth="1"/>
    <col min="3" max="3" width="10.7265625" customWidth="1"/>
    <col min="4" max="8" width="11.1796875" bestFit="1" customWidth="1"/>
  </cols>
  <sheetData>
    <row r="2" spans="1:7" x14ac:dyDescent="0.35">
      <c r="A2" s="92"/>
      <c r="B2" s="79" t="s">
        <v>77</v>
      </c>
    </row>
    <row r="4" spans="1:7" x14ac:dyDescent="0.35">
      <c r="B4" s="148" t="s">
        <v>40</v>
      </c>
      <c r="C4" s="159" t="s">
        <v>56</v>
      </c>
      <c r="D4" s="159" t="s">
        <v>57</v>
      </c>
      <c r="E4" s="159" t="s">
        <v>58</v>
      </c>
      <c r="F4" s="159" t="s">
        <v>59</v>
      </c>
      <c r="G4" s="159" t="s">
        <v>61</v>
      </c>
    </row>
    <row r="5" spans="1:7" x14ac:dyDescent="0.35">
      <c r="B5" s="54">
        <v>45292</v>
      </c>
      <c r="C5" s="55">
        <v>0.99705505800000005</v>
      </c>
      <c r="D5" s="56">
        <v>0.98180837799999998</v>
      </c>
      <c r="E5" s="55">
        <v>0.99460572599999997</v>
      </c>
      <c r="F5" s="55">
        <v>0.99599880100000004</v>
      </c>
      <c r="G5" s="55">
        <v>0.97056782500000005</v>
      </c>
    </row>
    <row r="6" spans="1:7" x14ac:dyDescent="0.35">
      <c r="B6" s="54">
        <v>45323</v>
      </c>
      <c r="C6" s="55">
        <v>0.99728047900000005</v>
      </c>
      <c r="D6" s="56">
        <v>0.98096568900000003</v>
      </c>
      <c r="E6" s="55">
        <v>0.98119124999999996</v>
      </c>
      <c r="F6" s="55">
        <v>0.99653858100000003</v>
      </c>
      <c r="G6" s="55">
        <v>0.96184765400000005</v>
      </c>
    </row>
    <row r="7" spans="1:7" x14ac:dyDescent="0.35">
      <c r="B7" s="54">
        <v>45352</v>
      </c>
      <c r="C7" s="55">
        <v>0.989529993</v>
      </c>
      <c r="D7" s="56">
        <v>0.96843406600000004</v>
      </c>
      <c r="E7" s="55">
        <v>0.95482661999999996</v>
      </c>
      <c r="F7" s="55">
        <v>0.98236957899999999</v>
      </c>
      <c r="G7" s="55">
        <v>0.94682434199999999</v>
      </c>
    </row>
    <row r="8" spans="1:7" x14ac:dyDescent="0.35">
      <c r="B8" s="54">
        <v>45383</v>
      </c>
      <c r="C8" s="55">
        <v>0.99069274799999996</v>
      </c>
      <c r="D8" s="56">
        <v>0.97085079399999996</v>
      </c>
      <c r="E8" s="55">
        <v>0.96936372000000004</v>
      </c>
      <c r="F8" s="55">
        <v>0.98287168800000002</v>
      </c>
      <c r="G8" s="55">
        <v>0.96097292999999995</v>
      </c>
    </row>
    <row r="9" spans="1:7" x14ac:dyDescent="0.35">
      <c r="B9" s="54">
        <v>45413</v>
      </c>
      <c r="C9" s="55">
        <v>0.98799413899999999</v>
      </c>
      <c r="D9" s="56">
        <v>0.95493273199999995</v>
      </c>
      <c r="E9" s="55">
        <v>0.97630463000000001</v>
      </c>
      <c r="F9" s="55">
        <v>0.98551281999999996</v>
      </c>
      <c r="G9" s="55">
        <v>0.94980199799999998</v>
      </c>
    </row>
    <row r="10" spans="1:7" x14ac:dyDescent="0.35">
      <c r="B10" s="54">
        <v>45444</v>
      </c>
      <c r="C10" s="55">
        <v>0.99003722900000002</v>
      </c>
      <c r="D10" s="56">
        <v>0.96213116099999996</v>
      </c>
      <c r="E10" s="55">
        <v>0.98418640599999996</v>
      </c>
      <c r="F10" s="55">
        <v>0.98596346000000001</v>
      </c>
      <c r="G10" s="55">
        <v>0.96492526300000003</v>
      </c>
    </row>
    <row r="11" spans="1:7" x14ac:dyDescent="0.35">
      <c r="B11" s="54">
        <v>45474</v>
      </c>
      <c r="C11" s="55">
        <v>0.98879086400000005</v>
      </c>
      <c r="D11" s="56">
        <v>0.97184382599999997</v>
      </c>
      <c r="E11" s="55">
        <v>0.98497482800000002</v>
      </c>
      <c r="F11" s="55">
        <v>0.98685146700000004</v>
      </c>
      <c r="G11" s="55">
        <v>0.96697173700000005</v>
      </c>
    </row>
    <row r="12" spans="1:7" x14ac:dyDescent="0.35">
      <c r="B12" s="54">
        <v>45505</v>
      </c>
      <c r="C12" s="55">
        <v>0.98977637500000004</v>
      </c>
      <c r="D12" s="56">
        <v>0.96912677700000005</v>
      </c>
      <c r="E12" s="55">
        <v>0.98316537100000001</v>
      </c>
      <c r="F12" s="55">
        <v>0.98702601499999998</v>
      </c>
      <c r="G12" s="55">
        <v>0.96639841699999995</v>
      </c>
    </row>
    <row r="13" spans="1:7" x14ac:dyDescent="0.35">
      <c r="B13" s="54">
        <v>45536</v>
      </c>
      <c r="C13" s="55">
        <v>0.98106501800000001</v>
      </c>
      <c r="D13" s="56">
        <v>0.95538145699999999</v>
      </c>
      <c r="E13" s="55">
        <v>0.98525246600000005</v>
      </c>
      <c r="F13" s="55">
        <v>0.98484213899999995</v>
      </c>
      <c r="G13" s="55">
        <v>0.97536558799999995</v>
      </c>
    </row>
    <row r="14" spans="1:7" x14ac:dyDescent="0.35">
      <c r="B14" s="54">
        <v>45566</v>
      </c>
      <c r="C14" s="55">
        <v>0.98254978599999998</v>
      </c>
      <c r="D14" s="56">
        <v>0.94632254400000004</v>
      </c>
      <c r="E14" s="55">
        <v>0.98154325799999997</v>
      </c>
      <c r="F14" s="55">
        <v>0.975173717</v>
      </c>
      <c r="G14" s="55">
        <v>0.96963255599999998</v>
      </c>
    </row>
    <row r="15" spans="1:7" x14ac:dyDescent="0.35">
      <c r="B15" s="54">
        <v>45597</v>
      </c>
      <c r="C15" s="55">
        <v>0.98119755600000003</v>
      </c>
      <c r="D15" s="56">
        <v>0.94173084299999998</v>
      </c>
      <c r="E15" s="55">
        <v>0.97861742600000001</v>
      </c>
      <c r="F15" s="55">
        <v>0.98065818500000002</v>
      </c>
      <c r="G15" s="55">
        <v>0.95653341199999997</v>
      </c>
    </row>
    <row r="16" spans="1:7" x14ac:dyDescent="0.35">
      <c r="B16" s="54">
        <v>45627</v>
      </c>
      <c r="C16" s="55">
        <v>0.95185855699999999</v>
      </c>
      <c r="D16" s="56">
        <v>0.92318599099999998</v>
      </c>
      <c r="E16" s="55">
        <v>0.94943368500000003</v>
      </c>
      <c r="F16" s="55">
        <v>0.96053904300000004</v>
      </c>
      <c r="G16" s="55">
        <v>0.94552112799999999</v>
      </c>
    </row>
    <row r="17" spans="2:8" x14ac:dyDescent="0.35">
      <c r="B17" s="54">
        <v>45658</v>
      </c>
      <c r="C17" s="55">
        <v>0.99250546870524214</v>
      </c>
      <c r="D17" s="56">
        <v>0.95752469935320117</v>
      </c>
      <c r="E17" s="55">
        <v>0.99340349226781122</v>
      </c>
      <c r="F17" s="55">
        <v>0.99429354130582759</v>
      </c>
      <c r="G17" s="55">
        <v>0.97130742129641423</v>
      </c>
      <c r="H17" s="10"/>
    </row>
    <row r="18" spans="2:8" x14ac:dyDescent="0.35">
      <c r="B18" s="54">
        <v>45689</v>
      </c>
      <c r="C18" s="55">
        <v>0.99308186314296631</v>
      </c>
      <c r="D18" s="56">
        <v>0.93716678040460333</v>
      </c>
      <c r="E18" s="55">
        <v>0.99134676659841747</v>
      </c>
      <c r="F18" s="55">
        <v>0.98873740475000416</v>
      </c>
      <c r="G18" s="55">
        <v>0.94289523749274606</v>
      </c>
      <c r="H18" s="11"/>
    </row>
    <row r="19" spans="2:8" x14ac:dyDescent="0.35">
      <c r="B19" s="54">
        <v>45717</v>
      </c>
      <c r="C19" s="55">
        <v>0.97491882684179132</v>
      </c>
      <c r="D19" s="56">
        <v>0.93783488686257876</v>
      </c>
      <c r="E19" s="55">
        <v>0.97575749458594596</v>
      </c>
      <c r="F19" s="55">
        <v>0.97889800769395907</v>
      </c>
      <c r="G19" s="55">
        <v>0.92198503924232189</v>
      </c>
      <c r="H19" s="11"/>
    </row>
    <row r="20" spans="2:8" x14ac:dyDescent="0.35">
      <c r="B20" s="54">
        <v>45748</v>
      </c>
      <c r="C20" s="55">
        <v>0.97857685066910272</v>
      </c>
      <c r="D20" s="56">
        <v>0.95177417012574272</v>
      </c>
      <c r="E20" s="55">
        <v>0.97758766881919934</v>
      </c>
      <c r="F20" s="55">
        <v>0.97430282783326283</v>
      </c>
      <c r="G20" s="55">
        <v>0.87783244478970079</v>
      </c>
      <c r="H20" s="11"/>
    </row>
    <row r="21" spans="2:8" x14ac:dyDescent="0.35">
      <c r="B21" s="54">
        <v>45778</v>
      </c>
      <c r="C21" s="55">
        <v>0.97417901362082082</v>
      </c>
      <c r="D21" s="56">
        <v>0.9481241063978233</v>
      </c>
      <c r="E21" s="55">
        <v>0.9765307615529053</v>
      </c>
      <c r="F21" s="55">
        <v>0.97351441325549404</v>
      </c>
      <c r="G21" s="55">
        <v>0.6373309615181284</v>
      </c>
      <c r="H21" s="11"/>
    </row>
    <row r="22" spans="2:8" x14ac:dyDescent="0.35">
      <c r="B22" s="54">
        <v>45809</v>
      </c>
      <c r="C22" s="55">
        <v>0.97296207698516124</v>
      </c>
      <c r="D22" s="56">
        <v>0.94961321413524502</v>
      </c>
      <c r="E22" s="55">
        <v>0.97475403697151319</v>
      </c>
      <c r="F22" s="55">
        <v>0.97897932049363412</v>
      </c>
      <c r="G22" s="55"/>
      <c r="H22" s="11"/>
    </row>
    <row r="23" spans="2:8" x14ac:dyDescent="0.35">
      <c r="B23" s="54">
        <v>45839</v>
      </c>
      <c r="C23" s="55">
        <v>0.96762823196922898</v>
      </c>
      <c r="D23" s="56">
        <v>0.95668316589259472</v>
      </c>
      <c r="E23" s="55">
        <v>0.97034270349302787</v>
      </c>
      <c r="F23" s="55">
        <v>0.9841459235680472</v>
      </c>
      <c r="G23" s="55"/>
      <c r="H23" s="11"/>
    </row>
    <row r="24" spans="2:8" x14ac:dyDescent="0.35">
      <c r="B24" s="54">
        <v>45870</v>
      </c>
      <c r="C24" s="55">
        <v>0.96056205610149881</v>
      </c>
      <c r="D24" s="56">
        <v>0.95236559591532655</v>
      </c>
      <c r="E24" s="55">
        <v>0.96551360422602328</v>
      </c>
      <c r="F24" s="55">
        <v>0.96271008676562464</v>
      </c>
      <c r="G24" s="55"/>
      <c r="H24" s="11"/>
    </row>
    <row r="25" spans="2:8" x14ac:dyDescent="0.35">
      <c r="B25" s="54">
        <v>45901</v>
      </c>
      <c r="C25" s="55">
        <v>0.9720046915544549</v>
      </c>
      <c r="D25" s="56">
        <v>0.94453927412616689</v>
      </c>
      <c r="E25" s="55">
        <v>0.94927824322605792</v>
      </c>
      <c r="F25" s="55">
        <v>0.97440498415904897</v>
      </c>
      <c r="G25" s="55"/>
      <c r="H25" s="11"/>
    </row>
    <row r="26" spans="2:8" x14ac:dyDescent="0.35">
      <c r="B26" s="54">
        <v>45931</v>
      </c>
      <c r="C26" s="55">
        <v>0.96663550003349485</v>
      </c>
      <c r="D26" s="56">
        <v>0.94435988086953804</v>
      </c>
      <c r="E26" s="55">
        <v>0.96512284680327054</v>
      </c>
      <c r="F26" s="55">
        <v>0.97605069428502178</v>
      </c>
      <c r="G26" s="55"/>
      <c r="H26" s="11"/>
    </row>
    <row r="27" spans="2:8" x14ac:dyDescent="0.35">
      <c r="B27" s="54">
        <v>45962</v>
      </c>
      <c r="C27" s="55">
        <v>0.98219607043866841</v>
      </c>
      <c r="D27" s="56">
        <v>0.94166061632380027</v>
      </c>
      <c r="E27" s="55">
        <v>0.96321211891921377</v>
      </c>
      <c r="F27" s="55">
        <v>0.97098028372848511</v>
      </c>
      <c r="G27" s="55"/>
      <c r="H27" s="11"/>
    </row>
    <row r="28" spans="2:8" x14ac:dyDescent="0.35">
      <c r="B28" s="54">
        <v>45992</v>
      </c>
      <c r="C28" s="55">
        <v>0.98706620957572411</v>
      </c>
      <c r="D28" s="56">
        <v>0.93894411861959681</v>
      </c>
      <c r="E28" s="55">
        <v>0.93783407513125061</v>
      </c>
      <c r="F28" s="55">
        <v>0.97328785828779374</v>
      </c>
      <c r="G28" s="55"/>
      <c r="H28" s="11"/>
    </row>
    <row r="29" spans="2:8" x14ac:dyDescent="0.35">
      <c r="B29" s="11"/>
      <c r="C29" s="11"/>
      <c r="D29" s="11"/>
      <c r="E29" s="11"/>
      <c r="F29" s="11"/>
      <c r="G29" s="11"/>
      <c r="H29" s="11"/>
    </row>
    <row r="30" spans="2:8" x14ac:dyDescent="0.35">
      <c r="B30" s="11"/>
      <c r="C30" s="11"/>
      <c r="D30" s="11"/>
      <c r="E30" s="11"/>
      <c r="F30" s="11"/>
      <c r="G30" s="11"/>
      <c r="H30" s="11"/>
    </row>
    <row r="31" spans="2:8" x14ac:dyDescent="0.35">
      <c r="B31" s="11"/>
      <c r="C31" s="11"/>
      <c r="D31" s="11"/>
      <c r="E31" s="11"/>
      <c r="F31" s="11"/>
      <c r="G31" s="11"/>
      <c r="H31" s="11"/>
    </row>
    <row r="32" spans="2:8" x14ac:dyDescent="0.35">
      <c r="B32" s="11"/>
      <c r="C32" s="11"/>
      <c r="D32" s="11"/>
      <c r="E32" s="11"/>
      <c r="F32" s="11"/>
      <c r="G32" s="11"/>
      <c r="H32" s="11"/>
    </row>
    <row r="33" spans="2:8" x14ac:dyDescent="0.35">
      <c r="B33" s="11"/>
      <c r="C33" s="11"/>
      <c r="D33" s="11"/>
      <c r="E33" s="11"/>
      <c r="F33" s="11"/>
      <c r="G33" s="11"/>
      <c r="H33" s="11"/>
    </row>
    <row r="34" spans="2:8" x14ac:dyDescent="0.35">
      <c r="B34" s="11"/>
      <c r="C34" s="11"/>
      <c r="D34" s="11"/>
      <c r="E34" s="11"/>
      <c r="F34" s="11"/>
      <c r="G34" s="11"/>
      <c r="H34" s="11"/>
    </row>
    <row r="35" spans="2:8" x14ac:dyDescent="0.35">
      <c r="C35" s="15"/>
      <c r="D35" s="15"/>
      <c r="E35" s="15"/>
      <c r="F35" s="15"/>
      <c r="G35" s="15"/>
      <c r="H35" s="15"/>
    </row>
    <row r="36" spans="2:8" x14ac:dyDescent="0.35">
      <c r="C36" s="15"/>
      <c r="D36" s="15"/>
      <c r="E36" s="15"/>
      <c r="F36" s="15"/>
      <c r="G36" s="15"/>
      <c r="H36" s="15"/>
    </row>
    <row r="37" spans="2:8" x14ac:dyDescent="0.35">
      <c r="C37" s="15"/>
      <c r="D37" s="15"/>
      <c r="E37" s="15"/>
      <c r="F37" s="15"/>
      <c r="G37" s="15"/>
      <c r="H37" s="15"/>
    </row>
    <row r="38" spans="2:8" x14ac:dyDescent="0.35">
      <c r="C38" s="15"/>
      <c r="D38" s="15"/>
      <c r="E38" s="15"/>
      <c r="F38" s="15"/>
      <c r="G38" s="15"/>
      <c r="H38" s="15"/>
    </row>
  </sheetData>
  <conditionalFormatting sqref="C5:G14">
    <cfRule type="cellIs" dxfId="12" priority="6" operator="equal">
      <formula>""</formula>
    </cfRule>
  </conditionalFormatting>
  <conditionalFormatting sqref="C15:G28">
    <cfRule type="cellIs" dxfId="11" priority="1" operator="equal">
      <formula>""</formula>
    </cfRule>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719D2-A9E8-4A4F-943A-C969D4E5F795}">
  <sheetPr>
    <tabColor rgb="FFDE1731"/>
  </sheetPr>
  <dimension ref="A2:Y144"/>
  <sheetViews>
    <sheetView showGridLines="0" zoomScale="90" zoomScaleNormal="90" workbookViewId="0">
      <selection activeCell="B2" sqref="B2"/>
    </sheetView>
  </sheetViews>
  <sheetFormatPr baseColWidth="10" defaultColWidth="11.453125" defaultRowHeight="14.5" x14ac:dyDescent="0.35"/>
  <cols>
    <col min="1" max="1" width="9.54296875" bestFit="1" customWidth="1"/>
    <col min="2" max="2" width="10.453125" customWidth="1"/>
    <col min="3" max="13" width="16.54296875" customWidth="1"/>
  </cols>
  <sheetData>
    <row r="2" spans="1:25" x14ac:dyDescent="0.35">
      <c r="A2" s="92"/>
      <c r="B2" s="79" t="s">
        <v>78</v>
      </c>
    </row>
    <row r="3" spans="1:25" x14ac:dyDescent="0.35">
      <c r="C3" s="34"/>
      <c r="D3" s="34"/>
      <c r="E3" s="34"/>
      <c r="F3" s="34"/>
      <c r="G3" s="34"/>
      <c r="H3" s="34"/>
      <c r="U3" s="161"/>
      <c r="V3" s="161"/>
      <c r="W3" s="161"/>
      <c r="X3" s="161"/>
      <c r="Y3" s="145"/>
    </row>
    <row r="4" spans="1:25" ht="30" customHeight="1" x14ac:dyDescent="0.35">
      <c r="B4" s="162" t="s">
        <v>40</v>
      </c>
      <c r="C4" s="162" t="s">
        <v>79</v>
      </c>
      <c r="D4" s="162" t="s">
        <v>80</v>
      </c>
      <c r="E4" s="162" t="s">
        <v>81</v>
      </c>
      <c r="F4" s="162" t="s">
        <v>82</v>
      </c>
      <c r="G4" s="162" t="s">
        <v>83</v>
      </c>
      <c r="H4" s="162" t="s">
        <v>84</v>
      </c>
      <c r="I4" s="162" t="s">
        <v>85</v>
      </c>
      <c r="J4" s="162" t="s">
        <v>86</v>
      </c>
      <c r="K4" s="162" t="s">
        <v>87</v>
      </c>
      <c r="L4" s="162" t="s">
        <v>88</v>
      </c>
      <c r="M4" s="162" t="s">
        <v>89</v>
      </c>
      <c r="U4" s="161"/>
      <c r="V4" s="161"/>
      <c r="W4" s="161"/>
      <c r="X4" s="161"/>
      <c r="Y4" s="145"/>
    </row>
    <row r="5" spans="1:25" ht="15" x14ac:dyDescent="0.35">
      <c r="B5" s="111" t="s">
        <v>90</v>
      </c>
      <c r="C5" s="56">
        <v>0.91831399999999996</v>
      </c>
      <c r="D5" s="56"/>
      <c r="E5" s="56">
        <v>0.89114800000000005</v>
      </c>
      <c r="F5" s="56">
        <v>0.95473399999999997</v>
      </c>
      <c r="G5" s="56"/>
      <c r="H5" s="56"/>
      <c r="I5" s="56"/>
      <c r="J5" s="56"/>
      <c r="K5" s="56"/>
      <c r="L5" s="56"/>
      <c r="M5" s="56"/>
    </row>
    <row r="6" spans="1:25" ht="15" x14ac:dyDescent="0.35">
      <c r="B6" s="111" t="s">
        <v>91</v>
      </c>
      <c r="C6" s="56">
        <v>0.82738800000000001</v>
      </c>
      <c r="D6" s="56"/>
      <c r="E6" s="56">
        <v>0.920871</v>
      </c>
      <c r="F6" s="56">
        <v>0.94448600000000005</v>
      </c>
      <c r="G6" s="56"/>
      <c r="H6" s="56">
        <v>0.93059700000000001</v>
      </c>
      <c r="I6" s="56"/>
      <c r="J6" s="56"/>
      <c r="K6" s="56"/>
      <c r="L6" s="56"/>
      <c r="M6" s="56"/>
    </row>
    <row r="7" spans="1:25" ht="15" x14ac:dyDescent="0.35">
      <c r="B7" s="111" t="s">
        <v>92</v>
      </c>
      <c r="C7" s="56">
        <v>0.849468</v>
      </c>
      <c r="D7" s="56">
        <v>0.78783800000000004</v>
      </c>
      <c r="E7" s="56">
        <v>0.74962600000000001</v>
      </c>
      <c r="F7" s="56">
        <v>0.92067600000000005</v>
      </c>
      <c r="G7" s="56">
        <v>0.75007400000000002</v>
      </c>
      <c r="H7" s="56">
        <v>0.93564099999999994</v>
      </c>
      <c r="I7" s="56"/>
      <c r="J7" s="56"/>
      <c r="K7" s="56"/>
      <c r="L7" s="56"/>
      <c r="M7" s="56"/>
    </row>
    <row r="8" spans="1:25" ht="15" x14ac:dyDescent="0.35">
      <c r="B8" s="111" t="s">
        <v>93</v>
      </c>
      <c r="C8" s="56">
        <v>0.85660700000000001</v>
      </c>
      <c r="D8" s="56">
        <v>0.76535799999999998</v>
      </c>
      <c r="E8" s="56">
        <v>0.78928699999999996</v>
      </c>
      <c r="F8" s="56">
        <v>0.93112399999999995</v>
      </c>
      <c r="G8" s="56">
        <v>0.84430700000000003</v>
      </c>
      <c r="H8" s="56">
        <v>0.94767199999999996</v>
      </c>
      <c r="I8" s="56"/>
      <c r="J8" s="56"/>
      <c r="K8" s="56"/>
      <c r="L8" s="56"/>
      <c r="M8" s="56"/>
    </row>
    <row r="9" spans="1:25" ht="15" x14ac:dyDescent="0.35">
      <c r="B9" s="111" t="s">
        <v>94</v>
      </c>
      <c r="C9" s="56">
        <v>0.85838800000000004</v>
      </c>
      <c r="D9" s="56">
        <v>0.78991900000000004</v>
      </c>
      <c r="E9" s="56">
        <v>0.88529500000000005</v>
      </c>
      <c r="F9" s="56">
        <v>0.95462599999999997</v>
      </c>
      <c r="G9" s="56">
        <v>0.90823299999999996</v>
      </c>
      <c r="H9" s="56">
        <v>0.96385200000000004</v>
      </c>
      <c r="I9" s="56"/>
      <c r="J9" s="56"/>
      <c r="K9" s="56"/>
      <c r="L9" s="56"/>
      <c r="M9" s="56"/>
    </row>
    <row r="10" spans="1:25" ht="15" x14ac:dyDescent="0.35">
      <c r="B10" s="111" t="s">
        <v>95</v>
      </c>
      <c r="C10" s="56">
        <v>0.87718099999999999</v>
      </c>
      <c r="D10" s="56">
        <v>0.86335099999999998</v>
      </c>
      <c r="E10" s="56">
        <v>0.90384900000000001</v>
      </c>
      <c r="F10" s="56">
        <v>0.96388499999999999</v>
      </c>
      <c r="G10" s="56">
        <v>0.84527799999999997</v>
      </c>
      <c r="H10" s="56">
        <v>0.97115899999999999</v>
      </c>
      <c r="I10" s="56"/>
      <c r="J10" s="56"/>
      <c r="K10" s="56"/>
      <c r="L10" s="56"/>
      <c r="M10" s="56"/>
    </row>
    <row r="11" spans="1:25" ht="15" x14ac:dyDescent="0.35">
      <c r="B11" s="111" t="s">
        <v>96</v>
      </c>
      <c r="C11" s="56">
        <v>0.87189000000000005</v>
      </c>
      <c r="D11" s="56">
        <v>0.88436800000000004</v>
      </c>
      <c r="E11" s="56">
        <v>0.93728400000000001</v>
      </c>
      <c r="F11" s="56">
        <v>0.96718800000000005</v>
      </c>
      <c r="G11" s="56">
        <v>0.90605199999999997</v>
      </c>
      <c r="H11" s="56">
        <v>0.96703899999999998</v>
      </c>
      <c r="I11" s="56"/>
      <c r="J11" s="56"/>
      <c r="K11" s="56"/>
      <c r="L11" s="56"/>
      <c r="M11" s="56"/>
    </row>
    <row r="12" spans="1:25" ht="15" x14ac:dyDescent="0.35">
      <c r="B12" s="111" t="s">
        <v>97</v>
      </c>
      <c r="C12" s="56">
        <v>0.90074100000000001</v>
      </c>
      <c r="D12" s="56">
        <v>0.897706</v>
      </c>
      <c r="E12" s="56">
        <v>0.95276799999999995</v>
      </c>
      <c r="F12" s="56">
        <v>0.96419299999999997</v>
      </c>
      <c r="G12" s="56">
        <v>0.959789</v>
      </c>
      <c r="H12" s="56">
        <v>0.96773799999999999</v>
      </c>
      <c r="I12" s="56"/>
      <c r="J12" s="56"/>
      <c r="K12" s="56"/>
      <c r="L12" s="56"/>
      <c r="M12" s="56"/>
    </row>
    <row r="13" spans="1:25" ht="15" x14ac:dyDescent="0.35">
      <c r="B13" s="111" t="s">
        <v>98</v>
      </c>
      <c r="C13" s="56">
        <v>0.87471699999999997</v>
      </c>
      <c r="D13" s="56">
        <v>0.88557799999999998</v>
      </c>
      <c r="E13" s="56">
        <v>0.94516100000000003</v>
      </c>
      <c r="F13" s="56">
        <v>0.94408800000000004</v>
      </c>
      <c r="G13" s="56">
        <v>0.95322200000000001</v>
      </c>
      <c r="H13" s="56">
        <v>0.96581899999999998</v>
      </c>
      <c r="I13" s="56"/>
      <c r="J13" s="56"/>
      <c r="K13" s="56"/>
      <c r="L13" s="56"/>
      <c r="M13" s="56"/>
    </row>
    <row r="14" spans="1:25" ht="15" x14ac:dyDescent="0.35">
      <c r="B14" s="111" t="s">
        <v>99</v>
      </c>
      <c r="C14" s="56">
        <v>0.885347</v>
      </c>
      <c r="D14" s="56">
        <v>0.89261100000000004</v>
      </c>
      <c r="E14" s="56">
        <v>0.91654999999999998</v>
      </c>
      <c r="F14" s="56">
        <v>0.94042099999999995</v>
      </c>
      <c r="G14" s="56">
        <v>0.93378499999999998</v>
      </c>
      <c r="H14" s="56">
        <v>0.94320899999999996</v>
      </c>
      <c r="I14" s="56"/>
      <c r="J14" s="56"/>
      <c r="K14" s="56"/>
      <c r="L14" s="56"/>
      <c r="M14" s="56"/>
    </row>
    <row r="15" spans="1:25" ht="15" x14ac:dyDescent="0.35">
      <c r="B15" s="111" t="s">
        <v>100</v>
      </c>
      <c r="C15" s="56">
        <v>0.89809099999999997</v>
      </c>
      <c r="D15" s="56">
        <v>0.90767100000000001</v>
      </c>
      <c r="E15" s="56">
        <v>0.930365</v>
      </c>
      <c r="F15" s="56">
        <v>0.95238</v>
      </c>
      <c r="G15" s="56">
        <v>0.94323999999999997</v>
      </c>
      <c r="H15" s="56">
        <v>0.953484</v>
      </c>
      <c r="I15" s="56"/>
      <c r="J15" s="56"/>
      <c r="K15" s="56"/>
      <c r="L15" s="56"/>
      <c r="M15" s="56"/>
    </row>
    <row r="16" spans="1:25" ht="15" x14ac:dyDescent="0.35">
      <c r="B16" s="111" t="s">
        <v>101</v>
      </c>
      <c r="C16" s="56">
        <v>0.88776200000000005</v>
      </c>
      <c r="D16" s="56">
        <v>0.91173300000000002</v>
      </c>
      <c r="E16" s="56">
        <v>0.94451600000000002</v>
      </c>
      <c r="F16" s="56">
        <v>0.94991099999999995</v>
      </c>
      <c r="G16" s="56">
        <v>0.95014699999999996</v>
      </c>
      <c r="H16" s="56">
        <v>0.95879400000000004</v>
      </c>
      <c r="I16" s="56"/>
      <c r="J16" s="56"/>
      <c r="K16" s="56"/>
      <c r="L16" s="56"/>
      <c r="M16" s="56"/>
    </row>
    <row r="17" spans="1:13" ht="15" x14ac:dyDescent="0.35">
      <c r="B17" s="111" t="s">
        <v>102</v>
      </c>
      <c r="C17" s="107">
        <v>0.86804300000000001</v>
      </c>
      <c r="D17" s="107">
        <v>0.881552</v>
      </c>
      <c r="E17" s="107">
        <v>0.94184199999999996</v>
      </c>
      <c r="F17" s="107">
        <v>0.93862699999999999</v>
      </c>
      <c r="G17" s="107">
        <v>0.93748500000000001</v>
      </c>
      <c r="H17" s="107">
        <v>0.94219900000000001</v>
      </c>
      <c r="I17" s="56"/>
      <c r="J17" s="56"/>
      <c r="K17" s="56"/>
      <c r="L17" s="56"/>
      <c r="M17" s="56"/>
    </row>
    <row r="18" spans="1:13" ht="15" x14ac:dyDescent="0.35">
      <c r="B18" s="111" t="s">
        <v>103</v>
      </c>
      <c r="C18" s="107">
        <v>0.91039999999999999</v>
      </c>
      <c r="D18" s="107">
        <v>0.93569999999999998</v>
      </c>
      <c r="E18" s="107">
        <v>0.96299999999999997</v>
      </c>
      <c r="F18" s="107">
        <v>0.94979999999999998</v>
      </c>
      <c r="G18" s="107">
        <v>0.94830000000000003</v>
      </c>
      <c r="H18" s="107">
        <v>0.95950000000000002</v>
      </c>
      <c r="I18" s="56"/>
      <c r="J18" s="56"/>
      <c r="K18" s="56"/>
      <c r="L18" s="56"/>
      <c r="M18" s="56"/>
    </row>
    <row r="19" spans="1:13" ht="15" x14ac:dyDescent="0.35">
      <c r="B19" s="111" t="s">
        <v>104</v>
      </c>
      <c r="C19" s="107">
        <v>0.89739999999999998</v>
      </c>
      <c r="D19" s="107">
        <v>0.92310000000000003</v>
      </c>
      <c r="E19" s="107">
        <v>0.91520000000000001</v>
      </c>
      <c r="F19" s="107">
        <v>0.93910000000000005</v>
      </c>
      <c r="G19" s="107">
        <v>0.93799999999999994</v>
      </c>
      <c r="H19" s="107">
        <v>0.96050000000000002</v>
      </c>
      <c r="I19" s="56"/>
      <c r="J19" s="56"/>
      <c r="K19" s="56"/>
      <c r="L19" s="56"/>
      <c r="M19" s="56"/>
    </row>
    <row r="20" spans="1:13" ht="15" x14ac:dyDescent="0.35">
      <c r="B20" s="111" t="s">
        <v>105</v>
      </c>
      <c r="C20" s="107">
        <v>0.90469999999999995</v>
      </c>
      <c r="D20" s="107">
        <v>0.90280000000000005</v>
      </c>
      <c r="E20" s="107">
        <v>0.92120000000000002</v>
      </c>
      <c r="F20" s="107">
        <v>0.9385</v>
      </c>
      <c r="G20" s="107">
        <v>0.91069999999999995</v>
      </c>
      <c r="H20" s="107">
        <v>0.95830000000000004</v>
      </c>
      <c r="I20" s="56"/>
      <c r="J20" s="56"/>
      <c r="K20" s="56"/>
      <c r="L20" s="56"/>
      <c r="M20" s="56"/>
    </row>
    <row r="21" spans="1:13" ht="15" x14ac:dyDescent="0.35">
      <c r="B21" s="111" t="s">
        <v>106</v>
      </c>
      <c r="C21" s="107">
        <v>0.9204</v>
      </c>
      <c r="D21" s="107">
        <v>0.92049999999999998</v>
      </c>
      <c r="E21" s="107">
        <v>0.94979999999999998</v>
      </c>
      <c r="F21" s="107">
        <v>0.95850000000000002</v>
      </c>
      <c r="G21" s="107">
        <v>0.94299999999999995</v>
      </c>
      <c r="H21" s="107">
        <v>0.97350000000000003</v>
      </c>
      <c r="I21" s="56"/>
      <c r="J21" s="56"/>
      <c r="K21" s="56"/>
      <c r="L21" s="56"/>
      <c r="M21" s="56"/>
    </row>
    <row r="22" spans="1:13" ht="15" x14ac:dyDescent="0.35">
      <c r="B22" s="111" t="s">
        <v>107</v>
      </c>
      <c r="C22" s="107">
        <v>0.90820000000000001</v>
      </c>
      <c r="D22" s="107">
        <v>0.92469999999999997</v>
      </c>
      <c r="E22" s="107">
        <v>0.95230000000000004</v>
      </c>
      <c r="F22" s="107">
        <v>0.94510000000000005</v>
      </c>
      <c r="G22" s="107">
        <v>0.93689999999999996</v>
      </c>
      <c r="H22" s="107">
        <v>0.97050000000000003</v>
      </c>
      <c r="I22" s="56"/>
      <c r="J22" s="56"/>
      <c r="K22" s="56"/>
      <c r="L22" s="56"/>
      <c r="M22" s="56"/>
    </row>
    <row r="23" spans="1:13" ht="15" x14ac:dyDescent="0.35">
      <c r="B23" s="111" t="s">
        <v>108</v>
      </c>
      <c r="C23" s="107">
        <v>0.90129999999999999</v>
      </c>
      <c r="D23" s="107">
        <v>0.9335</v>
      </c>
      <c r="E23" s="107">
        <v>0.96089999999999998</v>
      </c>
      <c r="F23" s="107">
        <v>0.95389999999999997</v>
      </c>
      <c r="G23" s="107">
        <v>0.94689999999999996</v>
      </c>
      <c r="H23" s="107">
        <v>0.97019999999999995</v>
      </c>
      <c r="I23" s="56"/>
      <c r="J23" s="56"/>
      <c r="K23" s="56"/>
      <c r="L23" s="56"/>
      <c r="M23" s="56"/>
    </row>
    <row r="24" spans="1:13" ht="15" x14ac:dyDescent="0.35">
      <c r="B24" s="111" t="s">
        <v>109</v>
      </c>
      <c r="C24" s="107">
        <v>0.91320000000000001</v>
      </c>
      <c r="D24" s="107">
        <v>0.94379999999999997</v>
      </c>
      <c r="E24" s="107">
        <v>0.95599999999999996</v>
      </c>
      <c r="F24" s="107">
        <v>0.9536</v>
      </c>
      <c r="G24" s="107">
        <v>0.95030000000000003</v>
      </c>
      <c r="H24" s="107">
        <v>0.96909999999999996</v>
      </c>
      <c r="I24" s="56"/>
      <c r="J24" s="56"/>
      <c r="K24" s="56"/>
      <c r="L24" s="56"/>
      <c r="M24" s="56"/>
    </row>
    <row r="25" spans="1:13" ht="15" x14ac:dyDescent="0.35">
      <c r="B25" s="111" t="s">
        <v>110</v>
      </c>
      <c r="C25" s="107">
        <v>0.90549999999999997</v>
      </c>
      <c r="D25" s="107">
        <v>0.94030000000000002</v>
      </c>
      <c r="E25" s="107">
        <v>0.95750000000000002</v>
      </c>
      <c r="F25" s="107">
        <v>0.95350000000000001</v>
      </c>
      <c r="G25" s="107">
        <v>0.95640000000000003</v>
      </c>
      <c r="H25" s="107">
        <v>0.96909999999999996</v>
      </c>
      <c r="I25" s="56"/>
      <c r="J25" s="56"/>
      <c r="K25" s="56"/>
      <c r="L25" s="56"/>
      <c r="M25" s="56"/>
    </row>
    <row r="26" spans="1:13" ht="15" x14ac:dyDescent="0.35">
      <c r="B26" s="111" t="s">
        <v>111</v>
      </c>
      <c r="C26" s="107">
        <v>0.91710000000000003</v>
      </c>
      <c r="D26" s="107">
        <v>0.92779999999999996</v>
      </c>
      <c r="E26" s="107">
        <v>0.96060000000000001</v>
      </c>
      <c r="F26" s="107">
        <v>0.95399999999999996</v>
      </c>
      <c r="G26" s="107">
        <v>0.95550000000000002</v>
      </c>
      <c r="H26" s="107">
        <v>0.96799999999999997</v>
      </c>
      <c r="I26" s="56"/>
      <c r="J26" s="56"/>
      <c r="K26" s="56"/>
      <c r="L26" s="56"/>
      <c r="M26" s="56"/>
    </row>
    <row r="27" spans="1:13" ht="16.5" customHeight="1" x14ac:dyDescent="0.35">
      <c r="B27" s="111" t="s">
        <v>112</v>
      </c>
      <c r="C27" s="107">
        <v>0.88439999999999996</v>
      </c>
      <c r="D27" s="107">
        <v>0.91379999999999995</v>
      </c>
      <c r="E27" s="107">
        <v>0.94810000000000005</v>
      </c>
      <c r="F27" s="107">
        <v>0.94710000000000005</v>
      </c>
      <c r="G27" s="107">
        <v>0.94330000000000003</v>
      </c>
      <c r="H27" s="107">
        <v>0.97170000000000001</v>
      </c>
      <c r="I27" s="56"/>
      <c r="J27" s="56"/>
      <c r="K27" s="56"/>
      <c r="L27" s="56"/>
      <c r="M27" s="56"/>
    </row>
    <row r="28" spans="1:13" ht="15" x14ac:dyDescent="0.35">
      <c r="B28" s="111" t="s">
        <v>113</v>
      </c>
      <c r="C28" s="107">
        <v>0.9002</v>
      </c>
      <c r="D28" s="107">
        <v>0.91830000000000001</v>
      </c>
      <c r="E28" s="107">
        <v>0.93289999999999995</v>
      </c>
      <c r="F28" s="107">
        <v>0.93510000000000004</v>
      </c>
      <c r="G28" s="107">
        <v>0.93289999999999995</v>
      </c>
      <c r="H28" s="107">
        <v>0.95150000000000001</v>
      </c>
      <c r="I28" s="56"/>
      <c r="J28" s="56"/>
      <c r="K28" s="56"/>
      <c r="L28" s="56"/>
      <c r="M28" s="56"/>
    </row>
    <row r="29" spans="1:13" ht="15" x14ac:dyDescent="0.35">
      <c r="B29" s="111" t="s">
        <v>114</v>
      </c>
      <c r="C29" s="107">
        <v>0.91449999999999998</v>
      </c>
      <c r="D29" s="107">
        <v>0.93179999999999996</v>
      </c>
      <c r="E29" s="107">
        <v>0.94779999999999998</v>
      </c>
      <c r="F29" s="107">
        <v>0.93279999999999996</v>
      </c>
      <c r="G29" s="107">
        <v>0.93140000000000001</v>
      </c>
      <c r="H29" s="107">
        <v>0.95089999999999997</v>
      </c>
      <c r="I29" s="56"/>
      <c r="J29" s="56"/>
      <c r="K29" s="56"/>
      <c r="L29" s="56"/>
      <c r="M29" s="56"/>
    </row>
    <row r="30" spans="1:13" ht="15" x14ac:dyDescent="0.35">
      <c r="B30" s="111" t="s">
        <v>115</v>
      </c>
      <c r="C30" s="56">
        <v>0.95645967063150195</v>
      </c>
      <c r="D30" s="56">
        <v>0.96516769236620259</v>
      </c>
      <c r="E30" s="56">
        <v>0.97093323025331579</v>
      </c>
      <c r="F30" s="56">
        <v>0.96237993440863301</v>
      </c>
      <c r="G30" s="56">
        <v>0.97039047946042412</v>
      </c>
      <c r="H30" s="56">
        <v>0.9664983191872405</v>
      </c>
      <c r="I30" s="56"/>
      <c r="J30" s="56"/>
      <c r="K30" s="56"/>
      <c r="L30" s="56"/>
      <c r="M30" s="56"/>
    </row>
    <row r="31" spans="1:13" ht="15" x14ac:dyDescent="0.35">
      <c r="B31" s="111" t="s">
        <v>116</v>
      </c>
      <c r="C31" s="56">
        <v>0.94384718128284373</v>
      </c>
      <c r="D31" s="56">
        <v>0.96564242702258185</v>
      </c>
      <c r="E31" s="56">
        <v>0.94044800235045389</v>
      </c>
      <c r="F31" s="56">
        <v>0.96571560371941034</v>
      </c>
      <c r="G31" s="56">
        <v>0.96566483109862766</v>
      </c>
      <c r="H31" s="56">
        <v>0.93848711650650607</v>
      </c>
      <c r="I31" s="56"/>
      <c r="J31" s="56"/>
      <c r="K31" s="56"/>
      <c r="L31" s="56"/>
      <c r="M31" s="56"/>
    </row>
    <row r="32" spans="1:13" ht="15" x14ac:dyDescent="0.35">
      <c r="A32" s="145"/>
      <c r="B32" s="111" t="s">
        <v>117</v>
      </c>
      <c r="C32" s="56">
        <v>0.94124593115608401</v>
      </c>
      <c r="D32" s="56">
        <v>0.94845541355105489</v>
      </c>
      <c r="E32" s="56">
        <v>0.94250676741007156</v>
      </c>
      <c r="F32" s="56">
        <v>0.95655611395018736</v>
      </c>
      <c r="G32" s="56">
        <v>0.91754498056928802</v>
      </c>
      <c r="H32" s="56">
        <v>0.93590875851971211</v>
      </c>
      <c r="I32" s="56"/>
      <c r="J32" s="56"/>
      <c r="K32" s="56"/>
      <c r="L32" s="56"/>
      <c r="M32" s="56"/>
    </row>
    <row r="33" spans="1:13" ht="15" x14ac:dyDescent="0.35">
      <c r="A33" s="145"/>
      <c r="B33" s="111" t="s">
        <v>118</v>
      </c>
      <c r="C33" s="56">
        <v>0.94391752512416782</v>
      </c>
      <c r="D33" s="56">
        <v>0.94278156825828174</v>
      </c>
      <c r="E33" s="56">
        <v>0.96064398388586703</v>
      </c>
      <c r="F33" s="56">
        <v>0.96519140998498842</v>
      </c>
      <c r="G33" s="56">
        <v>0.93171224488690818</v>
      </c>
      <c r="H33" s="56">
        <v>0.96385915843083914</v>
      </c>
      <c r="I33" s="56"/>
      <c r="J33" s="56"/>
      <c r="K33" s="56"/>
      <c r="L33" s="56"/>
      <c r="M33" s="56"/>
    </row>
    <row r="34" spans="1:13" ht="15" x14ac:dyDescent="0.35">
      <c r="A34" s="145"/>
      <c r="B34" s="111" t="s">
        <v>119</v>
      </c>
      <c r="C34" s="56">
        <v>0.93832606542913521</v>
      </c>
      <c r="D34" s="56">
        <v>0.92036974183634968</v>
      </c>
      <c r="E34" s="56">
        <v>0.95006106790971412</v>
      </c>
      <c r="F34" s="56">
        <v>0.96836137622985241</v>
      </c>
      <c r="G34" s="56">
        <v>0.92328496850570696</v>
      </c>
      <c r="H34" s="56">
        <v>0.95482003505186108</v>
      </c>
      <c r="I34" s="56">
        <v>0.6113588934052363</v>
      </c>
      <c r="J34" s="56"/>
      <c r="K34" s="56"/>
      <c r="L34" s="56"/>
      <c r="M34" s="56"/>
    </row>
    <row r="35" spans="1:13" ht="15" x14ac:dyDescent="0.35">
      <c r="B35" s="111" t="s">
        <v>120</v>
      </c>
      <c r="C35" s="56">
        <v>0.93696785837132779</v>
      </c>
      <c r="D35" s="56">
        <v>0.93600455552131556</v>
      </c>
      <c r="E35" s="56">
        <v>0.95814996488413162</v>
      </c>
      <c r="F35" s="56">
        <v>0.97419558454961575</v>
      </c>
      <c r="G35" s="56">
        <v>0.95045672953933247</v>
      </c>
      <c r="H35" s="56">
        <v>0.96494042370453703</v>
      </c>
      <c r="I35" s="56">
        <v>0.68481352368634552</v>
      </c>
      <c r="J35" s="56"/>
      <c r="K35" s="56"/>
      <c r="L35" s="56"/>
      <c r="M35" s="56"/>
    </row>
    <row r="36" spans="1:13" ht="15" x14ac:dyDescent="0.35">
      <c r="B36" s="111" t="s">
        <v>121</v>
      </c>
      <c r="C36" s="56">
        <v>0.92423430435851828</v>
      </c>
      <c r="D36" s="56">
        <v>0.94236183034030818</v>
      </c>
      <c r="E36" s="56">
        <v>0.96622665836979726</v>
      </c>
      <c r="F36" s="56">
        <v>0.97118414739508696</v>
      </c>
      <c r="G36" s="56">
        <v>0.962971645612546</v>
      </c>
      <c r="H36" s="56">
        <v>0.96815518725653216</v>
      </c>
      <c r="I36" s="56">
        <v>0.75793076745229393</v>
      </c>
      <c r="J36" s="56"/>
      <c r="K36" s="56"/>
      <c r="L36" s="56"/>
      <c r="M36" s="56">
        <v>0.92870093619544014</v>
      </c>
    </row>
    <row r="37" spans="1:13" ht="15" x14ac:dyDescent="0.35">
      <c r="B37" s="111" t="s">
        <v>122</v>
      </c>
      <c r="C37" s="56">
        <v>0.92366403084632698</v>
      </c>
      <c r="D37" s="56">
        <v>0.94776598092708553</v>
      </c>
      <c r="E37" s="56">
        <v>0.95920850572738214</v>
      </c>
      <c r="F37" s="56">
        <v>0.96332098442806469</v>
      </c>
      <c r="G37" s="56">
        <v>0.96013355719105797</v>
      </c>
      <c r="H37" s="56">
        <v>0.96027358030758203</v>
      </c>
      <c r="I37" s="56">
        <v>0.84917412258184177</v>
      </c>
      <c r="J37" s="56">
        <v>0.31776178223521251</v>
      </c>
      <c r="K37" s="56">
        <v>0.94103526576710661</v>
      </c>
      <c r="L37" s="56"/>
      <c r="M37" s="56">
        <v>0.88574510479964175</v>
      </c>
    </row>
    <row r="38" spans="1:13" ht="15" x14ac:dyDescent="0.35">
      <c r="B38" s="111" t="s">
        <v>123</v>
      </c>
      <c r="C38" s="56">
        <v>0.900121368131657</v>
      </c>
      <c r="D38" s="56">
        <v>0.94965346741346124</v>
      </c>
      <c r="E38" s="56">
        <v>0.95361082727393631</v>
      </c>
      <c r="F38" s="56">
        <v>0.96930455418503958</v>
      </c>
      <c r="G38" s="56">
        <v>0.96079208631427782</v>
      </c>
      <c r="H38" s="56">
        <v>0.96488994263824956</v>
      </c>
      <c r="I38" s="56">
        <v>0.9013527160674818</v>
      </c>
      <c r="J38" s="56">
        <v>0.75303900820824299</v>
      </c>
      <c r="K38" s="56">
        <v>0.93155622076063305</v>
      </c>
      <c r="L38" s="56"/>
      <c r="M38" s="56">
        <v>0.90609035466372856</v>
      </c>
    </row>
    <row r="39" spans="1:13" ht="15" x14ac:dyDescent="0.35">
      <c r="B39" s="111" t="s">
        <v>124</v>
      </c>
      <c r="C39" s="56">
        <v>0.87858117567296123</v>
      </c>
      <c r="D39" s="56">
        <v>0.93678977545173692</v>
      </c>
      <c r="E39" s="56">
        <v>0.95264626832317612</v>
      </c>
      <c r="F39" s="56">
        <v>0.96085249110855575</v>
      </c>
      <c r="G39" s="56">
        <v>0.94702293595659237</v>
      </c>
      <c r="H39" s="56">
        <v>0.96390540805501845</v>
      </c>
      <c r="I39" s="56">
        <v>0.9239963862096735</v>
      </c>
      <c r="J39" s="56">
        <v>0.90679673850992848</v>
      </c>
      <c r="K39" s="56">
        <v>0.91264744616832194</v>
      </c>
      <c r="L39" s="56">
        <v>0.64364217876667806</v>
      </c>
      <c r="M39" s="56">
        <v>0.92792662062608255</v>
      </c>
    </row>
    <row r="40" spans="1:13" ht="15" x14ac:dyDescent="0.35">
      <c r="B40" s="111" t="s">
        <v>125</v>
      </c>
      <c r="C40" s="56">
        <v>0.83537193498557427</v>
      </c>
      <c r="D40" s="56">
        <v>0.88915685671406075</v>
      </c>
      <c r="E40" s="56">
        <v>0.95156486279711139</v>
      </c>
      <c r="F40" s="56">
        <v>0.95478539852403244</v>
      </c>
      <c r="G40" s="56">
        <v>0.94791273814512533</v>
      </c>
      <c r="H40" s="56">
        <v>0.94115459050944883</v>
      </c>
      <c r="I40" s="56">
        <v>0.88952154341011436</v>
      </c>
      <c r="J40" s="56">
        <v>0.91497569077709096</v>
      </c>
      <c r="K40" s="56">
        <v>0.89905520365448466</v>
      </c>
      <c r="L40" s="56">
        <v>0.85168153031140237</v>
      </c>
      <c r="M40" s="56">
        <v>0.91650634725915858</v>
      </c>
    </row>
    <row r="41" spans="1:13" ht="15" x14ac:dyDescent="0.35">
      <c r="B41" s="111" t="s">
        <v>126</v>
      </c>
      <c r="C41" s="56">
        <v>0.82472938379564265</v>
      </c>
      <c r="D41" s="56">
        <v>0.87638146279804907</v>
      </c>
      <c r="E41" s="56">
        <v>0.94018730090198388</v>
      </c>
      <c r="F41" s="56">
        <v>0.95363899933252905</v>
      </c>
      <c r="G41" s="56">
        <v>0.9414452890765056</v>
      </c>
      <c r="H41" s="56">
        <v>0.93380262368945655</v>
      </c>
      <c r="I41" s="56">
        <v>0.8863117297346127</v>
      </c>
      <c r="J41" s="56">
        <v>0.92450868757163196</v>
      </c>
      <c r="K41" s="56">
        <v>0.8917178903858991</v>
      </c>
      <c r="L41" s="56">
        <v>0.87480141981716875</v>
      </c>
      <c r="M41" s="56">
        <v>0.93524649597198073</v>
      </c>
    </row>
    <row r="42" spans="1:13" x14ac:dyDescent="0.35">
      <c r="B42" s="110"/>
      <c r="C42" s="109"/>
      <c r="D42" s="109"/>
      <c r="E42" s="109"/>
      <c r="F42" s="109"/>
      <c r="G42" s="109"/>
      <c r="H42" s="109"/>
      <c r="I42" s="109"/>
      <c r="J42" s="109"/>
      <c r="K42" s="109"/>
      <c r="L42" s="109"/>
      <c r="M42" s="109"/>
    </row>
    <row r="43" spans="1:13" x14ac:dyDescent="0.35">
      <c r="B43" s="160" t="s">
        <v>127</v>
      </c>
      <c r="C43" s="161"/>
      <c r="D43" s="161"/>
      <c r="E43" s="109"/>
      <c r="F43" s="109"/>
      <c r="G43" s="109"/>
      <c r="H43" s="109"/>
    </row>
    <row r="44" spans="1:13" x14ac:dyDescent="0.35">
      <c r="B44" s="160" t="s">
        <v>128</v>
      </c>
      <c r="C44" s="161"/>
      <c r="D44" s="161"/>
      <c r="E44" s="109"/>
      <c r="F44" s="109"/>
      <c r="G44" s="109"/>
      <c r="H44" s="109"/>
    </row>
    <row r="45" spans="1:13" x14ac:dyDescent="0.35">
      <c r="B45" s="110"/>
      <c r="C45" s="109"/>
      <c r="D45" s="109"/>
      <c r="E45" s="109"/>
      <c r="F45" s="109"/>
      <c r="G45" s="109"/>
      <c r="H45" s="109"/>
    </row>
    <row r="46" spans="1:13" x14ac:dyDescent="0.35">
      <c r="B46" s="110"/>
      <c r="C46" s="109"/>
      <c r="D46" s="109"/>
      <c r="E46" s="109"/>
      <c r="F46" s="109"/>
      <c r="G46" s="109"/>
      <c r="H46" s="109"/>
    </row>
    <row r="47" spans="1:13" x14ac:dyDescent="0.35">
      <c r="B47" s="110"/>
      <c r="C47" s="109"/>
      <c r="D47" s="109"/>
      <c r="E47" s="109"/>
      <c r="F47" s="109"/>
      <c r="G47" s="109"/>
      <c r="H47" s="109"/>
    </row>
    <row r="48" spans="1:13" x14ac:dyDescent="0.35">
      <c r="B48" s="110"/>
      <c r="C48" s="109"/>
      <c r="D48" s="109"/>
      <c r="E48" s="109"/>
      <c r="F48" s="109">
        <f>+MAX(C30:H41)</f>
        <v>0.97419558454961575</v>
      </c>
      <c r="G48" s="109"/>
      <c r="H48" s="109"/>
    </row>
    <row r="49" spans="2:8" x14ac:dyDescent="0.35">
      <c r="B49" s="110"/>
      <c r="C49" s="109"/>
      <c r="D49" s="109"/>
      <c r="E49" s="109"/>
      <c r="F49" s="109"/>
      <c r="G49" s="109"/>
      <c r="H49" s="109"/>
    </row>
    <row r="50" spans="2:8" x14ac:dyDescent="0.35">
      <c r="B50" s="110"/>
      <c r="C50" s="109"/>
      <c r="D50" s="109"/>
      <c r="E50" s="109"/>
      <c r="F50" s="109"/>
      <c r="G50" s="109"/>
      <c r="H50" s="109"/>
    </row>
    <row r="51" spans="2:8" x14ac:dyDescent="0.35">
      <c r="B51" s="110"/>
      <c r="C51" s="109"/>
      <c r="D51" s="109"/>
      <c r="E51" s="109"/>
      <c r="F51" s="109"/>
      <c r="G51" s="109"/>
      <c r="H51" s="109"/>
    </row>
    <row r="52" spans="2:8" x14ac:dyDescent="0.35">
      <c r="B52" s="110"/>
      <c r="C52" s="109"/>
      <c r="D52" s="109"/>
      <c r="E52" s="109"/>
      <c r="F52" s="109"/>
      <c r="G52" s="109"/>
      <c r="H52" s="109"/>
    </row>
    <row r="53" spans="2:8" x14ac:dyDescent="0.35">
      <c r="B53" s="110"/>
      <c r="C53" s="109"/>
      <c r="D53" s="109"/>
      <c r="E53" s="109"/>
      <c r="F53" s="109"/>
      <c r="G53" s="109"/>
      <c r="H53" s="109"/>
    </row>
    <row r="54" spans="2:8" x14ac:dyDescent="0.35">
      <c r="B54" s="110"/>
      <c r="C54" s="109"/>
      <c r="D54" s="109"/>
      <c r="E54" s="109"/>
      <c r="F54" s="109"/>
      <c r="G54" s="109"/>
      <c r="H54" s="109"/>
    </row>
    <row r="55" spans="2:8" x14ac:dyDescent="0.35">
      <c r="B55" s="110"/>
      <c r="C55" s="109"/>
      <c r="D55" s="109"/>
      <c r="E55" s="109"/>
      <c r="F55" s="109"/>
      <c r="G55" s="109"/>
      <c r="H55" s="109"/>
    </row>
    <row r="56" spans="2:8" x14ac:dyDescent="0.35">
      <c r="B56" s="110"/>
      <c r="C56" s="109"/>
      <c r="D56" s="109"/>
      <c r="E56" s="109"/>
      <c r="F56" s="109"/>
      <c r="G56" s="109"/>
      <c r="H56" s="109"/>
    </row>
    <row r="57" spans="2:8" x14ac:dyDescent="0.35">
      <c r="B57" s="110"/>
      <c r="C57" s="109"/>
      <c r="D57" s="109"/>
      <c r="E57" s="109"/>
      <c r="F57" s="109"/>
      <c r="G57" s="109"/>
      <c r="H57" s="109"/>
    </row>
    <row r="58" spans="2:8" x14ac:dyDescent="0.35">
      <c r="B58" s="110"/>
      <c r="C58" s="109"/>
      <c r="D58" s="109"/>
      <c r="E58" s="109"/>
      <c r="F58" s="109"/>
      <c r="G58" s="109"/>
      <c r="H58" s="109"/>
    </row>
    <row r="59" spans="2:8" x14ac:dyDescent="0.35">
      <c r="B59" s="110"/>
      <c r="C59" s="109"/>
      <c r="D59" s="109"/>
      <c r="E59" s="109"/>
      <c r="F59" s="109"/>
      <c r="G59" s="109"/>
      <c r="H59" s="109"/>
    </row>
    <row r="60" spans="2:8" x14ac:dyDescent="0.35">
      <c r="B60" s="110"/>
      <c r="C60" s="109"/>
      <c r="D60" s="109"/>
      <c r="E60" s="109"/>
      <c r="F60" s="109"/>
      <c r="G60" s="109"/>
      <c r="H60" s="109"/>
    </row>
    <row r="61" spans="2:8" x14ac:dyDescent="0.35">
      <c r="B61" s="110"/>
      <c r="C61" s="109"/>
      <c r="D61" s="109"/>
      <c r="E61" s="109"/>
      <c r="F61" s="109"/>
      <c r="G61" s="109"/>
      <c r="H61" s="109"/>
    </row>
    <row r="62" spans="2:8" x14ac:dyDescent="0.35">
      <c r="B62" s="110"/>
      <c r="C62" s="109"/>
      <c r="D62" s="109"/>
      <c r="E62" s="109"/>
      <c r="F62" s="109"/>
      <c r="G62" s="109"/>
      <c r="H62" s="109"/>
    </row>
    <row r="63" spans="2:8" x14ac:dyDescent="0.35">
      <c r="B63" s="110"/>
      <c r="C63" s="109"/>
      <c r="D63" s="109"/>
      <c r="E63" s="109"/>
      <c r="F63" s="109"/>
      <c r="G63" s="109"/>
      <c r="H63" s="109"/>
    </row>
    <row r="64" spans="2:8" x14ac:dyDescent="0.35">
      <c r="B64" s="110"/>
      <c r="C64" s="109"/>
      <c r="D64" s="109"/>
      <c r="E64" s="109"/>
      <c r="F64" s="109"/>
      <c r="G64" s="109"/>
      <c r="H64" s="109"/>
    </row>
    <row r="65" spans="2:8" x14ac:dyDescent="0.35">
      <c r="B65" s="110"/>
      <c r="C65" s="109"/>
      <c r="D65" s="109"/>
      <c r="E65" s="109"/>
      <c r="F65" s="109"/>
      <c r="G65" s="109"/>
      <c r="H65" s="109"/>
    </row>
    <row r="66" spans="2:8" x14ac:dyDescent="0.35">
      <c r="B66" s="110"/>
      <c r="C66" s="109"/>
      <c r="D66" s="109"/>
      <c r="E66" s="109"/>
      <c r="F66" s="109"/>
      <c r="G66" s="109"/>
      <c r="H66" s="109"/>
    </row>
    <row r="67" spans="2:8" x14ac:dyDescent="0.35">
      <c r="B67" s="110"/>
      <c r="C67" s="109"/>
      <c r="D67" s="109"/>
      <c r="E67" s="109"/>
      <c r="F67" s="109"/>
      <c r="G67" s="109"/>
      <c r="H67" s="109"/>
    </row>
    <row r="68" spans="2:8" x14ac:dyDescent="0.35">
      <c r="B68" s="110"/>
      <c r="C68" s="109"/>
      <c r="D68" s="109"/>
      <c r="E68" s="109"/>
      <c r="F68" s="109"/>
      <c r="G68" s="109"/>
      <c r="H68" s="109"/>
    </row>
    <row r="69" spans="2:8" x14ac:dyDescent="0.35">
      <c r="B69" s="110"/>
      <c r="C69" s="109"/>
      <c r="D69" s="109"/>
      <c r="E69" s="109"/>
      <c r="F69" s="109"/>
      <c r="G69" s="109"/>
      <c r="H69" s="109"/>
    </row>
    <row r="70" spans="2:8" x14ac:dyDescent="0.35">
      <c r="B70" s="110"/>
      <c r="C70" s="109"/>
      <c r="D70" s="109"/>
      <c r="E70" s="109"/>
      <c r="F70" s="109"/>
      <c r="G70" s="109"/>
      <c r="H70" s="109"/>
    </row>
    <row r="71" spans="2:8" x14ac:dyDescent="0.35">
      <c r="B71" s="110"/>
      <c r="C71" s="109"/>
      <c r="D71" s="109"/>
      <c r="E71" s="109"/>
      <c r="F71" s="109"/>
      <c r="G71" s="109"/>
      <c r="H71" s="109"/>
    </row>
    <row r="72" spans="2:8" x14ac:dyDescent="0.35">
      <c r="B72" s="110"/>
      <c r="C72" s="109"/>
      <c r="D72" s="109"/>
      <c r="E72" s="109"/>
      <c r="F72" s="109"/>
      <c r="G72" s="109"/>
      <c r="H72" s="109"/>
    </row>
    <row r="73" spans="2:8" x14ac:dyDescent="0.35">
      <c r="B73" s="110"/>
      <c r="C73" s="109"/>
      <c r="D73" s="109"/>
      <c r="E73" s="109"/>
      <c r="F73" s="109"/>
      <c r="G73" s="109"/>
      <c r="H73" s="109"/>
    </row>
    <row r="74" spans="2:8" x14ac:dyDescent="0.35">
      <c r="B74" s="110"/>
      <c r="C74" s="109"/>
      <c r="D74" s="109"/>
      <c r="E74" s="109"/>
      <c r="F74" s="109"/>
      <c r="G74" s="109"/>
      <c r="H74" s="109"/>
    </row>
    <row r="75" spans="2:8" x14ac:dyDescent="0.35">
      <c r="B75" s="110"/>
      <c r="C75" s="109"/>
      <c r="D75" s="109"/>
      <c r="E75" s="109"/>
      <c r="F75" s="109"/>
      <c r="G75" s="109"/>
      <c r="H75" s="109"/>
    </row>
    <row r="76" spans="2:8" x14ac:dyDescent="0.35">
      <c r="B76" s="110"/>
      <c r="C76" s="109"/>
      <c r="D76" s="109"/>
      <c r="E76" s="109"/>
      <c r="F76" s="109"/>
      <c r="G76" s="109"/>
      <c r="H76" s="109"/>
    </row>
    <row r="77" spans="2:8" x14ac:dyDescent="0.35">
      <c r="B77" s="110"/>
      <c r="C77" s="109"/>
      <c r="D77" s="109"/>
      <c r="E77" s="109"/>
      <c r="F77" s="109"/>
      <c r="G77" s="109"/>
      <c r="H77" s="109"/>
    </row>
    <row r="78" spans="2:8" x14ac:dyDescent="0.35">
      <c r="B78" s="110"/>
      <c r="C78" s="109"/>
      <c r="D78" s="109"/>
      <c r="E78" s="109"/>
      <c r="F78" s="109"/>
      <c r="G78" s="109"/>
      <c r="H78" s="109"/>
    </row>
    <row r="79" spans="2:8" x14ac:dyDescent="0.35">
      <c r="B79" s="110"/>
      <c r="C79" s="109"/>
      <c r="D79" s="109"/>
      <c r="E79" s="109"/>
      <c r="F79" s="109"/>
      <c r="G79" s="109"/>
      <c r="H79" s="109"/>
    </row>
    <row r="80" spans="2:8" x14ac:dyDescent="0.35">
      <c r="B80" s="110"/>
      <c r="C80" s="109"/>
      <c r="D80" s="109"/>
      <c r="E80" s="109"/>
      <c r="F80" s="109"/>
      <c r="G80" s="109"/>
      <c r="H80" s="109"/>
    </row>
    <row r="81" spans="2:8" x14ac:dyDescent="0.35">
      <c r="B81" s="110"/>
      <c r="C81" s="109"/>
      <c r="D81" s="109"/>
      <c r="E81" s="109"/>
      <c r="F81" s="109"/>
      <c r="G81" s="109"/>
      <c r="H81" s="109"/>
    </row>
    <row r="82" spans="2:8" x14ac:dyDescent="0.35">
      <c r="B82" s="110"/>
      <c r="C82" s="109"/>
      <c r="D82" s="109"/>
      <c r="E82" s="109"/>
      <c r="F82" s="109"/>
      <c r="G82" s="109"/>
      <c r="H82" s="109"/>
    </row>
    <row r="83" spans="2:8" x14ac:dyDescent="0.35">
      <c r="B83" s="110"/>
      <c r="C83" s="109"/>
      <c r="D83" s="109"/>
      <c r="E83" s="109"/>
      <c r="F83" s="109"/>
      <c r="G83" s="109"/>
      <c r="H83" s="109"/>
    </row>
    <row r="84" spans="2:8" x14ac:dyDescent="0.35">
      <c r="B84" s="110"/>
      <c r="C84" s="109"/>
      <c r="D84" s="109"/>
      <c r="E84" s="109"/>
      <c r="F84" s="109"/>
      <c r="G84" s="109"/>
      <c r="H84" s="109"/>
    </row>
    <row r="85" spans="2:8" x14ac:dyDescent="0.35">
      <c r="B85" s="110"/>
      <c r="C85" s="109"/>
      <c r="D85" s="109"/>
      <c r="E85" s="109"/>
      <c r="F85" s="109"/>
      <c r="G85" s="109"/>
      <c r="H85" s="109"/>
    </row>
    <row r="86" spans="2:8" x14ac:dyDescent="0.35">
      <c r="B86" s="110"/>
      <c r="C86" s="109"/>
      <c r="D86" s="109"/>
      <c r="E86" s="109"/>
      <c r="F86" s="109"/>
      <c r="G86" s="109"/>
      <c r="H86" s="109"/>
    </row>
    <row r="87" spans="2:8" x14ac:dyDescent="0.35">
      <c r="B87" s="110"/>
      <c r="C87" s="109"/>
      <c r="D87" s="109"/>
      <c r="E87" s="109"/>
      <c r="F87" s="109"/>
      <c r="G87" s="109"/>
      <c r="H87" s="109"/>
    </row>
    <row r="88" spans="2:8" x14ac:dyDescent="0.35">
      <c r="B88" s="110"/>
      <c r="C88" s="109"/>
      <c r="D88" s="109"/>
      <c r="E88" s="109"/>
      <c r="F88" s="109"/>
      <c r="G88" s="109"/>
      <c r="H88" s="109"/>
    </row>
    <row r="89" spans="2:8" x14ac:dyDescent="0.35">
      <c r="B89" s="110"/>
      <c r="C89" s="109"/>
      <c r="D89" s="109"/>
      <c r="E89" s="109"/>
      <c r="F89" s="109"/>
      <c r="G89" s="109"/>
      <c r="H89" s="109"/>
    </row>
    <row r="90" spans="2:8" x14ac:dyDescent="0.35">
      <c r="B90" s="110"/>
      <c r="C90" s="109"/>
      <c r="D90" s="109"/>
      <c r="E90" s="109"/>
      <c r="F90" s="109"/>
      <c r="G90" s="109"/>
      <c r="H90" s="109"/>
    </row>
    <row r="91" spans="2:8" x14ac:dyDescent="0.35">
      <c r="B91" s="110"/>
      <c r="C91" s="109"/>
      <c r="D91" s="109"/>
      <c r="E91" s="109"/>
      <c r="F91" s="109"/>
      <c r="G91" s="109"/>
      <c r="H91" s="109"/>
    </row>
    <row r="92" spans="2:8" x14ac:dyDescent="0.35">
      <c r="B92" s="110"/>
      <c r="C92" s="109"/>
      <c r="D92" s="109"/>
      <c r="E92" s="109"/>
      <c r="F92" s="109"/>
      <c r="G92" s="109"/>
      <c r="H92" s="109"/>
    </row>
    <row r="93" spans="2:8" x14ac:dyDescent="0.35">
      <c r="B93" s="110"/>
      <c r="C93" s="109"/>
      <c r="D93" s="109"/>
      <c r="E93" s="109"/>
      <c r="F93" s="109"/>
      <c r="G93" s="109"/>
      <c r="H93" s="109"/>
    </row>
    <row r="94" spans="2:8" x14ac:dyDescent="0.35">
      <c r="B94" s="110"/>
      <c r="C94" s="109"/>
      <c r="D94" s="109"/>
      <c r="E94" s="109"/>
      <c r="F94" s="109"/>
      <c r="G94" s="109"/>
      <c r="H94" s="109"/>
    </row>
    <row r="95" spans="2:8" x14ac:dyDescent="0.35">
      <c r="B95" s="110"/>
      <c r="C95" s="109"/>
      <c r="D95" s="109"/>
      <c r="E95" s="109"/>
      <c r="F95" s="109"/>
      <c r="G95" s="109"/>
      <c r="H95" s="109"/>
    </row>
    <row r="96" spans="2:8" x14ac:dyDescent="0.35">
      <c r="B96" s="110"/>
      <c r="C96" s="109"/>
      <c r="D96" s="109"/>
      <c r="E96" s="109"/>
      <c r="F96" s="109"/>
      <c r="G96" s="109"/>
      <c r="H96" s="109"/>
    </row>
    <row r="97" spans="2:8" x14ac:dyDescent="0.35">
      <c r="B97" s="110"/>
      <c r="C97" s="108"/>
      <c r="D97" s="108"/>
      <c r="E97" s="108"/>
      <c r="F97" s="108"/>
      <c r="G97" s="108"/>
      <c r="H97" s="108"/>
    </row>
    <row r="98" spans="2:8" x14ac:dyDescent="0.35">
      <c r="B98" s="110"/>
      <c r="C98" s="108"/>
      <c r="D98" s="108"/>
      <c r="E98" s="108"/>
      <c r="F98" s="108"/>
      <c r="G98" s="108"/>
      <c r="H98" s="108"/>
    </row>
    <row r="99" spans="2:8" x14ac:dyDescent="0.35">
      <c r="B99" s="110"/>
      <c r="C99" s="108"/>
      <c r="D99" s="108"/>
      <c r="E99" s="108"/>
      <c r="F99" s="108"/>
      <c r="G99" s="108"/>
      <c r="H99" s="108"/>
    </row>
    <row r="100" spans="2:8" x14ac:dyDescent="0.35">
      <c r="B100" s="110"/>
      <c r="C100" s="108"/>
      <c r="D100" s="108"/>
      <c r="E100" s="108"/>
      <c r="F100" s="108"/>
      <c r="G100" s="108"/>
      <c r="H100" s="108"/>
    </row>
    <row r="101" spans="2:8" x14ac:dyDescent="0.35">
      <c r="B101" s="110"/>
      <c r="C101" s="108"/>
      <c r="D101" s="108"/>
      <c r="E101" s="108"/>
      <c r="F101" s="108"/>
      <c r="G101" s="108"/>
      <c r="H101" s="108"/>
    </row>
    <row r="102" spans="2:8" x14ac:dyDescent="0.35">
      <c r="B102" s="110"/>
      <c r="C102" s="108"/>
      <c r="D102" s="108"/>
      <c r="E102" s="108"/>
      <c r="F102" s="108"/>
      <c r="G102" s="108"/>
      <c r="H102" s="108"/>
    </row>
    <row r="103" spans="2:8" x14ac:dyDescent="0.35">
      <c r="B103" s="110"/>
      <c r="C103" s="108"/>
      <c r="D103" s="108"/>
      <c r="E103" s="108"/>
      <c r="F103" s="108"/>
      <c r="G103" s="108"/>
      <c r="H103" s="108"/>
    </row>
    <row r="104" spans="2:8" x14ac:dyDescent="0.35">
      <c r="B104" s="110"/>
      <c r="C104" s="108"/>
      <c r="D104" s="108"/>
      <c r="E104" s="108"/>
      <c r="F104" s="108"/>
      <c r="G104" s="108"/>
      <c r="H104" s="108"/>
    </row>
    <row r="105" spans="2:8" x14ac:dyDescent="0.35">
      <c r="B105" s="110"/>
      <c r="C105" s="108"/>
      <c r="D105" s="108"/>
      <c r="E105" s="108"/>
      <c r="F105" s="108"/>
      <c r="G105" s="108"/>
      <c r="H105" s="108"/>
    </row>
    <row r="106" spans="2:8" x14ac:dyDescent="0.35">
      <c r="B106" s="110"/>
      <c r="C106" s="108"/>
      <c r="D106" s="108"/>
      <c r="E106" s="108"/>
      <c r="F106" s="108"/>
      <c r="G106" s="108"/>
      <c r="H106" s="108"/>
    </row>
    <row r="107" spans="2:8" x14ac:dyDescent="0.35">
      <c r="B107" s="110"/>
      <c r="C107" s="108"/>
      <c r="D107" s="108"/>
      <c r="E107" s="108"/>
      <c r="F107" s="108"/>
      <c r="G107" s="108"/>
      <c r="H107" s="108"/>
    </row>
    <row r="108" spans="2:8" x14ac:dyDescent="0.35">
      <c r="B108" s="110"/>
      <c r="C108" s="108"/>
      <c r="D108" s="108"/>
      <c r="E108" s="108"/>
      <c r="F108" s="108"/>
      <c r="G108" s="108"/>
      <c r="H108" s="108"/>
    </row>
    <row r="109" spans="2:8" x14ac:dyDescent="0.35">
      <c r="B109" s="110"/>
      <c r="C109" s="108"/>
      <c r="D109" s="108"/>
      <c r="E109" s="108"/>
      <c r="F109" s="108"/>
      <c r="G109" s="108"/>
      <c r="H109" s="108"/>
    </row>
    <row r="110" spans="2:8" x14ac:dyDescent="0.35">
      <c r="B110" s="110"/>
      <c r="C110" s="108"/>
      <c r="D110" s="108"/>
      <c r="E110" s="108"/>
      <c r="F110" s="108"/>
      <c r="G110" s="108"/>
      <c r="H110" s="108"/>
    </row>
    <row r="111" spans="2:8" x14ac:dyDescent="0.35">
      <c r="B111" s="110"/>
      <c r="C111" s="108"/>
      <c r="D111" s="108"/>
      <c r="E111" s="108"/>
      <c r="F111" s="108"/>
      <c r="G111" s="108"/>
      <c r="H111" s="108"/>
    </row>
    <row r="112" spans="2:8" x14ac:dyDescent="0.35">
      <c r="B112" s="110"/>
      <c r="C112" s="108"/>
      <c r="D112" s="108"/>
      <c r="E112" s="108"/>
      <c r="F112" s="108"/>
      <c r="G112" s="108"/>
      <c r="H112" s="108"/>
    </row>
    <row r="113" spans="2:8" x14ac:dyDescent="0.35">
      <c r="B113" s="110"/>
      <c r="C113" s="108"/>
      <c r="D113" s="108"/>
      <c r="E113" s="108"/>
      <c r="F113" s="108"/>
      <c r="G113" s="108"/>
      <c r="H113" s="108"/>
    </row>
    <row r="114" spans="2:8" x14ac:dyDescent="0.35">
      <c r="B114" s="110"/>
      <c r="C114" s="108"/>
      <c r="D114" s="108"/>
      <c r="E114" s="108"/>
      <c r="F114" s="108"/>
      <c r="G114" s="108"/>
      <c r="H114" s="108"/>
    </row>
    <row r="115" spans="2:8" x14ac:dyDescent="0.35">
      <c r="B115" s="110"/>
      <c r="C115" s="108"/>
      <c r="D115" s="108"/>
      <c r="E115" s="108"/>
      <c r="F115" s="108"/>
      <c r="G115" s="108"/>
      <c r="H115" s="108"/>
    </row>
    <row r="116" spans="2:8" x14ac:dyDescent="0.35">
      <c r="B116" s="110"/>
      <c r="C116" s="108"/>
      <c r="D116" s="108"/>
      <c r="E116" s="108"/>
      <c r="F116" s="108"/>
      <c r="G116" s="108"/>
      <c r="H116" s="108"/>
    </row>
    <row r="117" spans="2:8" x14ac:dyDescent="0.35">
      <c r="B117" s="110"/>
      <c r="C117" s="108"/>
      <c r="D117" s="108"/>
      <c r="E117" s="108"/>
      <c r="F117" s="108"/>
      <c r="G117" s="108"/>
      <c r="H117" s="108"/>
    </row>
    <row r="118" spans="2:8" x14ac:dyDescent="0.35">
      <c r="B118" s="110"/>
      <c r="C118" s="108"/>
      <c r="D118" s="108"/>
      <c r="E118" s="108"/>
      <c r="F118" s="108"/>
      <c r="G118" s="108"/>
      <c r="H118" s="108"/>
    </row>
    <row r="119" spans="2:8" x14ac:dyDescent="0.35">
      <c r="B119" s="110"/>
      <c r="C119" s="108"/>
      <c r="D119" s="108"/>
      <c r="E119" s="108"/>
      <c r="F119" s="108"/>
      <c r="G119" s="108"/>
      <c r="H119" s="108"/>
    </row>
    <row r="120" spans="2:8" x14ac:dyDescent="0.35">
      <c r="B120" s="110"/>
      <c r="C120" s="108"/>
      <c r="D120" s="108"/>
      <c r="E120" s="108"/>
      <c r="F120" s="108"/>
      <c r="G120" s="108"/>
      <c r="H120" s="108"/>
    </row>
    <row r="121" spans="2:8" x14ac:dyDescent="0.35">
      <c r="B121" s="110"/>
      <c r="C121" s="108"/>
      <c r="D121" s="108"/>
      <c r="E121" s="108"/>
      <c r="F121" s="108"/>
      <c r="G121" s="108"/>
      <c r="H121" s="108"/>
    </row>
    <row r="122" spans="2:8" x14ac:dyDescent="0.35">
      <c r="B122" s="110"/>
      <c r="C122" s="108"/>
      <c r="D122" s="108"/>
      <c r="E122" s="108"/>
      <c r="F122" s="108"/>
      <c r="G122" s="108"/>
      <c r="H122" s="108"/>
    </row>
    <row r="123" spans="2:8" x14ac:dyDescent="0.35">
      <c r="B123" s="110"/>
      <c r="C123" s="108"/>
      <c r="D123" s="108"/>
      <c r="E123" s="108"/>
      <c r="F123" s="108"/>
      <c r="G123" s="108"/>
      <c r="H123" s="108"/>
    </row>
    <row r="124" spans="2:8" x14ac:dyDescent="0.35">
      <c r="B124" s="110"/>
      <c r="C124" s="108"/>
      <c r="D124" s="108"/>
      <c r="E124" s="108"/>
      <c r="F124" s="108"/>
      <c r="G124" s="108"/>
      <c r="H124" s="108"/>
    </row>
    <row r="125" spans="2:8" x14ac:dyDescent="0.35">
      <c r="B125" s="110"/>
      <c r="C125" s="108"/>
      <c r="D125" s="108"/>
      <c r="E125" s="108"/>
      <c r="F125" s="108"/>
      <c r="G125" s="108"/>
      <c r="H125" s="108"/>
    </row>
    <row r="126" spans="2:8" x14ac:dyDescent="0.35">
      <c r="B126" s="110"/>
      <c r="C126" s="108"/>
      <c r="D126" s="108"/>
      <c r="E126" s="108"/>
      <c r="F126" s="108"/>
      <c r="G126" s="108"/>
      <c r="H126" s="108"/>
    </row>
    <row r="127" spans="2:8" x14ac:dyDescent="0.35">
      <c r="B127" s="110"/>
      <c r="C127" s="108"/>
      <c r="D127" s="108"/>
      <c r="E127" s="108"/>
      <c r="F127" s="108"/>
      <c r="G127" s="108"/>
      <c r="H127" s="108"/>
    </row>
    <row r="128" spans="2:8" x14ac:dyDescent="0.35">
      <c r="B128" s="110"/>
      <c r="C128" s="108"/>
      <c r="D128" s="108"/>
      <c r="E128" s="108"/>
      <c r="F128" s="108"/>
      <c r="G128" s="108"/>
      <c r="H128" s="108"/>
    </row>
    <row r="129" spans="2:9" x14ac:dyDescent="0.35">
      <c r="B129" s="110"/>
      <c r="C129" s="108"/>
      <c r="D129" s="108"/>
      <c r="E129" s="108"/>
      <c r="F129" s="108"/>
      <c r="G129" s="108"/>
      <c r="H129" s="108"/>
    </row>
    <row r="130" spans="2:9" x14ac:dyDescent="0.35">
      <c r="B130" s="110"/>
      <c r="C130" s="108"/>
      <c r="D130" s="108"/>
      <c r="E130" s="108"/>
      <c r="F130" s="108"/>
      <c r="G130" s="108"/>
      <c r="H130" s="108"/>
    </row>
    <row r="131" spans="2:9" x14ac:dyDescent="0.35">
      <c r="B131" s="110"/>
      <c r="C131" s="108"/>
      <c r="D131" s="108"/>
      <c r="E131" s="108"/>
      <c r="F131" s="108"/>
      <c r="G131" s="108"/>
      <c r="H131" s="108"/>
    </row>
    <row r="132" spans="2:9" x14ac:dyDescent="0.35">
      <c r="B132" s="110"/>
      <c r="C132" s="108"/>
      <c r="D132" s="108"/>
      <c r="E132" s="108"/>
      <c r="F132" s="108"/>
      <c r="G132" s="108"/>
      <c r="H132" s="108"/>
    </row>
    <row r="133" spans="2:9" x14ac:dyDescent="0.35">
      <c r="B133" s="110"/>
      <c r="C133" s="108"/>
      <c r="D133" s="108"/>
      <c r="E133" s="108"/>
      <c r="F133" s="108"/>
      <c r="G133" s="108"/>
      <c r="H133" s="108"/>
      <c r="I133" s="93"/>
    </row>
    <row r="134" spans="2:9" x14ac:dyDescent="0.35">
      <c r="B134" s="110"/>
      <c r="C134" s="108"/>
      <c r="D134" s="108"/>
      <c r="E134" s="108"/>
      <c r="F134" s="108"/>
      <c r="G134" s="108"/>
      <c r="H134" s="108"/>
      <c r="I134" s="93"/>
    </row>
    <row r="135" spans="2:9" x14ac:dyDescent="0.35">
      <c r="B135" s="110"/>
      <c r="C135" s="108"/>
      <c r="D135" s="108"/>
      <c r="E135" s="108"/>
      <c r="F135" s="108"/>
      <c r="G135" s="108"/>
      <c r="H135" s="108"/>
      <c r="I135" s="93"/>
    </row>
    <row r="136" spans="2:9" x14ac:dyDescent="0.35">
      <c r="B136" s="110"/>
      <c r="C136" s="108"/>
      <c r="D136" s="108"/>
      <c r="E136" s="108"/>
      <c r="F136" s="108"/>
      <c r="G136" s="108"/>
      <c r="H136" s="108"/>
      <c r="I136" s="93"/>
    </row>
    <row r="137" spans="2:9" x14ac:dyDescent="0.35">
      <c r="B137" s="110"/>
      <c r="C137" s="108"/>
      <c r="D137" s="108"/>
      <c r="E137" s="108"/>
      <c r="F137" s="108"/>
      <c r="G137" s="108"/>
      <c r="H137" s="108"/>
      <c r="I137" s="93"/>
    </row>
    <row r="138" spans="2:9" x14ac:dyDescent="0.35">
      <c r="B138" s="110"/>
      <c r="C138" s="108"/>
      <c r="D138" s="108"/>
      <c r="E138" s="108"/>
      <c r="F138" s="108"/>
      <c r="G138" s="108"/>
      <c r="H138" s="108"/>
      <c r="I138" s="93"/>
    </row>
    <row r="139" spans="2:9" x14ac:dyDescent="0.35">
      <c r="B139" s="110"/>
      <c r="C139" s="108"/>
      <c r="D139" s="108"/>
      <c r="E139" s="108"/>
      <c r="F139" s="108"/>
      <c r="G139" s="108"/>
      <c r="H139" s="108"/>
      <c r="I139" s="93"/>
    </row>
    <row r="140" spans="2:9" x14ac:dyDescent="0.35">
      <c r="B140" s="110"/>
      <c r="C140" s="108"/>
      <c r="D140" s="108"/>
      <c r="E140" s="108"/>
      <c r="F140" s="108"/>
      <c r="G140" s="108"/>
      <c r="H140" s="108"/>
      <c r="I140" s="93"/>
    </row>
    <row r="141" spans="2:9" x14ac:dyDescent="0.35">
      <c r="B141" s="110"/>
      <c r="C141" s="108"/>
      <c r="D141" s="108"/>
      <c r="E141" s="108"/>
      <c r="F141" s="108"/>
      <c r="G141" s="108"/>
      <c r="H141" s="108"/>
      <c r="I141" s="93"/>
    </row>
    <row r="142" spans="2:9" x14ac:dyDescent="0.35">
      <c r="B142" s="110"/>
      <c r="C142" s="108"/>
      <c r="D142" s="108"/>
      <c r="E142" s="108"/>
      <c r="F142" s="108"/>
      <c r="G142" s="108"/>
      <c r="H142" s="108"/>
      <c r="I142" s="93"/>
    </row>
    <row r="143" spans="2:9" x14ac:dyDescent="0.35">
      <c r="B143" s="110"/>
      <c r="C143" s="108"/>
      <c r="D143" s="108"/>
      <c r="E143" s="108"/>
      <c r="F143" s="108"/>
      <c r="G143" s="108"/>
      <c r="H143" s="108"/>
      <c r="I143" s="93"/>
    </row>
    <row r="144" spans="2:9" x14ac:dyDescent="0.35">
      <c r="B144" s="110"/>
      <c r="C144" s="108"/>
      <c r="D144" s="108"/>
      <c r="E144" s="108"/>
      <c r="F144" s="108"/>
      <c r="G144" s="108"/>
      <c r="H144" s="108"/>
      <c r="I144" s="93"/>
    </row>
  </sheetData>
  <conditionalFormatting sqref="C5:M27 I28:M41">
    <cfRule type="cellIs" dxfId="10" priority="2" operator="equal">
      <formula>""</formula>
    </cfRule>
  </conditionalFormatting>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7FB25-0707-431F-9105-5FE9FC0AB593}">
  <sheetPr>
    <tabColor rgb="FFDE1731"/>
  </sheetPr>
  <dimension ref="A2:M44"/>
  <sheetViews>
    <sheetView showGridLines="0" zoomScale="90" zoomScaleNormal="90" workbookViewId="0">
      <selection activeCell="B2" sqref="B2"/>
    </sheetView>
  </sheetViews>
  <sheetFormatPr baseColWidth="10" defaultColWidth="11.453125" defaultRowHeight="14.5" x14ac:dyDescent="0.35"/>
  <cols>
    <col min="1" max="1" width="10.1796875" bestFit="1" customWidth="1"/>
    <col min="2" max="2" width="9.81640625" customWidth="1"/>
    <col min="3" max="13" width="15.54296875" customWidth="1"/>
  </cols>
  <sheetData>
    <row r="2" spans="1:13" x14ac:dyDescent="0.35">
      <c r="A2" s="92"/>
      <c r="B2" s="79" t="s">
        <v>129</v>
      </c>
    </row>
    <row r="3" spans="1:13" x14ac:dyDescent="0.35">
      <c r="C3" s="34"/>
      <c r="D3" s="34"/>
      <c r="E3" s="34"/>
      <c r="F3" s="34"/>
      <c r="G3" s="34"/>
      <c r="H3" s="34"/>
    </row>
    <row r="4" spans="1:13" x14ac:dyDescent="0.35">
      <c r="B4" s="159" t="s">
        <v>40</v>
      </c>
      <c r="C4" s="159" t="s">
        <v>79</v>
      </c>
      <c r="D4" s="159" t="s">
        <v>80</v>
      </c>
      <c r="E4" s="159" t="s">
        <v>81</v>
      </c>
      <c r="F4" s="159" t="s">
        <v>82</v>
      </c>
      <c r="G4" s="159" t="s">
        <v>83</v>
      </c>
      <c r="H4" s="159" t="s">
        <v>84</v>
      </c>
      <c r="I4" s="159" t="s">
        <v>130</v>
      </c>
      <c r="J4" s="159" t="s">
        <v>131</v>
      </c>
      <c r="K4" s="159" t="s">
        <v>87</v>
      </c>
      <c r="L4" s="159" t="s">
        <v>88</v>
      </c>
      <c r="M4" s="159" t="s">
        <v>89</v>
      </c>
    </row>
    <row r="5" spans="1:13" ht="15" x14ac:dyDescent="0.35">
      <c r="B5" s="111" t="s">
        <v>90</v>
      </c>
      <c r="C5" s="56">
        <v>0.86738899999999997</v>
      </c>
      <c r="D5" s="56"/>
      <c r="E5" s="56">
        <v>0.82742000000000004</v>
      </c>
      <c r="F5" s="56">
        <v>0.889575</v>
      </c>
      <c r="G5" s="56"/>
      <c r="H5" s="56"/>
      <c r="I5" s="56"/>
      <c r="J5" s="56"/>
      <c r="K5" s="56"/>
      <c r="L5" s="56"/>
      <c r="M5" s="56"/>
    </row>
    <row r="6" spans="1:13" ht="15" x14ac:dyDescent="0.35">
      <c r="B6" s="111" t="s">
        <v>91</v>
      </c>
      <c r="C6" s="56">
        <v>0.81095899999999999</v>
      </c>
      <c r="D6" s="56"/>
      <c r="E6" s="56">
        <v>0.85983699999999996</v>
      </c>
      <c r="F6" s="56">
        <v>0.88558999999999999</v>
      </c>
      <c r="G6" s="56"/>
      <c r="H6" s="56">
        <v>0.87787300000000001</v>
      </c>
      <c r="I6" s="56"/>
      <c r="J6" s="56"/>
      <c r="K6" s="56"/>
      <c r="L6" s="56"/>
      <c r="M6" s="56"/>
    </row>
    <row r="7" spans="1:13" ht="15" x14ac:dyDescent="0.35">
      <c r="B7" s="111" t="s">
        <v>92</v>
      </c>
      <c r="C7" s="56">
        <v>0.836032</v>
      </c>
      <c r="D7" s="56">
        <v>0.79472699999999996</v>
      </c>
      <c r="E7" s="56">
        <v>0.79318200000000005</v>
      </c>
      <c r="F7" s="56">
        <v>0.86756900000000003</v>
      </c>
      <c r="G7" s="56">
        <v>0.80164299999999999</v>
      </c>
      <c r="H7" s="56">
        <v>0.89185199999999998</v>
      </c>
      <c r="I7" s="56"/>
      <c r="J7" s="56"/>
      <c r="K7" s="56"/>
      <c r="L7" s="56"/>
      <c r="M7" s="56"/>
    </row>
    <row r="8" spans="1:13" ht="15" x14ac:dyDescent="0.35">
      <c r="B8" s="111" t="s">
        <v>93</v>
      </c>
      <c r="C8" s="56">
        <v>0.83856699999999995</v>
      </c>
      <c r="D8" s="56">
        <v>0.79646799999999995</v>
      </c>
      <c r="E8" s="56">
        <v>0.79610199999999998</v>
      </c>
      <c r="F8" s="56">
        <v>0.86944200000000005</v>
      </c>
      <c r="G8" s="56">
        <v>0.83044099999999998</v>
      </c>
      <c r="H8" s="56">
        <v>0.90079600000000004</v>
      </c>
      <c r="I8" s="56"/>
      <c r="J8" s="56"/>
      <c r="K8" s="56"/>
      <c r="L8" s="56"/>
      <c r="M8" s="56"/>
    </row>
    <row r="9" spans="1:13" ht="15" x14ac:dyDescent="0.35">
      <c r="B9" s="111" t="s">
        <v>94</v>
      </c>
      <c r="C9" s="56">
        <v>0.84081399999999995</v>
      </c>
      <c r="D9" s="56">
        <v>0.803589</v>
      </c>
      <c r="E9" s="56">
        <v>0.84260299999999999</v>
      </c>
      <c r="F9" s="56">
        <v>0.88990000000000002</v>
      </c>
      <c r="G9" s="56">
        <v>0.871923</v>
      </c>
      <c r="H9" s="56">
        <v>0.90889699999999995</v>
      </c>
      <c r="I9" s="56"/>
      <c r="J9" s="56"/>
      <c r="K9" s="56"/>
      <c r="L9" s="56"/>
      <c r="M9" s="56"/>
    </row>
    <row r="10" spans="1:13" ht="15" x14ac:dyDescent="0.35">
      <c r="B10" s="111" t="s">
        <v>95</v>
      </c>
      <c r="C10" s="56">
        <v>0.82671300000000003</v>
      </c>
      <c r="D10" s="56">
        <v>0.82022300000000004</v>
      </c>
      <c r="E10" s="56">
        <v>0.84896400000000005</v>
      </c>
      <c r="F10" s="56">
        <v>0.89535500000000001</v>
      </c>
      <c r="G10" s="56">
        <v>0.792269</v>
      </c>
      <c r="H10" s="56">
        <v>0.91929000000000005</v>
      </c>
      <c r="I10" s="56"/>
      <c r="J10" s="56"/>
      <c r="K10" s="56"/>
      <c r="L10" s="56"/>
      <c r="M10" s="56"/>
    </row>
    <row r="11" spans="1:13" ht="15" x14ac:dyDescent="0.35">
      <c r="B11" s="111" t="s">
        <v>96</v>
      </c>
      <c r="C11" s="56">
        <v>0.83563399999999999</v>
      </c>
      <c r="D11" s="56">
        <v>0.84802500000000003</v>
      </c>
      <c r="E11" s="56">
        <v>0.875448</v>
      </c>
      <c r="F11" s="56">
        <v>0.90385800000000005</v>
      </c>
      <c r="G11" s="56">
        <v>0.85289199999999998</v>
      </c>
      <c r="H11" s="56">
        <v>0.91690499999999997</v>
      </c>
      <c r="I11" s="56"/>
      <c r="J11" s="56"/>
      <c r="K11" s="56"/>
      <c r="L11" s="56"/>
      <c r="M11" s="56"/>
    </row>
    <row r="12" spans="1:13" ht="15" x14ac:dyDescent="0.35">
      <c r="B12" s="111" t="s">
        <v>97</v>
      </c>
      <c r="C12" s="56">
        <v>0.85269499999999998</v>
      </c>
      <c r="D12" s="56">
        <v>0.83997900000000003</v>
      </c>
      <c r="E12" s="56">
        <v>0.88555399999999995</v>
      </c>
      <c r="F12" s="56">
        <v>0.89975499999999997</v>
      </c>
      <c r="G12" s="56">
        <v>0.89197000000000004</v>
      </c>
      <c r="H12" s="56">
        <v>0.91759999999999997</v>
      </c>
      <c r="I12" s="56"/>
      <c r="J12" s="56"/>
      <c r="K12" s="56"/>
      <c r="L12" s="56"/>
      <c r="M12" s="56"/>
    </row>
    <row r="13" spans="1:13" ht="15" x14ac:dyDescent="0.35">
      <c r="B13" s="111" t="s">
        <v>98</v>
      </c>
      <c r="C13" s="56">
        <v>0.82499500000000003</v>
      </c>
      <c r="D13" s="56">
        <v>0.83516800000000002</v>
      </c>
      <c r="E13" s="56">
        <v>0.87718200000000002</v>
      </c>
      <c r="F13" s="56">
        <v>0.87658499999999995</v>
      </c>
      <c r="G13" s="56">
        <v>0.88590599999999997</v>
      </c>
      <c r="H13" s="56">
        <v>0.91330500000000003</v>
      </c>
      <c r="I13" s="56"/>
      <c r="J13" s="56"/>
      <c r="K13" s="56"/>
      <c r="L13" s="56"/>
      <c r="M13" s="56"/>
    </row>
    <row r="14" spans="1:13" ht="15" x14ac:dyDescent="0.35">
      <c r="B14" s="111" t="s">
        <v>99</v>
      </c>
      <c r="C14" s="56">
        <v>0.83099299999999998</v>
      </c>
      <c r="D14" s="56">
        <v>0.83962400000000004</v>
      </c>
      <c r="E14" s="56">
        <v>0.85899300000000001</v>
      </c>
      <c r="F14" s="56">
        <v>0.87705900000000003</v>
      </c>
      <c r="G14" s="56">
        <v>0.86807299999999998</v>
      </c>
      <c r="H14" s="56">
        <v>0.89684200000000003</v>
      </c>
      <c r="I14" s="56"/>
      <c r="J14" s="56"/>
      <c r="K14" s="56"/>
      <c r="L14" s="56"/>
      <c r="M14" s="56"/>
    </row>
    <row r="15" spans="1:13" ht="15" x14ac:dyDescent="0.35">
      <c r="B15" s="111" t="s">
        <v>100</v>
      </c>
      <c r="C15" s="56">
        <v>0.848302</v>
      </c>
      <c r="D15" s="56">
        <v>0.85877499999999996</v>
      </c>
      <c r="E15" s="56">
        <v>0.87035700000000005</v>
      </c>
      <c r="F15" s="56">
        <v>0.88840300000000005</v>
      </c>
      <c r="G15" s="56">
        <v>0.88036599999999998</v>
      </c>
      <c r="H15" s="56">
        <v>0.90502700000000003</v>
      </c>
      <c r="I15" s="56"/>
      <c r="J15" s="56"/>
      <c r="K15" s="56"/>
      <c r="L15" s="56"/>
      <c r="M15" s="56"/>
    </row>
    <row r="16" spans="1:13" ht="15" x14ac:dyDescent="0.35">
      <c r="B16" s="111" t="s">
        <v>101</v>
      </c>
      <c r="C16" s="56">
        <v>0.84385399999999999</v>
      </c>
      <c r="D16" s="56">
        <v>0.85954399999999997</v>
      </c>
      <c r="E16" s="56">
        <v>0.88125699999999996</v>
      </c>
      <c r="F16" s="56">
        <v>0.88003200000000004</v>
      </c>
      <c r="G16" s="56">
        <v>0.88353999999999999</v>
      </c>
      <c r="H16" s="56">
        <v>0.90718600000000005</v>
      </c>
      <c r="I16" s="56"/>
      <c r="J16" s="56"/>
      <c r="K16" s="56"/>
      <c r="L16" s="56"/>
      <c r="M16" s="56"/>
    </row>
    <row r="17" spans="1:13" ht="15" x14ac:dyDescent="0.35">
      <c r="B17" s="111" t="s">
        <v>102</v>
      </c>
      <c r="C17" s="56">
        <v>0.83360400000000001</v>
      </c>
      <c r="D17" s="56">
        <v>0.83522099999999999</v>
      </c>
      <c r="E17" s="56">
        <v>0.87914400000000004</v>
      </c>
      <c r="F17" s="56">
        <v>0.87574200000000002</v>
      </c>
      <c r="G17" s="56">
        <v>0.88831400000000005</v>
      </c>
      <c r="H17" s="56">
        <v>0.89773999999999998</v>
      </c>
      <c r="I17" s="56"/>
      <c r="J17" s="56"/>
      <c r="K17" s="56"/>
      <c r="L17" s="56"/>
      <c r="M17" s="56"/>
    </row>
    <row r="18" spans="1:13" ht="15" x14ac:dyDescent="0.35">
      <c r="B18" s="111" t="s">
        <v>103</v>
      </c>
      <c r="C18" s="56">
        <v>0.86470000000000002</v>
      </c>
      <c r="D18" s="56">
        <v>0.87880000000000003</v>
      </c>
      <c r="E18" s="56">
        <v>0.89329999999999998</v>
      </c>
      <c r="F18" s="56">
        <v>0.88580000000000003</v>
      </c>
      <c r="G18" s="56">
        <v>0.88519999999999999</v>
      </c>
      <c r="H18" s="56">
        <v>0.91739999999999999</v>
      </c>
      <c r="I18" s="56"/>
      <c r="J18" s="56"/>
      <c r="K18" s="56"/>
      <c r="L18" s="56"/>
      <c r="M18" s="56"/>
    </row>
    <row r="19" spans="1:13" ht="15" x14ac:dyDescent="0.35">
      <c r="B19" s="111" t="s">
        <v>104</v>
      </c>
      <c r="C19" s="56">
        <v>0.85009999999999997</v>
      </c>
      <c r="D19" s="56">
        <v>0.87360000000000004</v>
      </c>
      <c r="E19" s="56">
        <v>0.85409999999999997</v>
      </c>
      <c r="F19" s="56">
        <v>0.88109999999999999</v>
      </c>
      <c r="G19" s="56">
        <v>0.879</v>
      </c>
      <c r="H19" s="56">
        <v>0.91190000000000004</v>
      </c>
      <c r="I19" s="56"/>
      <c r="J19" s="56"/>
      <c r="K19" s="56"/>
      <c r="L19" s="56"/>
      <c r="M19" s="56"/>
    </row>
    <row r="20" spans="1:13" ht="15" x14ac:dyDescent="0.35">
      <c r="B20" s="111" t="s">
        <v>105</v>
      </c>
      <c r="C20" s="56">
        <v>0.86439999999999995</v>
      </c>
      <c r="D20" s="56">
        <v>0.86099999999999999</v>
      </c>
      <c r="E20" s="56">
        <v>0.86599999999999999</v>
      </c>
      <c r="F20" s="56">
        <v>0.87429999999999997</v>
      </c>
      <c r="G20" s="56">
        <v>0.85860000000000003</v>
      </c>
      <c r="H20" s="56">
        <v>0.91400000000000003</v>
      </c>
      <c r="I20" s="56"/>
      <c r="J20" s="56"/>
      <c r="K20" s="56"/>
      <c r="L20" s="56"/>
      <c r="M20" s="56"/>
    </row>
    <row r="21" spans="1:13" ht="15" x14ac:dyDescent="0.35">
      <c r="B21" s="111" t="s">
        <v>106</v>
      </c>
      <c r="C21" s="56">
        <v>0.85150000000000003</v>
      </c>
      <c r="D21" s="56">
        <v>0.84930000000000005</v>
      </c>
      <c r="E21" s="56">
        <v>0.86599999999999999</v>
      </c>
      <c r="F21" s="56">
        <v>0.86599999999999999</v>
      </c>
      <c r="G21" s="56">
        <v>0.84650000000000003</v>
      </c>
      <c r="H21" s="56">
        <v>0.90280000000000005</v>
      </c>
      <c r="I21" s="56"/>
      <c r="J21" s="56"/>
      <c r="K21" s="56"/>
      <c r="L21" s="56"/>
      <c r="M21" s="56"/>
    </row>
    <row r="22" spans="1:13" ht="15" x14ac:dyDescent="0.35">
      <c r="B22" s="111" t="s">
        <v>107</v>
      </c>
      <c r="C22" s="56">
        <v>0.84370000000000001</v>
      </c>
      <c r="D22" s="56">
        <v>0.84570000000000001</v>
      </c>
      <c r="E22" s="56">
        <v>0.86870000000000003</v>
      </c>
      <c r="F22" s="56">
        <v>0.8518</v>
      </c>
      <c r="G22" s="56">
        <v>0.84730000000000005</v>
      </c>
      <c r="H22" s="56">
        <v>0.89500000000000002</v>
      </c>
      <c r="I22" s="56"/>
      <c r="J22" s="56"/>
      <c r="K22" s="56"/>
      <c r="L22" s="56"/>
      <c r="M22" s="56"/>
    </row>
    <row r="23" spans="1:13" ht="15" x14ac:dyDescent="0.35">
      <c r="B23" s="111" t="s">
        <v>108</v>
      </c>
      <c r="C23" s="56">
        <v>0.84060000000000001</v>
      </c>
      <c r="D23" s="56">
        <v>0.85150000000000003</v>
      </c>
      <c r="E23" s="56">
        <v>0.87319999999999998</v>
      </c>
      <c r="F23" s="56">
        <v>0.87329999999999997</v>
      </c>
      <c r="G23" s="56">
        <v>0.85499999999999998</v>
      </c>
      <c r="H23" s="56">
        <v>0.90159999999999996</v>
      </c>
      <c r="I23" s="56"/>
      <c r="J23" s="56"/>
      <c r="K23" s="56"/>
      <c r="L23" s="56"/>
      <c r="M23" s="56"/>
    </row>
    <row r="24" spans="1:13" ht="15" x14ac:dyDescent="0.35">
      <c r="B24" s="111" t="s">
        <v>109</v>
      </c>
      <c r="C24" s="56">
        <v>0.8458</v>
      </c>
      <c r="D24" s="56">
        <v>0.8599</v>
      </c>
      <c r="E24" s="56">
        <v>0.86609999999999998</v>
      </c>
      <c r="F24" s="56">
        <v>0.86480000000000001</v>
      </c>
      <c r="G24" s="56">
        <v>0.84970000000000001</v>
      </c>
      <c r="H24" s="56">
        <v>0.89580000000000004</v>
      </c>
      <c r="I24" s="56"/>
      <c r="J24" s="56"/>
      <c r="K24" s="56"/>
      <c r="L24" s="56"/>
      <c r="M24" s="56"/>
    </row>
    <row r="25" spans="1:13" ht="15" x14ac:dyDescent="0.35">
      <c r="B25" s="111" t="s">
        <v>110</v>
      </c>
      <c r="C25" s="56">
        <v>0.83840000000000003</v>
      </c>
      <c r="D25" s="56">
        <v>0.85509999999999997</v>
      </c>
      <c r="E25" s="56">
        <v>0.86339999999999995</v>
      </c>
      <c r="F25" s="56">
        <v>0.87039999999999995</v>
      </c>
      <c r="G25" s="56">
        <v>0.85599999999999998</v>
      </c>
      <c r="H25" s="56">
        <v>0.8992</v>
      </c>
      <c r="I25" s="56"/>
      <c r="J25" s="56"/>
      <c r="K25" s="56"/>
      <c r="L25" s="56"/>
      <c r="M25" s="56"/>
    </row>
    <row r="26" spans="1:13" ht="15" x14ac:dyDescent="0.35">
      <c r="B26" s="111" t="s">
        <v>111</v>
      </c>
      <c r="C26" s="56">
        <v>0.84670000000000001</v>
      </c>
      <c r="D26" s="56">
        <v>0.84540000000000004</v>
      </c>
      <c r="E26" s="56">
        <v>0.86729999999999996</v>
      </c>
      <c r="F26" s="56">
        <v>0.87209999999999999</v>
      </c>
      <c r="G26" s="56">
        <v>0.8599</v>
      </c>
      <c r="H26" s="56">
        <v>0.90129999999999999</v>
      </c>
      <c r="I26" s="56"/>
      <c r="J26" s="56"/>
      <c r="K26" s="56"/>
      <c r="L26" s="56"/>
      <c r="M26" s="56"/>
    </row>
    <row r="27" spans="1:13" ht="15" x14ac:dyDescent="0.35">
      <c r="B27" s="111" t="s">
        <v>112</v>
      </c>
      <c r="C27" s="56">
        <v>0.8075</v>
      </c>
      <c r="D27" s="56">
        <v>0.82010000000000005</v>
      </c>
      <c r="E27" s="56">
        <v>0.85099999999999998</v>
      </c>
      <c r="F27" s="56">
        <v>0.84630000000000005</v>
      </c>
      <c r="G27" s="56">
        <v>0.84399999999999997</v>
      </c>
      <c r="H27" s="56">
        <v>0.90049999999999997</v>
      </c>
      <c r="I27" s="56"/>
      <c r="J27" s="56"/>
      <c r="K27" s="56"/>
      <c r="L27" s="56"/>
      <c r="M27" s="56"/>
    </row>
    <row r="28" spans="1:13" ht="15" x14ac:dyDescent="0.35">
      <c r="B28" s="111" t="s">
        <v>113</v>
      </c>
      <c r="C28" s="56">
        <v>0.81040000000000001</v>
      </c>
      <c r="D28" s="56">
        <v>0.81599999999999995</v>
      </c>
      <c r="E28" s="56">
        <v>0.8347</v>
      </c>
      <c r="F28" s="56">
        <v>0.83150000000000002</v>
      </c>
      <c r="G28" s="56">
        <v>0.83540000000000003</v>
      </c>
      <c r="H28" s="56">
        <v>0.87890000000000001</v>
      </c>
      <c r="I28" s="56"/>
      <c r="J28" s="56"/>
      <c r="K28" s="56"/>
      <c r="L28" s="56"/>
      <c r="M28" s="56"/>
    </row>
    <row r="29" spans="1:13" ht="15" x14ac:dyDescent="0.35">
      <c r="B29" s="111" t="s">
        <v>114</v>
      </c>
      <c r="C29" s="56">
        <v>0.82599999999999996</v>
      </c>
      <c r="D29" s="56">
        <v>0.82850000000000001</v>
      </c>
      <c r="E29" s="56">
        <v>0.85640000000000005</v>
      </c>
      <c r="F29" s="56">
        <v>0.83140000000000003</v>
      </c>
      <c r="G29" s="56">
        <v>0.84209999999999996</v>
      </c>
      <c r="H29" s="56">
        <v>0.89090000000000003</v>
      </c>
      <c r="I29" s="56"/>
      <c r="J29" s="56"/>
      <c r="K29" s="56"/>
      <c r="L29" s="56"/>
      <c r="M29" s="56"/>
    </row>
    <row r="30" spans="1:13" ht="15" x14ac:dyDescent="0.35">
      <c r="B30" s="111" t="s">
        <v>115</v>
      </c>
      <c r="C30" s="56">
        <v>0.87012120810000004</v>
      </c>
      <c r="D30" s="56">
        <v>0.88110398379999999</v>
      </c>
      <c r="E30" s="56">
        <v>0.89243254709999997</v>
      </c>
      <c r="F30" s="56">
        <v>0.86617466089999995</v>
      </c>
      <c r="G30" s="56">
        <v>0.88644742789999997</v>
      </c>
      <c r="H30" s="56">
        <v>0.90046178030000001</v>
      </c>
      <c r="I30" s="56"/>
      <c r="J30" s="56"/>
      <c r="K30" s="56"/>
      <c r="L30" s="56"/>
      <c r="M30" s="56"/>
    </row>
    <row r="31" spans="1:13" ht="15" x14ac:dyDescent="0.35">
      <c r="A31" s="145"/>
      <c r="B31" s="111" t="s">
        <v>116</v>
      </c>
      <c r="C31" s="56">
        <v>0.85891550640000003</v>
      </c>
      <c r="D31" s="56">
        <v>0.88475391319999996</v>
      </c>
      <c r="E31" s="56">
        <v>0.85291308160000001</v>
      </c>
      <c r="F31" s="56">
        <v>0.87351296310000004</v>
      </c>
      <c r="G31" s="56">
        <v>0.87478492679999997</v>
      </c>
      <c r="H31" s="56">
        <v>0.86918209710000005</v>
      </c>
      <c r="I31" s="56"/>
      <c r="J31" s="56"/>
      <c r="K31" s="56"/>
      <c r="L31" s="56"/>
      <c r="M31" s="56"/>
    </row>
    <row r="32" spans="1:13" ht="15" x14ac:dyDescent="0.35">
      <c r="A32" s="145"/>
      <c r="B32" s="111" t="s">
        <v>117</v>
      </c>
      <c r="C32" s="56">
        <v>0.84687709629999997</v>
      </c>
      <c r="D32" s="56">
        <v>0.85107699849999996</v>
      </c>
      <c r="E32" s="56">
        <v>0.8456549927</v>
      </c>
      <c r="F32" s="56">
        <v>0.84661524909999997</v>
      </c>
      <c r="G32" s="56">
        <v>0.82081815729999996</v>
      </c>
      <c r="H32" s="56">
        <v>0.8669805853</v>
      </c>
      <c r="I32" s="56"/>
      <c r="J32" s="56"/>
      <c r="K32" s="56"/>
      <c r="L32" s="56"/>
      <c r="M32" s="56"/>
    </row>
    <row r="33" spans="1:13" ht="15" x14ac:dyDescent="0.35">
      <c r="A33" s="145"/>
      <c r="B33" s="111" t="s">
        <v>118</v>
      </c>
      <c r="C33" s="56">
        <v>0.85287217189999998</v>
      </c>
      <c r="D33" s="56">
        <v>0.84283900789999999</v>
      </c>
      <c r="E33" s="56">
        <v>0.86684471169999999</v>
      </c>
      <c r="F33" s="56">
        <v>0.86218232480000001</v>
      </c>
      <c r="G33" s="56">
        <v>0.83341893</v>
      </c>
      <c r="H33" s="56">
        <v>0.88087155650000004</v>
      </c>
      <c r="I33" s="56"/>
      <c r="J33" s="56"/>
      <c r="K33" s="56"/>
      <c r="L33" s="56"/>
      <c r="M33" s="56"/>
    </row>
    <row r="34" spans="1:13" ht="15" x14ac:dyDescent="0.35">
      <c r="B34" s="111" t="s">
        <v>119</v>
      </c>
      <c r="C34" s="56">
        <v>0.84499243909999999</v>
      </c>
      <c r="D34" s="56">
        <v>0.81312792069999995</v>
      </c>
      <c r="E34" s="56">
        <v>0.86261284770000002</v>
      </c>
      <c r="F34" s="56">
        <v>0.86699505129999999</v>
      </c>
      <c r="G34" s="56">
        <v>0.82936923770000004</v>
      </c>
      <c r="H34" s="56">
        <v>0.87215380580000001</v>
      </c>
      <c r="I34" s="56">
        <v>0.5489741199</v>
      </c>
      <c r="J34" s="56"/>
      <c r="K34" s="56"/>
      <c r="L34" s="56"/>
      <c r="M34" s="56"/>
    </row>
    <row r="35" spans="1:13" ht="15" x14ac:dyDescent="0.35">
      <c r="B35" s="111" t="s">
        <v>120</v>
      </c>
      <c r="C35" s="56">
        <v>0.83725705409999995</v>
      </c>
      <c r="D35" s="56">
        <v>0.83035583130000001</v>
      </c>
      <c r="E35" s="56">
        <v>0.87354609539999994</v>
      </c>
      <c r="F35" s="56">
        <v>0.87372702410000003</v>
      </c>
      <c r="G35" s="56">
        <v>0.8535023692</v>
      </c>
      <c r="H35" s="56">
        <v>0.88074682540000004</v>
      </c>
      <c r="I35" s="56">
        <v>0.62760663029999997</v>
      </c>
      <c r="J35" s="56"/>
      <c r="K35" s="56"/>
      <c r="L35" s="56"/>
      <c r="M35" s="56"/>
    </row>
    <row r="36" spans="1:13" ht="15" x14ac:dyDescent="0.35">
      <c r="B36" s="111" t="s">
        <v>121</v>
      </c>
      <c r="C36" s="56">
        <v>0.82129094349999998</v>
      </c>
      <c r="D36" s="56">
        <v>0.82999947139999997</v>
      </c>
      <c r="E36" s="56">
        <v>0.87510598240000004</v>
      </c>
      <c r="F36" s="56">
        <v>0.87311796149999998</v>
      </c>
      <c r="G36" s="56">
        <v>0.86191342230000001</v>
      </c>
      <c r="H36" s="56">
        <v>0.87721328070000004</v>
      </c>
      <c r="I36" s="56">
        <v>0.68430096549999997</v>
      </c>
      <c r="J36" s="56"/>
      <c r="K36" s="56"/>
      <c r="L36" s="56"/>
      <c r="M36" s="56">
        <v>0.82841678419999998</v>
      </c>
    </row>
    <row r="37" spans="1:13" ht="15" x14ac:dyDescent="0.35">
      <c r="B37" s="111" t="s">
        <v>122</v>
      </c>
      <c r="C37" s="56">
        <v>0.82992282900000003</v>
      </c>
      <c r="D37" s="56">
        <v>0.83393840259999996</v>
      </c>
      <c r="E37" s="56">
        <v>0.86937139669999997</v>
      </c>
      <c r="F37" s="56">
        <v>0.86611724590000005</v>
      </c>
      <c r="G37" s="56">
        <v>0.85690999729999995</v>
      </c>
      <c r="H37" s="56">
        <v>0.86529408490000004</v>
      </c>
      <c r="I37" s="56">
        <v>0.76872272149999998</v>
      </c>
      <c r="J37" s="56">
        <v>0.30517444849999997</v>
      </c>
      <c r="K37" s="56">
        <v>0.86405953329999996</v>
      </c>
      <c r="L37" s="56"/>
      <c r="M37" s="56">
        <v>0.80907941220000001</v>
      </c>
    </row>
    <row r="38" spans="1:13" ht="15" x14ac:dyDescent="0.35">
      <c r="B38" s="111" t="s">
        <v>123</v>
      </c>
      <c r="C38" s="56">
        <v>0.80908196190000004</v>
      </c>
      <c r="D38" s="56">
        <v>0.83045000690000004</v>
      </c>
      <c r="E38" s="56">
        <v>0.8632592161</v>
      </c>
      <c r="F38" s="56">
        <v>0.87199355469999995</v>
      </c>
      <c r="G38" s="56">
        <v>0.85937454150000003</v>
      </c>
      <c r="H38" s="56">
        <v>0.87901735680000004</v>
      </c>
      <c r="I38" s="56">
        <v>0.81934185530000003</v>
      </c>
      <c r="J38" s="56">
        <v>0.70717141179999998</v>
      </c>
      <c r="K38" s="56">
        <v>0.859404006</v>
      </c>
      <c r="L38" s="56"/>
      <c r="M38" s="56">
        <v>0.81017901810000004</v>
      </c>
    </row>
    <row r="39" spans="1:13" ht="15" x14ac:dyDescent="0.35">
      <c r="B39" s="111" t="s">
        <v>124</v>
      </c>
      <c r="C39" s="56">
        <v>0.80127174130000001</v>
      </c>
      <c r="D39" s="56">
        <v>0.81441631299999995</v>
      </c>
      <c r="E39" s="56">
        <v>0.86235900880000005</v>
      </c>
      <c r="F39" s="56">
        <v>0.85723851279999996</v>
      </c>
      <c r="G39" s="56">
        <v>0.84513969310000003</v>
      </c>
      <c r="H39" s="56">
        <v>0.8832429463</v>
      </c>
      <c r="I39" s="56">
        <v>0.8363071581</v>
      </c>
      <c r="J39" s="56">
        <v>0.81376783109999995</v>
      </c>
      <c r="K39" s="56">
        <v>0.84352496909999997</v>
      </c>
      <c r="L39" s="56">
        <v>0.58008521059999996</v>
      </c>
      <c r="M39" s="56">
        <v>0.83565770220000002</v>
      </c>
    </row>
    <row r="40" spans="1:13" ht="15" x14ac:dyDescent="0.35">
      <c r="B40" s="111" t="s">
        <v>125</v>
      </c>
      <c r="C40" s="56">
        <v>0.77968751140000003</v>
      </c>
      <c r="D40" s="56">
        <v>0.77687905629999998</v>
      </c>
      <c r="E40" s="56">
        <v>0.85278825160000005</v>
      </c>
      <c r="F40" s="56">
        <v>0.84727748879999998</v>
      </c>
      <c r="G40" s="56">
        <v>0.83838782830000003</v>
      </c>
      <c r="H40" s="56">
        <v>0.85759562649999999</v>
      </c>
      <c r="I40" s="56">
        <v>0.80565869670000001</v>
      </c>
      <c r="J40" s="56">
        <v>0.82886995529999996</v>
      </c>
      <c r="K40" s="56">
        <v>0.84037310939999998</v>
      </c>
      <c r="L40" s="56">
        <v>0.76515187500000004</v>
      </c>
      <c r="M40" s="56">
        <v>0.82707492999999999</v>
      </c>
    </row>
    <row r="41" spans="1:13" ht="15" x14ac:dyDescent="0.35">
      <c r="B41" s="111" t="s">
        <v>126</v>
      </c>
      <c r="C41" s="56">
        <v>0.7712865283</v>
      </c>
      <c r="D41" s="56">
        <v>0.76345351939999995</v>
      </c>
      <c r="E41" s="56">
        <v>0.84150160650000005</v>
      </c>
      <c r="F41" s="56">
        <v>0.8481403528</v>
      </c>
      <c r="G41" s="56">
        <v>0.84147346320000005</v>
      </c>
      <c r="H41" s="56">
        <v>0.84496255649999996</v>
      </c>
      <c r="I41" s="56">
        <v>0.79211909219999999</v>
      </c>
      <c r="J41" s="56">
        <v>0.85524888970000001</v>
      </c>
      <c r="K41" s="56">
        <v>0.82033090450000001</v>
      </c>
      <c r="L41" s="56">
        <v>0.8055194658</v>
      </c>
      <c r="M41" s="56">
        <v>0.84038655500000004</v>
      </c>
    </row>
    <row r="42" spans="1:13" x14ac:dyDescent="0.35">
      <c r="C42" s="208">
        <f>+AVERAGE(C30:C41)</f>
        <v>0.82696474927500008</v>
      </c>
      <c r="D42" s="208">
        <f t="shared" ref="D42:M42" si="0">+AVERAGE(D30:D41)</f>
        <v>0.82936620208333345</v>
      </c>
      <c r="E42" s="208">
        <f t="shared" si="0"/>
        <v>0.86319914485833327</v>
      </c>
      <c r="F42" s="208">
        <f t="shared" si="0"/>
        <v>0.86275769915</v>
      </c>
      <c r="G42" s="208">
        <f t="shared" si="0"/>
        <v>0.85012833288333323</v>
      </c>
      <c r="H42" s="208">
        <f t="shared" si="0"/>
        <v>0.87314354184166687</v>
      </c>
      <c r="I42" s="208">
        <f t="shared" si="0"/>
        <v>0.73537890493750002</v>
      </c>
      <c r="J42" s="208">
        <f t="shared" si="0"/>
        <v>0.70204650727999995</v>
      </c>
      <c r="K42" s="208">
        <f t="shared" si="0"/>
        <v>0.84553850446000001</v>
      </c>
      <c r="L42" s="208">
        <f t="shared" si="0"/>
        <v>0.71691885046666659</v>
      </c>
      <c r="M42" s="208">
        <f t="shared" si="0"/>
        <v>0.82513240028333346</v>
      </c>
    </row>
    <row r="43" spans="1:13" x14ac:dyDescent="0.35">
      <c r="B43" s="160" t="s">
        <v>127</v>
      </c>
    </row>
    <row r="44" spans="1:13" x14ac:dyDescent="0.35">
      <c r="B44" s="160" t="s">
        <v>132</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FDFA5-8119-44E4-B3AF-418E2259FB3C}">
  <sheetPr>
    <tabColor rgb="FFDE1731"/>
  </sheetPr>
  <dimension ref="A2:G41"/>
  <sheetViews>
    <sheetView showGridLines="0" zoomScale="70" zoomScaleNormal="70" workbookViewId="0">
      <selection activeCell="B2" sqref="B2"/>
    </sheetView>
  </sheetViews>
  <sheetFormatPr baseColWidth="10" defaultColWidth="11.453125" defaultRowHeight="14.5" x14ac:dyDescent="0.35"/>
  <cols>
    <col min="1" max="1" width="4.1796875" customWidth="1"/>
  </cols>
  <sheetData>
    <row r="2" spans="1:7" x14ac:dyDescent="0.35">
      <c r="A2" s="92"/>
      <c r="B2" s="25" t="s">
        <v>133</v>
      </c>
    </row>
    <row r="4" spans="1:7" x14ac:dyDescent="0.35">
      <c r="B4" s="155" t="s">
        <v>40</v>
      </c>
      <c r="C4" s="156" t="s">
        <v>134</v>
      </c>
      <c r="D4" s="156" t="s">
        <v>135</v>
      </c>
      <c r="G4" s="94"/>
    </row>
    <row r="5" spans="1:7" x14ac:dyDescent="0.35">
      <c r="B5" s="54">
        <v>44896</v>
      </c>
      <c r="C5" s="86">
        <v>0.91225266733645005</v>
      </c>
      <c r="D5" s="86">
        <v>0.86705495344207995</v>
      </c>
    </row>
    <row r="6" spans="1:7" x14ac:dyDescent="0.35">
      <c r="B6" s="54">
        <v>44927</v>
      </c>
      <c r="C6" s="86">
        <v>0.89398898136215998</v>
      </c>
      <c r="D6" s="86">
        <v>0.85824228609709996</v>
      </c>
    </row>
    <row r="7" spans="1:7" x14ac:dyDescent="0.35">
      <c r="B7" s="54">
        <v>44958</v>
      </c>
      <c r="C7" s="86">
        <v>0.88191785479555995</v>
      </c>
      <c r="D7" s="86">
        <v>0.85457408531872003</v>
      </c>
    </row>
    <row r="8" spans="1:7" x14ac:dyDescent="0.35">
      <c r="B8" s="54">
        <v>44986</v>
      </c>
      <c r="C8" s="86">
        <v>0.88032055909943996</v>
      </c>
      <c r="D8" s="86">
        <v>0.84887495133402002</v>
      </c>
    </row>
    <row r="9" spans="1:7" x14ac:dyDescent="0.35">
      <c r="B9" s="54">
        <v>45017</v>
      </c>
      <c r="C9" s="86">
        <v>0.89731599716849997</v>
      </c>
      <c r="D9" s="86">
        <v>0.86041101664023001</v>
      </c>
    </row>
    <row r="10" spans="1:7" x14ac:dyDescent="0.35">
      <c r="B10" s="54">
        <v>45047</v>
      </c>
      <c r="C10" s="86">
        <v>0.90215743449963004</v>
      </c>
      <c r="D10" s="86">
        <v>0.84951986654502998</v>
      </c>
    </row>
    <row r="11" spans="1:7" x14ac:dyDescent="0.35">
      <c r="B11" s="54">
        <v>45078</v>
      </c>
      <c r="C11" s="86">
        <v>0.92375638013581995</v>
      </c>
      <c r="D11" s="86">
        <v>0.87158068386234</v>
      </c>
    </row>
    <row r="12" spans="1:7" x14ac:dyDescent="0.35">
      <c r="B12" s="54">
        <v>45108</v>
      </c>
      <c r="C12" s="86">
        <v>0.94275400118906005</v>
      </c>
      <c r="D12" s="86">
        <v>0.88131706502859997</v>
      </c>
    </row>
    <row r="13" spans="1:7" x14ac:dyDescent="0.35">
      <c r="B13" s="54">
        <v>45139</v>
      </c>
      <c r="C13" s="86">
        <v>0.93040069721594998</v>
      </c>
      <c r="D13" s="86">
        <v>0.86759516859413</v>
      </c>
    </row>
    <row r="14" spans="1:7" x14ac:dyDescent="0.35">
      <c r="B14" s="54">
        <v>45170</v>
      </c>
      <c r="C14" s="86">
        <v>0.91985396659817997</v>
      </c>
      <c r="D14" s="86">
        <v>0.86029412714844</v>
      </c>
    </row>
    <row r="15" spans="1:7" x14ac:dyDescent="0.35">
      <c r="B15" s="54">
        <v>45200</v>
      </c>
      <c r="C15" s="86">
        <v>0.93219867277162005</v>
      </c>
      <c r="D15" s="86">
        <v>0.87389277295588996</v>
      </c>
    </row>
    <row r="16" spans="1:7" x14ac:dyDescent="0.35">
      <c r="B16" s="54">
        <v>45231</v>
      </c>
      <c r="C16" s="86">
        <v>0.93601350139012995</v>
      </c>
      <c r="D16" s="86">
        <v>0.87472360704380003</v>
      </c>
    </row>
    <row r="17" spans="2:4" x14ac:dyDescent="0.35">
      <c r="B17" s="54">
        <v>45261</v>
      </c>
      <c r="C17" s="86">
        <v>0.92056993845391</v>
      </c>
      <c r="D17" s="86">
        <v>0.86774411414135999</v>
      </c>
    </row>
    <row r="18" spans="2:4" x14ac:dyDescent="0.35">
      <c r="B18" s="54">
        <v>45292</v>
      </c>
      <c r="C18" s="86">
        <v>0.94510000000000005</v>
      </c>
      <c r="D18" s="86">
        <v>0.88759999999999994</v>
      </c>
    </row>
    <row r="19" spans="2:4" x14ac:dyDescent="0.35">
      <c r="B19" s="54">
        <v>45323</v>
      </c>
      <c r="C19" s="86">
        <v>0.93089999999999995</v>
      </c>
      <c r="D19" s="86">
        <v>0.87490000000000001</v>
      </c>
    </row>
    <row r="20" spans="2:4" x14ac:dyDescent="0.35">
      <c r="B20" s="54">
        <v>45352</v>
      </c>
      <c r="C20" s="86">
        <v>0.92359999999999998</v>
      </c>
      <c r="D20" s="86">
        <v>0.87309999999999999</v>
      </c>
    </row>
    <row r="21" spans="2:4" x14ac:dyDescent="0.35">
      <c r="B21" s="54">
        <v>45383</v>
      </c>
      <c r="C21" s="86">
        <v>0.94520000000000004</v>
      </c>
      <c r="D21" s="86">
        <v>0.86370000000000002</v>
      </c>
    </row>
    <row r="22" spans="2:4" x14ac:dyDescent="0.35">
      <c r="B22" s="54">
        <v>45413</v>
      </c>
      <c r="C22" s="86">
        <v>0.9405</v>
      </c>
      <c r="D22" s="86">
        <v>0.85870000000000002</v>
      </c>
    </row>
    <row r="23" spans="2:4" x14ac:dyDescent="0.35">
      <c r="B23" s="54">
        <v>45444</v>
      </c>
      <c r="C23" s="86">
        <v>0.9456</v>
      </c>
      <c r="D23" s="86">
        <v>0.8659</v>
      </c>
    </row>
    <row r="24" spans="2:4" x14ac:dyDescent="0.35">
      <c r="B24" s="54">
        <v>45474</v>
      </c>
      <c r="C24" s="86">
        <v>0.94869999999999999</v>
      </c>
      <c r="D24" s="86">
        <v>0.86370000000000002</v>
      </c>
    </row>
    <row r="25" spans="2:4" x14ac:dyDescent="0.35">
      <c r="B25" s="54">
        <v>45505</v>
      </c>
      <c r="C25" s="86">
        <v>0.94840000000000002</v>
      </c>
      <c r="D25" s="86">
        <v>0.86370000000000002</v>
      </c>
    </row>
    <row r="26" spans="2:4" x14ac:dyDescent="0.35">
      <c r="B26" s="54">
        <v>45536</v>
      </c>
      <c r="C26" s="86">
        <v>0.94840000000000002</v>
      </c>
      <c r="D26" s="86">
        <v>0.86550000000000005</v>
      </c>
    </row>
    <row r="27" spans="2:4" x14ac:dyDescent="0.35">
      <c r="B27" s="54">
        <v>45566</v>
      </c>
      <c r="C27" s="86">
        <v>0.9365</v>
      </c>
      <c r="D27" s="86">
        <v>0.84489999999999998</v>
      </c>
    </row>
    <row r="28" spans="2:4" x14ac:dyDescent="0.35">
      <c r="B28" s="54">
        <v>45597</v>
      </c>
      <c r="C28" s="86">
        <v>0.92949999999999999</v>
      </c>
      <c r="D28" s="86">
        <v>0.83450000000000002</v>
      </c>
    </row>
    <row r="29" spans="2:4" x14ac:dyDescent="0.35">
      <c r="B29" s="54">
        <v>45627</v>
      </c>
      <c r="C29" s="86">
        <v>0.93540000000000001</v>
      </c>
      <c r="D29" s="86">
        <v>0.84589999999999999</v>
      </c>
    </row>
    <row r="30" spans="2:4" x14ac:dyDescent="0.35">
      <c r="B30" s="54">
        <v>45658</v>
      </c>
      <c r="C30" s="86">
        <v>0.96550813254800316</v>
      </c>
      <c r="D30" s="86">
        <v>0.88279026801666671</v>
      </c>
    </row>
    <row r="31" spans="2:4" x14ac:dyDescent="0.35">
      <c r="B31" s="54">
        <v>45689</v>
      </c>
      <c r="C31" s="86">
        <v>0.95373839276578232</v>
      </c>
      <c r="D31" s="86">
        <v>0.86901041469999996</v>
      </c>
    </row>
    <row r="32" spans="2:4" x14ac:dyDescent="0.35">
      <c r="B32" s="54">
        <v>45717</v>
      </c>
      <c r="C32" s="86">
        <v>0.93975861007153538</v>
      </c>
      <c r="D32" s="86">
        <v>0.84633717986666657</v>
      </c>
    </row>
    <row r="33" spans="2:4" x14ac:dyDescent="0.35">
      <c r="B33" s="54">
        <v>45748</v>
      </c>
      <c r="C33" s="86">
        <v>0.95120409632512093</v>
      </c>
      <c r="D33" s="86">
        <v>0.85650478380000006</v>
      </c>
    </row>
    <row r="34" spans="2:4" x14ac:dyDescent="0.35">
      <c r="B34" s="54">
        <v>45778</v>
      </c>
      <c r="C34" s="86">
        <v>0.92582241345108451</v>
      </c>
      <c r="D34" s="86">
        <v>0.80546077459999998</v>
      </c>
    </row>
    <row r="35" spans="2:4" x14ac:dyDescent="0.35">
      <c r="B35" s="54">
        <v>45809</v>
      </c>
      <c r="C35" s="86">
        <v>0.91917786079698371</v>
      </c>
      <c r="D35" s="86">
        <v>0.82524883282857153</v>
      </c>
    </row>
    <row r="36" spans="2:4" x14ac:dyDescent="0.35">
      <c r="B36" s="54">
        <v>45839</v>
      </c>
      <c r="C36" s="86">
        <v>0.93129927580092764</v>
      </c>
      <c r="D36" s="86">
        <v>0.83141985143749997</v>
      </c>
    </row>
    <row r="37" spans="2:4" x14ac:dyDescent="0.35">
      <c r="B37" s="54">
        <v>45870</v>
      </c>
      <c r="C37" s="86">
        <v>0.93268746536363989</v>
      </c>
      <c r="D37" s="86">
        <v>0.78685900719000001</v>
      </c>
    </row>
    <row r="38" spans="2:4" x14ac:dyDescent="0.35">
      <c r="B38" s="54">
        <v>45901</v>
      </c>
      <c r="C38" s="86">
        <v>0.92680229313005658</v>
      </c>
      <c r="D38" s="86">
        <v>0.83092729291</v>
      </c>
    </row>
    <row r="39" spans="2:4" x14ac:dyDescent="0.35">
      <c r="B39" s="54">
        <v>45931</v>
      </c>
      <c r="C39" s="86">
        <v>0.92975392209684971</v>
      </c>
      <c r="D39" s="86">
        <v>0.81572828058181834</v>
      </c>
    </row>
    <row r="40" spans="2:4" x14ac:dyDescent="0.35">
      <c r="B40" s="54">
        <v>45962</v>
      </c>
      <c r="C40" s="86">
        <v>0.91149512980642344</v>
      </c>
      <c r="D40" s="86">
        <v>0.81997675720909091</v>
      </c>
    </row>
    <row r="41" spans="2:4" x14ac:dyDescent="0.35">
      <c r="B41" s="54">
        <v>45992</v>
      </c>
      <c r="C41" s="86">
        <v>0.90989596296157582</v>
      </c>
      <c r="D41" s="86">
        <v>0.82040208489999999</v>
      </c>
    </row>
  </sheetData>
  <conditionalFormatting sqref="C5:D41">
    <cfRule type="cellIs" dxfId="9" priority="1" operator="equal">
      <formula>""</formula>
    </cfRule>
  </conditionalFormatting>
  <pageMargins left="0.7" right="0.7" top="0.75" bottom="0.75" header="0.3" footer="0.3"/>
  <pageSetup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F35E6-2947-4BCC-9111-F7B0997D9DA2}">
  <sheetPr>
    <tabColor rgb="FFDE1731"/>
  </sheetPr>
  <dimension ref="A2:E172"/>
  <sheetViews>
    <sheetView showGridLines="0" zoomScale="90" zoomScaleNormal="90" workbookViewId="0">
      <selection activeCell="B2" sqref="B2"/>
    </sheetView>
  </sheetViews>
  <sheetFormatPr baseColWidth="10" defaultColWidth="11.453125" defaultRowHeight="14.5" x14ac:dyDescent="0.35"/>
  <cols>
    <col min="1" max="1" width="10.1796875" bestFit="1" customWidth="1"/>
    <col min="2" max="2" width="15.54296875" customWidth="1"/>
    <col min="3" max="5" width="15.453125" customWidth="1"/>
  </cols>
  <sheetData>
    <row r="2" spans="1:5" x14ac:dyDescent="0.35">
      <c r="A2" s="92"/>
      <c r="B2" s="79" t="s">
        <v>136</v>
      </c>
    </row>
    <row r="4" spans="1:5" x14ac:dyDescent="0.35">
      <c r="B4" s="162" t="s">
        <v>40</v>
      </c>
      <c r="C4" s="162" t="s">
        <v>137</v>
      </c>
      <c r="D4" s="162" t="s">
        <v>138</v>
      </c>
      <c r="E4" s="162" t="s">
        <v>139</v>
      </c>
    </row>
    <row r="5" spans="1:5" x14ac:dyDescent="0.35">
      <c r="B5" s="60">
        <v>40909</v>
      </c>
      <c r="C5" s="61">
        <v>22.772400000000001</v>
      </c>
      <c r="D5" s="61">
        <v>22.406300000000002</v>
      </c>
      <c r="E5" s="61">
        <v>20.9009</v>
      </c>
    </row>
    <row r="6" spans="1:5" x14ac:dyDescent="0.35">
      <c r="B6" s="60">
        <v>40940</v>
      </c>
      <c r="C6" s="61">
        <v>23.3809</v>
      </c>
      <c r="D6" s="61">
        <v>23.285599999999999</v>
      </c>
      <c r="E6" s="61">
        <v>21.520800000000001</v>
      </c>
    </row>
    <row r="7" spans="1:5" x14ac:dyDescent="0.35">
      <c r="B7" s="60">
        <v>40969</v>
      </c>
      <c r="C7" s="61">
        <v>21.556999999999999</v>
      </c>
      <c r="D7" s="61">
        <v>19.2958</v>
      </c>
      <c r="E7" s="61">
        <v>19.517399999999999</v>
      </c>
    </row>
    <row r="8" spans="1:5" x14ac:dyDescent="0.35">
      <c r="B8" s="60">
        <v>41000</v>
      </c>
      <c r="C8" s="61">
        <v>21.605899999999998</v>
      </c>
      <c r="D8" s="61">
        <v>19.428999999999998</v>
      </c>
      <c r="E8" s="61">
        <v>19.39</v>
      </c>
    </row>
    <row r="9" spans="1:5" x14ac:dyDescent="0.35">
      <c r="B9" s="60">
        <v>41030</v>
      </c>
      <c r="C9" s="61">
        <v>21.597799999999999</v>
      </c>
      <c r="D9" s="61">
        <v>19.558399999999999</v>
      </c>
      <c r="E9" s="61">
        <v>19.211400000000001</v>
      </c>
    </row>
    <row r="10" spans="1:5" x14ac:dyDescent="0.35">
      <c r="B10" s="60">
        <v>41061</v>
      </c>
      <c r="C10" s="61">
        <v>21.506</v>
      </c>
      <c r="D10" s="61">
        <v>19.557200000000002</v>
      </c>
      <c r="E10" s="61">
        <v>19.1538</v>
      </c>
    </row>
    <row r="11" spans="1:5" x14ac:dyDescent="0.35">
      <c r="B11" s="60">
        <v>41091</v>
      </c>
      <c r="C11" s="61">
        <v>21.948399999999999</v>
      </c>
      <c r="D11" s="61">
        <v>21.183399999999999</v>
      </c>
      <c r="E11" s="61">
        <v>19.3811</v>
      </c>
    </row>
    <row r="12" spans="1:5" x14ac:dyDescent="0.35">
      <c r="B12" s="60">
        <v>41122</v>
      </c>
      <c r="C12" s="61">
        <v>21.438099999999999</v>
      </c>
      <c r="D12" s="61">
        <v>19.564</v>
      </c>
      <c r="E12" s="61">
        <v>19.0197</v>
      </c>
    </row>
    <row r="13" spans="1:5" x14ac:dyDescent="0.35">
      <c r="B13" s="60">
        <v>41153</v>
      </c>
      <c r="C13" s="61">
        <v>21.475899999999999</v>
      </c>
      <c r="D13" s="61">
        <v>19.794499999999999</v>
      </c>
      <c r="E13" s="61">
        <v>19.585100000000001</v>
      </c>
    </row>
    <row r="14" spans="1:5" x14ac:dyDescent="0.35">
      <c r="B14" s="60">
        <v>41183</v>
      </c>
      <c r="C14" s="61">
        <v>21.341699999999999</v>
      </c>
      <c r="D14" s="61">
        <v>19.407499999999999</v>
      </c>
      <c r="E14" s="61">
        <v>19.268000000000001</v>
      </c>
    </row>
    <row r="15" spans="1:5" x14ac:dyDescent="0.35">
      <c r="B15" s="60">
        <v>41214</v>
      </c>
      <c r="C15" s="61">
        <v>21.3004</v>
      </c>
      <c r="D15" s="61">
        <v>19.2773</v>
      </c>
      <c r="E15" s="61">
        <v>19.3902</v>
      </c>
    </row>
    <row r="16" spans="1:5" x14ac:dyDescent="0.35">
      <c r="B16" s="60">
        <v>41244</v>
      </c>
      <c r="C16" s="61">
        <v>21.413799999999998</v>
      </c>
      <c r="D16" s="61">
        <v>20.7347</v>
      </c>
      <c r="E16" s="61">
        <v>19.27</v>
      </c>
    </row>
    <row r="17" spans="2:5" x14ac:dyDescent="0.35">
      <c r="B17" s="60">
        <v>41275</v>
      </c>
      <c r="C17" s="61">
        <v>22.7363</v>
      </c>
      <c r="D17" s="61">
        <v>22.333200000000001</v>
      </c>
      <c r="E17" s="61">
        <v>20.753900000000002</v>
      </c>
    </row>
    <row r="18" spans="2:5" x14ac:dyDescent="0.35">
      <c r="B18" s="60">
        <v>41306</v>
      </c>
      <c r="C18" s="61">
        <v>23.385000000000002</v>
      </c>
      <c r="D18" s="61">
        <v>23.217600000000001</v>
      </c>
      <c r="E18" s="61">
        <v>21.434899999999999</v>
      </c>
    </row>
    <row r="19" spans="2:5" x14ac:dyDescent="0.35">
      <c r="B19" s="60">
        <v>41334</v>
      </c>
      <c r="C19" s="61">
        <v>21.400600000000001</v>
      </c>
      <c r="D19" s="61">
        <v>19.066500000000001</v>
      </c>
      <c r="E19" s="61">
        <v>19.2575</v>
      </c>
    </row>
    <row r="20" spans="2:5" x14ac:dyDescent="0.35">
      <c r="B20" s="60">
        <v>41365</v>
      </c>
      <c r="C20" s="61">
        <v>21.4191</v>
      </c>
      <c r="D20" s="61">
        <v>18.900700000000001</v>
      </c>
      <c r="E20" s="61">
        <v>19.104199999999999</v>
      </c>
    </row>
    <row r="21" spans="2:5" x14ac:dyDescent="0.35">
      <c r="B21" s="60">
        <v>41395</v>
      </c>
      <c r="C21" s="61">
        <v>21.303699999999999</v>
      </c>
      <c r="D21" s="61">
        <v>19.4071</v>
      </c>
      <c r="E21" s="61">
        <v>18.806699999999999</v>
      </c>
    </row>
    <row r="22" spans="2:5" x14ac:dyDescent="0.35">
      <c r="B22" s="60">
        <v>41426</v>
      </c>
      <c r="C22" s="61">
        <v>21.4678</v>
      </c>
      <c r="D22" s="61">
        <v>19.364100000000001</v>
      </c>
      <c r="E22" s="61">
        <v>19.100100000000001</v>
      </c>
    </row>
    <row r="23" spans="2:5" x14ac:dyDescent="0.35">
      <c r="B23" s="60">
        <v>41456</v>
      </c>
      <c r="C23" s="61">
        <v>21.888999999999999</v>
      </c>
      <c r="D23" s="61">
        <v>20.901299999999999</v>
      </c>
      <c r="E23" s="61">
        <v>19.178999999999998</v>
      </c>
    </row>
    <row r="24" spans="2:5" x14ac:dyDescent="0.35">
      <c r="B24" s="60">
        <v>41487</v>
      </c>
      <c r="C24" s="61">
        <v>21.326699999999999</v>
      </c>
      <c r="D24" s="61">
        <v>19.2699</v>
      </c>
      <c r="E24" s="61">
        <v>18.855599999999999</v>
      </c>
    </row>
    <row r="25" spans="2:5" x14ac:dyDescent="0.35">
      <c r="B25" s="60">
        <v>41518</v>
      </c>
      <c r="C25" s="61">
        <v>21.4193</v>
      </c>
      <c r="D25" s="61">
        <v>19.616399999999999</v>
      </c>
      <c r="E25" s="61">
        <v>19.369199999999999</v>
      </c>
    </row>
    <row r="26" spans="2:5" x14ac:dyDescent="0.35">
      <c r="B26" s="60">
        <v>41548</v>
      </c>
      <c r="C26" s="61">
        <v>21.3004</v>
      </c>
      <c r="D26" s="61">
        <v>19.220300000000002</v>
      </c>
      <c r="E26" s="61">
        <v>19.296600000000002</v>
      </c>
    </row>
    <row r="27" spans="2:5" x14ac:dyDescent="0.35">
      <c r="B27" s="60">
        <v>41579</v>
      </c>
      <c r="C27" s="61">
        <v>21.129000000000001</v>
      </c>
      <c r="D27" s="61">
        <v>18.9556</v>
      </c>
      <c r="E27" s="61">
        <v>19.1692</v>
      </c>
    </row>
    <row r="28" spans="2:5" x14ac:dyDescent="0.35">
      <c r="B28" s="60">
        <v>41609</v>
      </c>
      <c r="C28" s="61">
        <v>21.194700000000001</v>
      </c>
      <c r="D28" s="61">
        <v>20.419499999999999</v>
      </c>
      <c r="E28" s="61">
        <v>19.154299999999999</v>
      </c>
    </row>
    <row r="29" spans="2:5" x14ac:dyDescent="0.35">
      <c r="B29" s="60">
        <v>41640</v>
      </c>
      <c r="C29" s="61">
        <v>22.482399999999998</v>
      </c>
      <c r="D29" s="61">
        <v>22.136800000000001</v>
      </c>
      <c r="E29" s="61">
        <v>20.474</v>
      </c>
    </row>
    <row r="30" spans="2:5" x14ac:dyDescent="0.35">
      <c r="B30" s="60">
        <v>41671</v>
      </c>
      <c r="C30" s="61">
        <v>23.225899999999999</v>
      </c>
      <c r="D30" s="61">
        <v>23.061499999999999</v>
      </c>
      <c r="E30" s="61">
        <v>21.1965</v>
      </c>
    </row>
    <row r="31" spans="2:5" x14ac:dyDescent="0.35">
      <c r="B31" s="60">
        <v>41699</v>
      </c>
      <c r="C31" s="61">
        <v>21.099599999999999</v>
      </c>
      <c r="D31" s="61">
        <v>18.654399999999999</v>
      </c>
      <c r="E31" s="61">
        <v>19.017499999999998</v>
      </c>
    </row>
    <row r="32" spans="2:5" x14ac:dyDescent="0.35">
      <c r="B32" s="60">
        <v>41730</v>
      </c>
      <c r="C32" s="61">
        <v>21.022500000000001</v>
      </c>
      <c r="D32" s="61">
        <v>18.750699999999998</v>
      </c>
      <c r="E32" s="61">
        <v>18.7102</v>
      </c>
    </row>
    <row r="33" spans="2:5" x14ac:dyDescent="0.35">
      <c r="B33" s="60">
        <v>41760</v>
      </c>
      <c r="C33" s="61">
        <v>21.041</v>
      </c>
      <c r="D33" s="61">
        <v>19.1663</v>
      </c>
      <c r="E33" s="61">
        <v>18.654900000000001</v>
      </c>
    </row>
    <row r="34" spans="2:5" x14ac:dyDescent="0.35">
      <c r="B34" s="60">
        <v>41791</v>
      </c>
      <c r="C34" s="61">
        <v>21.232700000000001</v>
      </c>
      <c r="D34" s="61">
        <v>19.213799999999999</v>
      </c>
      <c r="E34" s="61">
        <v>19.122299999999999</v>
      </c>
    </row>
    <row r="35" spans="2:5" x14ac:dyDescent="0.35">
      <c r="B35" s="60">
        <v>41821</v>
      </c>
      <c r="C35" s="61">
        <v>21.658000000000001</v>
      </c>
      <c r="D35" s="61">
        <v>20.685700000000001</v>
      </c>
      <c r="E35" s="61">
        <v>19.133299999999998</v>
      </c>
    </row>
    <row r="36" spans="2:5" x14ac:dyDescent="0.35">
      <c r="B36" s="60">
        <v>41852</v>
      </c>
      <c r="C36" s="61">
        <v>20.906400000000001</v>
      </c>
      <c r="D36" s="61">
        <v>18.898800000000001</v>
      </c>
      <c r="E36" s="61">
        <v>18.515499999999999</v>
      </c>
    </row>
    <row r="37" spans="2:5" x14ac:dyDescent="0.35">
      <c r="B37" s="60">
        <v>41883</v>
      </c>
      <c r="C37" s="61">
        <v>20.977499999999999</v>
      </c>
      <c r="D37" s="61">
        <v>19.2743</v>
      </c>
      <c r="E37" s="61">
        <v>19.046099999999999</v>
      </c>
    </row>
    <row r="38" spans="2:5" x14ac:dyDescent="0.35">
      <c r="B38" s="60">
        <v>41913</v>
      </c>
      <c r="C38" s="61">
        <v>20.818300000000001</v>
      </c>
      <c r="D38" s="61">
        <v>18.890599999999999</v>
      </c>
      <c r="E38" s="61">
        <v>18.816099999999999</v>
      </c>
    </row>
    <row r="39" spans="2:5" x14ac:dyDescent="0.35">
      <c r="B39" s="60">
        <v>41944</v>
      </c>
      <c r="C39" s="61">
        <v>20.760300000000001</v>
      </c>
      <c r="D39" s="61">
        <v>18.7942</v>
      </c>
      <c r="E39" s="61">
        <v>18.912099999999999</v>
      </c>
    </row>
    <row r="40" spans="2:5" x14ac:dyDescent="0.35">
      <c r="B40" s="60">
        <v>41974</v>
      </c>
      <c r="C40" s="61">
        <v>20.644500000000001</v>
      </c>
      <c r="D40" s="61">
        <v>20.128299999999999</v>
      </c>
      <c r="E40" s="61">
        <v>18.5991</v>
      </c>
    </row>
    <row r="41" spans="2:5" x14ac:dyDescent="0.35">
      <c r="B41" s="60">
        <v>42005</v>
      </c>
      <c r="C41" s="61">
        <v>21.994700000000002</v>
      </c>
      <c r="D41" s="61">
        <v>21.7928</v>
      </c>
      <c r="E41" s="61">
        <v>20.0002</v>
      </c>
    </row>
    <row r="42" spans="2:5" x14ac:dyDescent="0.35">
      <c r="B42" s="60">
        <v>42036</v>
      </c>
      <c r="C42" s="61">
        <v>22.7057</v>
      </c>
      <c r="D42" s="61">
        <v>22.715599999999998</v>
      </c>
      <c r="E42" s="61">
        <v>20.799900000000001</v>
      </c>
    </row>
    <row r="43" spans="2:5" x14ac:dyDescent="0.35">
      <c r="B43" s="60">
        <v>42064</v>
      </c>
      <c r="C43" s="61">
        <v>20.6404</v>
      </c>
      <c r="D43" s="61">
        <v>18.278700000000001</v>
      </c>
      <c r="E43" s="61">
        <v>18.669</v>
      </c>
    </row>
    <row r="44" spans="2:5" x14ac:dyDescent="0.35">
      <c r="B44" s="60">
        <v>42095</v>
      </c>
      <c r="C44" s="61">
        <v>20.575900000000001</v>
      </c>
      <c r="D44" s="61">
        <v>18.3612</v>
      </c>
      <c r="E44" s="61">
        <v>18.3581</v>
      </c>
    </row>
    <row r="45" spans="2:5" x14ac:dyDescent="0.35">
      <c r="B45" s="60">
        <v>42125</v>
      </c>
      <c r="C45" s="61">
        <v>20.696200000000001</v>
      </c>
      <c r="D45" s="61">
        <v>18.779299999999999</v>
      </c>
      <c r="E45" s="61">
        <v>18.3886</v>
      </c>
    </row>
    <row r="46" spans="2:5" x14ac:dyDescent="0.35">
      <c r="B46" s="60">
        <v>42156</v>
      </c>
      <c r="C46" s="61">
        <v>20.921500000000002</v>
      </c>
      <c r="D46" s="61">
        <v>19.2165</v>
      </c>
      <c r="E46" s="61">
        <v>18.7653</v>
      </c>
    </row>
    <row r="47" spans="2:5" x14ac:dyDescent="0.35">
      <c r="B47" s="60">
        <v>42186</v>
      </c>
      <c r="C47" s="61">
        <v>21.213999999999999</v>
      </c>
      <c r="D47" s="61">
        <v>20.3568</v>
      </c>
      <c r="E47" s="61">
        <v>18.749700000000001</v>
      </c>
    </row>
    <row r="48" spans="2:5" x14ac:dyDescent="0.35">
      <c r="B48" s="60">
        <v>42217</v>
      </c>
      <c r="C48" s="61">
        <v>20.376899999999999</v>
      </c>
      <c r="D48" s="61">
        <v>18.182200000000002</v>
      </c>
      <c r="E48" s="61">
        <v>18.257999999999999</v>
      </c>
    </row>
    <row r="49" spans="2:5" x14ac:dyDescent="0.35">
      <c r="B49" s="60">
        <v>42248</v>
      </c>
      <c r="C49" s="61">
        <v>20.356300000000001</v>
      </c>
      <c r="D49" s="61">
        <v>18.718</v>
      </c>
      <c r="E49" s="61">
        <v>18.3781</v>
      </c>
    </row>
    <row r="50" spans="2:5" x14ac:dyDescent="0.35">
      <c r="B50" s="60">
        <v>42278</v>
      </c>
      <c r="C50" s="61">
        <v>20.2258</v>
      </c>
      <c r="D50" s="61">
        <v>18.348199999999999</v>
      </c>
      <c r="E50" s="61">
        <v>18.120999999999999</v>
      </c>
    </row>
    <row r="51" spans="2:5" x14ac:dyDescent="0.35">
      <c r="B51" s="60">
        <v>42309</v>
      </c>
      <c r="C51" s="61">
        <v>20.2684</v>
      </c>
      <c r="D51" s="61">
        <v>18.362300000000001</v>
      </c>
      <c r="E51" s="61">
        <v>18.313700000000001</v>
      </c>
    </row>
    <row r="52" spans="2:5" x14ac:dyDescent="0.35">
      <c r="B52" s="60">
        <v>42339</v>
      </c>
      <c r="C52" s="61">
        <v>20.097999999999999</v>
      </c>
      <c r="D52" s="61">
        <v>19.676100000000002</v>
      </c>
      <c r="E52" s="61">
        <v>18.072399999999998</v>
      </c>
    </row>
    <row r="53" spans="2:5" x14ac:dyDescent="0.35">
      <c r="B53" s="60">
        <v>42370</v>
      </c>
      <c r="C53" s="61">
        <v>21.497299999999999</v>
      </c>
      <c r="D53" s="61">
        <v>21.311800000000002</v>
      </c>
      <c r="E53" s="61">
        <v>19.496500000000001</v>
      </c>
    </row>
    <row r="54" spans="2:5" x14ac:dyDescent="0.35">
      <c r="B54" s="60">
        <v>42401</v>
      </c>
      <c r="C54" s="61">
        <v>22.133600000000001</v>
      </c>
      <c r="D54" s="61">
        <v>22.194800000000001</v>
      </c>
      <c r="E54" s="61">
        <v>20.270600000000002</v>
      </c>
    </row>
    <row r="55" spans="2:5" x14ac:dyDescent="0.35">
      <c r="B55" s="60">
        <v>42430</v>
      </c>
      <c r="C55" s="61">
        <v>20.047599999999999</v>
      </c>
      <c r="D55" s="61">
        <v>17.806100000000001</v>
      </c>
      <c r="E55" s="61">
        <v>18.077000000000002</v>
      </c>
    </row>
    <row r="56" spans="2:5" x14ac:dyDescent="0.35">
      <c r="B56" s="60">
        <v>42461</v>
      </c>
      <c r="C56" s="61">
        <v>19.924199999999999</v>
      </c>
      <c r="D56" s="61">
        <v>17.674299999999999</v>
      </c>
      <c r="E56" s="61">
        <v>17.762699999999999</v>
      </c>
    </row>
    <row r="57" spans="2:5" x14ac:dyDescent="0.35">
      <c r="B57" s="60">
        <v>42491</v>
      </c>
      <c r="C57" s="61">
        <v>19.974299999999999</v>
      </c>
      <c r="D57" s="61">
        <v>17.864999999999998</v>
      </c>
      <c r="E57" s="61">
        <v>17.6571</v>
      </c>
    </row>
    <row r="58" spans="2:5" x14ac:dyDescent="0.35">
      <c r="B58" s="60">
        <v>42522</v>
      </c>
      <c r="C58" s="61">
        <v>20.0747</v>
      </c>
      <c r="D58" s="61">
        <v>18.437000000000001</v>
      </c>
      <c r="E58" s="61">
        <v>17.697800000000001</v>
      </c>
    </row>
    <row r="59" spans="2:5" x14ac:dyDescent="0.35">
      <c r="B59" s="60">
        <v>42552</v>
      </c>
      <c r="C59" s="61">
        <v>20.7319</v>
      </c>
      <c r="D59" s="61">
        <v>20.18</v>
      </c>
      <c r="E59" s="61">
        <v>18.163799999999998</v>
      </c>
    </row>
    <row r="60" spans="2:5" x14ac:dyDescent="0.35">
      <c r="B60" s="60">
        <v>42583</v>
      </c>
      <c r="C60" s="61">
        <v>20</v>
      </c>
      <c r="D60" s="61">
        <v>18.277999999999999</v>
      </c>
      <c r="E60" s="61">
        <v>17.671600000000002</v>
      </c>
    </row>
    <row r="61" spans="2:5" x14ac:dyDescent="0.35">
      <c r="B61" s="60">
        <v>42614</v>
      </c>
      <c r="C61" s="61">
        <v>19.946200000000001</v>
      </c>
      <c r="D61" s="61">
        <v>18.682099999999998</v>
      </c>
      <c r="E61" s="61">
        <v>17.8186</v>
      </c>
    </row>
    <row r="62" spans="2:5" x14ac:dyDescent="0.35">
      <c r="B62" s="60">
        <v>42644</v>
      </c>
      <c r="C62" s="61">
        <v>19.822700000000001</v>
      </c>
      <c r="D62" s="61">
        <v>18.159099999999999</v>
      </c>
      <c r="E62" s="61">
        <v>17.892800000000001</v>
      </c>
    </row>
    <row r="63" spans="2:5" x14ac:dyDescent="0.35">
      <c r="B63" s="60">
        <v>42675</v>
      </c>
      <c r="C63" s="61">
        <v>19.7593</v>
      </c>
      <c r="D63" s="61">
        <v>17.9207</v>
      </c>
      <c r="E63" s="61">
        <v>17.9922</v>
      </c>
    </row>
    <row r="64" spans="2:5" x14ac:dyDescent="0.35">
      <c r="B64" s="60">
        <v>42705</v>
      </c>
      <c r="C64" s="61">
        <v>19.573499999999999</v>
      </c>
      <c r="D64" s="61">
        <v>19.158999999999999</v>
      </c>
      <c r="E64" s="61">
        <v>17.485399999999998</v>
      </c>
    </row>
    <row r="65" spans="2:5" x14ac:dyDescent="0.35">
      <c r="B65" s="60">
        <v>42736</v>
      </c>
      <c r="C65" s="61">
        <v>20.932500000000001</v>
      </c>
      <c r="D65" s="61">
        <v>20.782499999999999</v>
      </c>
      <c r="E65" s="61">
        <v>18.875499999999999</v>
      </c>
    </row>
    <row r="66" spans="2:5" x14ac:dyDescent="0.35">
      <c r="B66" s="60">
        <v>42767</v>
      </c>
      <c r="C66" s="61">
        <v>21.5641</v>
      </c>
      <c r="D66" s="61">
        <v>21.787800000000001</v>
      </c>
      <c r="E66" s="61">
        <v>19.624600000000001</v>
      </c>
    </row>
    <row r="67" spans="2:5" x14ac:dyDescent="0.35">
      <c r="B67" s="60">
        <v>42795</v>
      </c>
      <c r="C67" s="61">
        <v>19.578600000000002</v>
      </c>
      <c r="D67" s="61">
        <v>17.430599999999998</v>
      </c>
      <c r="E67" s="61">
        <v>17.7348</v>
      </c>
    </row>
    <row r="68" spans="2:5" x14ac:dyDescent="0.35">
      <c r="B68" s="60">
        <v>42826</v>
      </c>
      <c r="C68" s="61">
        <v>19.421500000000002</v>
      </c>
      <c r="D68" s="61">
        <v>17.465599999999998</v>
      </c>
      <c r="E68" s="61">
        <v>17.242999999999999</v>
      </c>
    </row>
    <row r="69" spans="2:5" x14ac:dyDescent="0.35">
      <c r="B69" s="60">
        <v>42856</v>
      </c>
      <c r="C69" s="61">
        <v>19.466699999999999</v>
      </c>
      <c r="D69" s="61">
        <v>17.388100000000001</v>
      </c>
      <c r="E69" s="61">
        <v>17.157</v>
      </c>
    </row>
    <row r="70" spans="2:5" x14ac:dyDescent="0.35">
      <c r="B70" s="60">
        <v>42887</v>
      </c>
      <c r="C70" s="61">
        <v>19.453499999999998</v>
      </c>
      <c r="D70" s="61">
        <v>17.674499999999998</v>
      </c>
      <c r="E70" s="61">
        <v>17.268699999999999</v>
      </c>
    </row>
    <row r="71" spans="2:5" x14ac:dyDescent="0.35">
      <c r="B71" s="60">
        <v>42917</v>
      </c>
      <c r="C71" s="61">
        <v>19.814499999999999</v>
      </c>
      <c r="D71" s="61">
        <v>19.307600000000001</v>
      </c>
      <c r="E71" s="61">
        <v>17.418500000000002</v>
      </c>
    </row>
    <row r="72" spans="2:5" x14ac:dyDescent="0.35">
      <c r="B72" s="60">
        <v>42948</v>
      </c>
      <c r="C72" s="61">
        <v>19.110800000000001</v>
      </c>
      <c r="D72" s="61">
        <v>17.361499999999999</v>
      </c>
      <c r="E72" s="61">
        <v>17.010300000000001</v>
      </c>
    </row>
    <row r="73" spans="2:5" x14ac:dyDescent="0.35">
      <c r="B73" s="60">
        <v>42979</v>
      </c>
      <c r="C73" s="61">
        <v>19.216999999999999</v>
      </c>
      <c r="D73" s="61">
        <v>17.747800000000002</v>
      </c>
      <c r="E73" s="61">
        <v>17.528300000000002</v>
      </c>
    </row>
    <row r="74" spans="2:5" x14ac:dyDescent="0.35">
      <c r="B74" s="60">
        <v>43009</v>
      </c>
      <c r="C74" s="61">
        <v>18.996700000000001</v>
      </c>
      <c r="D74" s="61">
        <v>17.210699999999999</v>
      </c>
      <c r="E74" s="61">
        <v>17.1144</v>
      </c>
    </row>
    <row r="75" spans="2:5" x14ac:dyDescent="0.35">
      <c r="B75" s="60">
        <v>43040</v>
      </c>
      <c r="C75" s="61">
        <v>19.0578</v>
      </c>
      <c r="D75" s="61">
        <v>17.2301</v>
      </c>
      <c r="E75" s="61">
        <v>17.424600000000002</v>
      </c>
    </row>
    <row r="76" spans="2:5" x14ac:dyDescent="0.35">
      <c r="B76" s="60">
        <v>43070</v>
      </c>
      <c r="C76" s="61">
        <v>19.013500000000001</v>
      </c>
      <c r="D76" s="61">
        <v>18.570699999999999</v>
      </c>
      <c r="E76" s="61">
        <v>17.205200000000001</v>
      </c>
    </row>
    <row r="77" spans="2:5" x14ac:dyDescent="0.35">
      <c r="B77" s="60">
        <v>43101</v>
      </c>
      <c r="C77" s="61">
        <v>20.3887</v>
      </c>
      <c r="D77" s="61">
        <v>20.1861</v>
      </c>
      <c r="E77" s="61">
        <v>18.507899999999999</v>
      </c>
    </row>
    <row r="78" spans="2:5" x14ac:dyDescent="0.35">
      <c r="B78" s="60">
        <v>43132</v>
      </c>
      <c r="C78" s="61">
        <v>20.959299999999999</v>
      </c>
      <c r="D78" s="61">
        <v>21.026199999999999</v>
      </c>
      <c r="E78" s="61">
        <v>19.143000000000001</v>
      </c>
    </row>
    <row r="79" spans="2:5" x14ac:dyDescent="0.35">
      <c r="B79" s="60">
        <v>43160</v>
      </c>
      <c r="C79" s="61">
        <v>19.027999999999999</v>
      </c>
      <c r="D79" s="61">
        <v>16.8904</v>
      </c>
      <c r="E79" s="61">
        <v>17.39</v>
      </c>
    </row>
    <row r="80" spans="2:5" x14ac:dyDescent="0.35">
      <c r="B80" s="60">
        <v>43191</v>
      </c>
      <c r="C80" s="61">
        <v>19.119399999999999</v>
      </c>
      <c r="D80" s="61">
        <v>16.934100000000001</v>
      </c>
      <c r="E80" s="61">
        <v>17.376200000000001</v>
      </c>
    </row>
    <row r="81" spans="2:5" x14ac:dyDescent="0.35">
      <c r="B81" s="60">
        <v>43221</v>
      </c>
      <c r="C81" s="61">
        <v>19.123899999999999</v>
      </c>
      <c r="D81" s="61">
        <v>17.1937</v>
      </c>
      <c r="E81" s="61">
        <v>17.1708</v>
      </c>
    </row>
    <row r="82" spans="2:5" x14ac:dyDescent="0.35">
      <c r="B82" s="60">
        <v>43252</v>
      </c>
      <c r="C82" s="61">
        <v>19.083300000000001</v>
      </c>
      <c r="D82" s="61">
        <v>17.3353</v>
      </c>
      <c r="E82" s="61">
        <v>17.079999999999998</v>
      </c>
    </row>
    <row r="83" spans="2:5" x14ac:dyDescent="0.35">
      <c r="B83" s="60">
        <v>43282</v>
      </c>
      <c r="C83" s="61">
        <v>19.371300000000002</v>
      </c>
      <c r="D83" s="61">
        <v>18.460999999999999</v>
      </c>
      <c r="E83" s="61">
        <v>17.2089</v>
      </c>
    </row>
    <row r="84" spans="2:5" x14ac:dyDescent="0.35">
      <c r="B84" s="60">
        <v>43313</v>
      </c>
      <c r="C84" s="61">
        <v>18.7544</v>
      </c>
      <c r="D84" s="61">
        <v>16.763999999999999</v>
      </c>
      <c r="E84" s="61">
        <v>16.941199999999998</v>
      </c>
    </row>
    <row r="85" spans="2:5" x14ac:dyDescent="0.35">
      <c r="B85" s="60">
        <v>43344</v>
      </c>
      <c r="C85" s="61">
        <v>18.786300000000001</v>
      </c>
      <c r="D85" s="61">
        <v>17.148</v>
      </c>
      <c r="E85" s="61">
        <v>17.236999999999998</v>
      </c>
    </row>
    <row r="86" spans="2:5" x14ac:dyDescent="0.35">
      <c r="B86" s="60">
        <v>43374</v>
      </c>
      <c r="C86" s="61">
        <v>18.6737</v>
      </c>
      <c r="D86" s="61">
        <v>16.778600000000001</v>
      </c>
      <c r="E86" s="61">
        <v>17.015899999999998</v>
      </c>
    </row>
    <row r="87" spans="2:5" x14ac:dyDescent="0.35">
      <c r="B87" s="60">
        <v>43405</v>
      </c>
      <c r="C87" s="61">
        <v>18.516300000000001</v>
      </c>
      <c r="D87" s="61">
        <v>16.5731</v>
      </c>
      <c r="E87" s="61">
        <v>17.034700000000001</v>
      </c>
    </row>
    <row r="88" spans="2:5" x14ac:dyDescent="0.35">
      <c r="B88" s="60">
        <v>43435</v>
      </c>
      <c r="C88" s="61">
        <v>18.759</v>
      </c>
      <c r="D88" s="61">
        <v>18.1068</v>
      </c>
      <c r="E88" s="61">
        <v>17.127700000000001</v>
      </c>
    </row>
    <row r="89" spans="2:5" x14ac:dyDescent="0.35">
      <c r="B89" s="60">
        <v>43466</v>
      </c>
      <c r="C89" s="61">
        <v>19.82</v>
      </c>
      <c r="D89" s="61">
        <v>19.350000000000001</v>
      </c>
      <c r="E89" s="61">
        <v>18.07</v>
      </c>
    </row>
    <row r="90" spans="2:5" x14ac:dyDescent="0.35">
      <c r="B90" s="60">
        <v>43497</v>
      </c>
      <c r="C90" s="61">
        <v>20.37</v>
      </c>
      <c r="D90" s="61">
        <v>20.190000000000001</v>
      </c>
      <c r="E90" s="61">
        <v>18.66</v>
      </c>
    </row>
    <row r="91" spans="2:5" x14ac:dyDescent="0.35">
      <c r="B91" s="60">
        <v>43525</v>
      </c>
      <c r="C91" s="61">
        <v>18.510000000000002</v>
      </c>
      <c r="D91" s="61">
        <v>16.37</v>
      </c>
      <c r="E91" s="61">
        <v>16.850000000000001</v>
      </c>
    </row>
    <row r="92" spans="2:5" x14ac:dyDescent="0.35">
      <c r="B92" s="60">
        <v>43556</v>
      </c>
      <c r="C92" s="61">
        <v>18.422000000000001</v>
      </c>
      <c r="D92" s="61">
        <v>16.402999999999999</v>
      </c>
      <c r="E92" s="61">
        <v>16.568999999999999</v>
      </c>
    </row>
    <row r="93" spans="2:5" x14ac:dyDescent="0.35">
      <c r="B93" s="60">
        <v>43586</v>
      </c>
      <c r="C93" s="61">
        <v>18.638999999999999</v>
      </c>
      <c r="D93" s="61">
        <v>16.943000000000001</v>
      </c>
      <c r="E93" s="61">
        <v>16.765000000000001</v>
      </c>
    </row>
    <row r="94" spans="2:5" x14ac:dyDescent="0.35">
      <c r="B94" s="60">
        <v>43617</v>
      </c>
      <c r="C94" s="61">
        <v>18.649999999999999</v>
      </c>
      <c r="D94" s="61">
        <v>17.079999999999998</v>
      </c>
      <c r="E94" s="61">
        <v>16.963000000000001</v>
      </c>
    </row>
    <row r="95" spans="2:5" x14ac:dyDescent="0.35">
      <c r="B95" s="60">
        <v>43647</v>
      </c>
      <c r="C95" s="61">
        <v>19.053999999999998</v>
      </c>
      <c r="D95" s="61">
        <v>18.428000000000001</v>
      </c>
      <c r="E95" s="61">
        <v>17.006</v>
      </c>
    </row>
    <row r="96" spans="2:5" x14ac:dyDescent="0.35">
      <c r="B96" s="60">
        <v>43678</v>
      </c>
      <c r="C96" s="61">
        <v>18.358000000000001</v>
      </c>
      <c r="D96" s="61">
        <v>16.678999999999998</v>
      </c>
      <c r="E96" s="61">
        <v>16.539000000000001</v>
      </c>
    </row>
    <row r="97" spans="2:5" x14ac:dyDescent="0.35">
      <c r="B97" s="60">
        <v>43709</v>
      </c>
      <c r="C97" s="61">
        <v>18.404</v>
      </c>
      <c r="D97" s="61">
        <v>16.812000000000001</v>
      </c>
      <c r="E97" s="61">
        <v>16.762</v>
      </c>
    </row>
    <row r="98" spans="2:5" x14ac:dyDescent="0.35">
      <c r="B98" s="60">
        <v>43739</v>
      </c>
      <c r="C98" s="61">
        <v>18.064</v>
      </c>
      <c r="D98" s="61">
        <v>16.573</v>
      </c>
      <c r="E98" s="61">
        <v>16.853000000000002</v>
      </c>
    </row>
    <row r="99" spans="2:5" x14ac:dyDescent="0.35">
      <c r="B99" s="60">
        <v>43770</v>
      </c>
      <c r="C99" s="61">
        <v>17.488</v>
      </c>
      <c r="D99" s="61">
        <v>16.056000000000001</v>
      </c>
      <c r="E99" s="61">
        <v>17.145</v>
      </c>
    </row>
    <row r="100" spans="2:5" x14ac:dyDescent="0.35">
      <c r="B100" s="60">
        <v>43800</v>
      </c>
      <c r="C100" s="61">
        <v>17.850000000000001</v>
      </c>
      <c r="D100" s="61">
        <v>17.63</v>
      </c>
      <c r="E100" s="61">
        <v>16.53</v>
      </c>
    </row>
    <row r="101" spans="2:5" x14ac:dyDescent="0.35">
      <c r="B101" s="58">
        <v>43831</v>
      </c>
      <c r="C101" s="59">
        <v>19.491299999999999</v>
      </c>
      <c r="D101" s="59">
        <v>19.2316</v>
      </c>
      <c r="E101" s="59">
        <v>17.716100000000001</v>
      </c>
    </row>
    <row r="102" spans="2:5" x14ac:dyDescent="0.35">
      <c r="B102" s="58">
        <v>43862</v>
      </c>
      <c r="C102" s="59">
        <v>20.0975</v>
      </c>
      <c r="D102" s="59">
        <v>20.1708</v>
      </c>
      <c r="E102" s="59">
        <v>18.340599999999998</v>
      </c>
    </row>
    <row r="103" spans="2:5" x14ac:dyDescent="0.35">
      <c r="B103" s="58">
        <v>43891</v>
      </c>
      <c r="C103" s="59">
        <v>19.7013</v>
      </c>
      <c r="D103" s="59">
        <v>18.763000000000002</v>
      </c>
      <c r="E103" s="59">
        <v>19.020199999999999</v>
      </c>
    </row>
    <row r="104" spans="2:5" x14ac:dyDescent="0.35">
      <c r="B104" s="58">
        <v>43922</v>
      </c>
      <c r="C104" s="59">
        <v>22.629000000000001</v>
      </c>
      <c r="D104" s="59">
        <v>23.242699999999999</v>
      </c>
      <c r="E104" s="59">
        <v>22.717700000000001</v>
      </c>
    </row>
    <row r="105" spans="2:5" x14ac:dyDescent="0.35">
      <c r="B105" s="58">
        <v>43952</v>
      </c>
      <c r="C105" s="59">
        <v>23.187000000000001</v>
      </c>
      <c r="D105" s="59">
        <v>23.740400000000001</v>
      </c>
      <c r="E105" s="59">
        <v>23.36</v>
      </c>
    </row>
    <row r="106" spans="2:5" x14ac:dyDescent="0.35">
      <c r="B106" s="58">
        <v>43983</v>
      </c>
      <c r="C106" s="59">
        <v>23.611699999999999</v>
      </c>
      <c r="D106" s="59">
        <v>23.762499999999999</v>
      </c>
      <c r="E106" s="59">
        <v>23.893599999999999</v>
      </c>
    </row>
    <row r="107" spans="2:5" x14ac:dyDescent="0.35">
      <c r="B107" s="58">
        <v>44013</v>
      </c>
      <c r="C107" s="59">
        <v>22.971900000000002</v>
      </c>
      <c r="D107" s="59">
        <v>23.299499999999998</v>
      </c>
      <c r="E107" s="59">
        <v>23.005099999999999</v>
      </c>
    </row>
    <row r="108" spans="2:5" x14ac:dyDescent="0.35">
      <c r="B108" s="58">
        <v>44044</v>
      </c>
      <c r="C108" s="59">
        <v>21.892499999999998</v>
      </c>
      <c r="D108" s="59">
        <v>22.7606</v>
      </c>
      <c r="E108" s="59">
        <v>21.6265</v>
      </c>
    </row>
    <row r="109" spans="2:5" x14ac:dyDescent="0.35">
      <c r="B109" s="58">
        <v>44075</v>
      </c>
      <c r="C109" s="59">
        <v>20.624400000000001</v>
      </c>
      <c r="D109" s="59">
        <v>21.7179</v>
      </c>
      <c r="E109" s="59">
        <v>19.991499999999998</v>
      </c>
    </row>
    <row r="110" spans="2:5" x14ac:dyDescent="0.35">
      <c r="B110" s="58">
        <v>44105</v>
      </c>
      <c r="C110" s="59">
        <v>19.914100000000001</v>
      </c>
      <c r="D110" s="59">
        <v>20.9374</v>
      </c>
      <c r="E110" s="59">
        <v>18.869199999999999</v>
      </c>
    </row>
    <row r="111" spans="2:5" x14ac:dyDescent="0.35">
      <c r="B111" s="58">
        <v>44136</v>
      </c>
      <c r="C111" s="59">
        <v>19.8032</v>
      </c>
      <c r="D111" s="59">
        <v>20.414300000000001</v>
      </c>
      <c r="E111" s="59">
        <v>18.748200000000001</v>
      </c>
    </row>
    <row r="112" spans="2:5" x14ac:dyDescent="0.35">
      <c r="B112" s="58">
        <v>44166</v>
      </c>
      <c r="C112" s="59">
        <v>18.895099999999999</v>
      </c>
      <c r="D112" s="59">
        <v>19.947500000000002</v>
      </c>
      <c r="E112" s="59">
        <v>17.730399999999999</v>
      </c>
    </row>
    <row r="113" spans="2:5" x14ac:dyDescent="0.35">
      <c r="B113" s="58">
        <v>44197</v>
      </c>
      <c r="C113" s="59">
        <v>19.747186303138701</v>
      </c>
      <c r="D113" s="59">
        <v>20.373074412345801</v>
      </c>
      <c r="E113" s="59">
        <v>18.036444783210701</v>
      </c>
    </row>
    <row r="114" spans="2:5" x14ac:dyDescent="0.35">
      <c r="B114" s="58">
        <v>44228</v>
      </c>
      <c r="C114" s="59">
        <v>20.0958538055419</v>
      </c>
      <c r="D114" s="59">
        <v>20.8656227588653</v>
      </c>
      <c r="E114" s="59">
        <v>18.354143500328</v>
      </c>
    </row>
    <row r="115" spans="2:5" x14ac:dyDescent="0.35">
      <c r="B115" s="58">
        <v>44256</v>
      </c>
      <c r="C115" s="59">
        <v>19.490228891372599</v>
      </c>
      <c r="D115" s="59">
        <v>19.904964566230699</v>
      </c>
      <c r="E115" s="59">
        <v>17.519935369491499</v>
      </c>
    </row>
    <row r="116" spans="2:5" x14ac:dyDescent="0.35">
      <c r="B116" s="58">
        <v>44287</v>
      </c>
      <c r="C116" s="59">
        <v>21.089667677879302</v>
      </c>
      <c r="D116" s="59">
        <v>21.604387164115899</v>
      </c>
      <c r="E116" s="59">
        <v>19.305839538574201</v>
      </c>
    </row>
    <row r="117" spans="2:5" x14ac:dyDescent="0.35">
      <c r="B117" s="58">
        <v>44317</v>
      </c>
      <c r="C117" s="59">
        <v>19.678734540939299</v>
      </c>
      <c r="D117" s="59">
        <v>21.007209420204099</v>
      </c>
      <c r="E117" s="59">
        <v>17.185801863670299</v>
      </c>
    </row>
    <row r="118" spans="2:5" x14ac:dyDescent="0.35">
      <c r="B118" s="58">
        <v>44348</v>
      </c>
      <c r="C118" s="59">
        <v>19.989657998085001</v>
      </c>
      <c r="D118" s="59">
        <v>20.895498991012499</v>
      </c>
      <c r="E118" s="59">
        <v>17.925036549568102</v>
      </c>
    </row>
    <row r="119" spans="2:5" x14ac:dyDescent="0.35">
      <c r="B119" s="58">
        <v>44378</v>
      </c>
      <c r="C119" s="59">
        <v>19.134008288383399</v>
      </c>
      <c r="D119" s="59">
        <v>20.451368093490601</v>
      </c>
      <c r="E119" s="59">
        <v>16.655339598655701</v>
      </c>
    </row>
    <row r="120" spans="2:5" x14ac:dyDescent="0.35">
      <c r="B120" s="58">
        <v>44409</v>
      </c>
      <c r="C120" s="59">
        <v>18.908506035804699</v>
      </c>
      <c r="D120" s="59">
        <v>19.412344694137499</v>
      </c>
      <c r="E120" s="59">
        <v>16.609296798706001</v>
      </c>
    </row>
    <row r="121" spans="2:5" x14ac:dyDescent="0.35">
      <c r="B121" s="58">
        <v>44440</v>
      </c>
      <c r="C121" s="59">
        <v>19.263269305229102</v>
      </c>
      <c r="D121" s="59">
        <v>19.3451535701751</v>
      </c>
      <c r="E121" s="59">
        <v>16.969388723373399</v>
      </c>
    </row>
    <row r="122" spans="2:5" x14ac:dyDescent="0.35">
      <c r="B122" s="58">
        <v>44470</v>
      </c>
      <c r="C122" s="59">
        <v>19.309957623481701</v>
      </c>
      <c r="D122" s="59">
        <v>18.615640997886601</v>
      </c>
      <c r="E122" s="59">
        <v>17.029033899307201</v>
      </c>
    </row>
    <row r="123" spans="2:5" x14ac:dyDescent="0.35">
      <c r="B123" s="58">
        <v>44501</v>
      </c>
      <c r="C123" s="59">
        <v>19.27</v>
      </c>
      <c r="D123" s="59">
        <v>18.34</v>
      </c>
      <c r="E123" s="59">
        <v>17.03</v>
      </c>
    </row>
    <row r="124" spans="2:5" x14ac:dyDescent="0.35">
      <c r="B124" s="58">
        <v>44531</v>
      </c>
      <c r="C124" s="59">
        <v>18.91</v>
      </c>
      <c r="D124" s="59">
        <v>18.97</v>
      </c>
      <c r="E124" s="59">
        <v>16.59</v>
      </c>
    </row>
    <row r="125" spans="2:5" x14ac:dyDescent="0.35">
      <c r="B125" s="58">
        <v>44562</v>
      </c>
      <c r="C125" s="59">
        <v>20.399999999999999</v>
      </c>
      <c r="D125" s="59">
        <v>20.25</v>
      </c>
      <c r="E125" s="59">
        <v>18.920000000000002</v>
      </c>
    </row>
    <row r="126" spans="2:5" x14ac:dyDescent="0.35">
      <c r="B126" s="58">
        <v>44593</v>
      </c>
      <c r="C126" s="59">
        <v>20.79</v>
      </c>
      <c r="D126" s="59">
        <v>20.83</v>
      </c>
      <c r="E126" s="59">
        <v>19.350000000000001</v>
      </c>
    </row>
    <row r="127" spans="2:5" x14ac:dyDescent="0.35">
      <c r="B127" s="58">
        <v>44621</v>
      </c>
      <c r="C127" s="59">
        <v>18.64</v>
      </c>
      <c r="D127" s="59">
        <v>15.91</v>
      </c>
      <c r="E127" s="59">
        <v>17.37</v>
      </c>
    </row>
    <row r="128" spans="2:5" x14ac:dyDescent="0.35">
      <c r="B128" s="58">
        <v>44652</v>
      </c>
      <c r="C128" s="59">
        <v>18.48</v>
      </c>
      <c r="D128" s="59">
        <v>15.99</v>
      </c>
      <c r="E128" s="59">
        <v>16.829999999999998</v>
      </c>
    </row>
    <row r="129" spans="2:5" x14ac:dyDescent="0.35">
      <c r="B129" s="58">
        <v>44682</v>
      </c>
      <c r="C129" s="59">
        <v>18.73</v>
      </c>
      <c r="D129" s="59">
        <v>16.63</v>
      </c>
      <c r="E129" s="59">
        <v>17.170000000000002</v>
      </c>
    </row>
    <row r="130" spans="2:5" x14ac:dyDescent="0.35">
      <c r="B130" s="58">
        <v>44713</v>
      </c>
      <c r="C130" s="59">
        <v>18.940000000000001</v>
      </c>
      <c r="D130" s="59">
        <v>17.190000000000001</v>
      </c>
      <c r="E130" s="59">
        <v>17.329999999999998</v>
      </c>
    </row>
    <row r="131" spans="2:5" x14ac:dyDescent="0.35">
      <c r="B131" s="58">
        <v>44743</v>
      </c>
      <c r="C131" s="59">
        <v>19.57</v>
      </c>
      <c r="D131" s="59">
        <v>18.98</v>
      </c>
      <c r="E131" s="59">
        <v>17.72</v>
      </c>
    </row>
    <row r="132" spans="2:5" x14ac:dyDescent="0.35">
      <c r="B132" s="58">
        <v>44774</v>
      </c>
      <c r="C132" s="59">
        <v>18.760000000000002</v>
      </c>
      <c r="D132" s="59">
        <v>16.64</v>
      </c>
      <c r="E132" s="59">
        <v>17.170000000000002</v>
      </c>
    </row>
    <row r="133" spans="2:5" x14ac:dyDescent="0.35">
      <c r="B133" s="58">
        <v>44805</v>
      </c>
      <c r="C133" s="59">
        <v>18.940000000000001</v>
      </c>
      <c r="D133" s="59">
        <v>17.559999999999999</v>
      </c>
      <c r="E133" s="59">
        <v>17.53</v>
      </c>
    </row>
    <row r="134" spans="2:5" x14ac:dyDescent="0.35">
      <c r="B134" s="58">
        <v>44835</v>
      </c>
      <c r="C134" s="59">
        <v>18.82</v>
      </c>
      <c r="D134" s="59">
        <v>17.02</v>
      </c>
      <c r="E134" s="59">
        <v>17.559999999999999</v>
      </c>
    </row>
    <row r="135" spans="2:5" x14ac:dyDescent="0.35">
      <c r="B135" s="58">
        <v>44866</v>
      </c>
      <c r="C135" s="59">
        <v>18.899999999999999</v>
      </c>
      <c r="D135" s="59">
        <v>16.95</v>
      </c>
      <c r="E135" s="59">
        <v>17.78</v>
      </c>
    </row>
    <row r="136" spans="2:5" x14ac:dyDescent="0.35">
      <c r="B136" s="58">
        <v>44896</v>
      </c>
      <c r="C136" s="59">
        <v>18.75</v>
      </c>
      <c r="D136" s="59">
        <v>18.18</v>
      </c>
      <c r="E136" s="59">
        <v>17.38</v>
      </c>
    </row>
    <row r="137" spans="2:5" x14ac:dyDescent="0.35">
      <c r="B137" s="58">
        <v>44927</v>
      </c>
      <c r="C137" s="59">
        <v>20.010000000000002</v>
      </c>
      <c r="D137" s="59">
        <v>19.84</v>
      </c>
      <c r="E137" s="59">
        <v>18.559999999999999</v>
      </c>
    </row>
    <row r="138" spans="2:5" x14ac:dyDescent="0.35">
      <c r="B138" s="58">
        <v>44958</v>
      </c>
      <c r="C138" s="59">
        <v>20.27</v>
      </c>
      <c r="D138" s="59">
        <v>20.18</v>
      </c>
      <c r="E138" s="59">
        <v>18.89</v>
      </c>
    </row>
    <row r="139" spans="2:5" x14ac:dyDescent="0.35">
      <c r="B139" s="58">
        <v>44986</v>
      </c>
      <c r="C139" s="59">
        <v>18.41</v>
      </c>
      <c r="D139" s="59">
        <v>15.96</v>
      </c>
      <c r="E139" s="59">
        <v>17.23</v>
      </c>
    </row>
    <row r="140" spans="2:5" x14ac:dyDescent="0.35">
      <c r="B140" s="58">
        <v>45017</v>
      </c>
      <c r="C140" s="59">
        <v>18.36</v>
      </c>
      <c r="D140" s="59">
        <v>15.97</v>
      </c>
      <c r="E140" s="59">
        <v>16.88</v>
      </c>
    </row>
    <row r="141" spans="2:5" x14ac:dyDescent="0.35">
      <c r="B141" s="58">
        <v>45047</v>
      </c>
      <c r="C141" s="59">
        <v>18.579999999999998</v>
      </c>
      <c r="D141" s="59">
        <v>16.510000000000002</v>
      </c>
      <c r="E141" s="59">
        <v>17.04</v>
      </c>
    </row>
    <row r="142" spans="2:5" x14ac:dyDescent="0.35">
      <c r="B142" s="58">
        <v>45078</v>
      </c>
      <c r="C142" s="59">
        <v>18.559999999999999</v>
      </c>
      <c r="D142" s="59">
        <v>16.68</v>
      </c>
      <c r="E142" s="59">
        <v>16.989999999999998</v>
      </c>
    </row>
    <row r="143" spans="2:5" x14ac:dyDescent="0.35">
      <c r="B143" s="58">
        <v>45108</v>
      </c>
      <c r="C143" s="59">
        <v>19.059999999999999</v>
      </c>
      <c r="D143" s="59">
        <v>17.97</v>
      </c>
      <c r="E143" s="59">
        <v>17.27</v>
      </c>
    </row>
    <row r="144" spans="2:5" x14ac:dyDescent="0.35">
      <c r="B144" s="58">
        <v>45139</v>
      </c>
      <c r="C144" s="59">
        <v>18.47</v>
      </c>
      <c r="D144" s="59">
        <v>16.37</v>
      </c>
      <c r="E144" s="59">
        <v>16.920000000000002</v>
      </c>
    </row>
    <row r="145" spans="2:5" x14ac:dyDescent="0.35">
      <c r="B145" s="58">
        <v>45170</v>
      </c>
      <c r="C145" s="59">
        <v>18.32</v>
      </c>
      <c r="D145" s="59">
        <v>16.43</v>
      </c>
      <c r="E145" s="59">
        <v>16.989999999999998</v>
      </c>
    </row>
    <row r="146" spans="2:5" x14ac:dyDescent="0.35">
      <c r="B146" s="58">
        <v>45200</v>
      </c>
      <c r="C146" s="59">
        <v>18.309999999999999</v>
      </c>
      <c r="D146" s="59">
        <v>16.37</v>
      </c>
      <c r="E146" s="59">
        <v>16.91</v>
      </c>
    </row>
    <row r="147" spans="2:5" x14ac:dyDescent="0.35">
      <c r="B147" s="58">
        <v>45231</v>
      </c>
      <c r="C147" s="59">
        <v>18.39</v>
      </c>
      <c r="D147" s="59">
        <v>16.48</v>
      </c>
      <c r="E147" s="59">
        <v>17.149999999999999</v>
      </c>
    </row>
    <row r="148" spans="2:5" x14ac:dyDescent="0.35">
      <c r="B148" s="58">
        <v>45261</v>
      </c>
      <c r="C148" s="59">
        <v>18.399999999999999</v>
      </c>
      <c r="D148" s="59">
        <v>18.04</v>
      </c>
      <c r="E148" s="59">
        <v>16.920000000000002</v>
      </c>
    </row>
    <row r="149" spans="2:5" x14ac:dyDescent="0.35">
      <c r="B149" s="58">
        <v>45292</v>
      </c>
      <c r="C149" s="59">
        <v>19.64</v>
      </c>
      <c r="D149" s="59">
        <v>19.420000000000002</v>
      </c>
      <c r="E149" s="59">
        <v>18.18</v>
      </c>
    </row>
    <row r="150" spans="2:5" x14ac:dyDescent="0.35">
      <c r="B150" s="58">
        <v>45323</v>
      </c>
      <c r="C150" s="59">
        <v>19.95</v>
      </c>
      <c r="D150" s="59">
        <v>19.86</v>
      </c>
      <c r="E150" s="59">
        <v>18.52</v>
      </c>
    </row>
    <row r="151" spans="2:5" x14ac:dyDescent="0.35">
      <c r="B151" s="58">
        <v>45352</v>
      </c>
      <c r="C151" s="59">
        <v>18.190000000000001</v>
      </c>
      <c r="D151" s="59">
        <v>15.84</v>
      </c>
      <c r="E151" s="59">
        <v>16.98</v>
      </c>
    </row>
    <row r="152" spans="2:5" x14ac:dyDescent="0.35">
      <c r="B152" s="58">
        <v>45383</v>
      </c>
      <c r="C152" s="59">
        <v>18.29</v>
      </c>
      <c r="D152" s="59">
        <v>15.93</v>
      </c>
      <c r="E152" s="59">
        <v>16.88</v>
      </c>
    </row>
    <row r="153" spans="2:5" x14ac:dyDescent="0.35">
      <c r="B153" s="58">
        <v>45413</v>
      </c>
      <c r="C153" s="59">
        <v>18.34</v>
      </c>
      <c r="D153" s="59">
        <v>16.48</v>
      </c>
      <c r="E153" s="59">
        <v>16.8</v>
      </c>
    </row>
    <row r="154" spans="2:5" x14ac:dyDescent="0.35">
      <c r="B154" s="58">
        <v>45444</v>
      </c>
      <c r="C154" s="59">
        <v>18.61</v>
      </c>
      <c r="D154" s="59">
        <v>17.09</v>
      </c>
      <c r="E154" s="59">
        <v>16.97</v>
      </c>
    </row>
    <row r="155" spans="2:5" x14ac:dyDescent="0.35">
      <c r="B155" s="58">
        <v>45474</v>
      </c>
      <c r="C155" s="59">
        <v>18.66</v>
      </c>
      <c r="D155" s="59">
        <v>17.18</v>
      </c>
      <c r="E155" s="59">
        <v>17.04</v>
      </c>
    </row>
    <row r="156" spans="2:5" x14ac:dyDescent="0.35">
      <c r="B156" s="58">
        <v>45505</v>
      </c>
      <c r="C156" s="59">
        <v>18.29</v>
      </c>
      <c r="D156" s="59">
        <v>16.350000000000001</v>
      </c>
      <c r="E156" s="59">
        <v>16.739999999999998</v>
      </c>
    </row>
    <row r="157" spans="2:5" x14ac:dyDescent="0.35">
      <c r="B157" s="58">
        <v>45536</v>
      </c>
      <c r="C157" s="59">
        <v>18.309999999999999</v>
      </c>
      <c r="D157" s="59">
        <v>16.77</v>
      </c>
      <c r="E157" s="59">
        <v>17.100000000000001</v>
      </c>
    </row>
    <row r="158" spans="2:5" x14ac:dyDescent="0.35">
      <c r="B158" s="58">
        <v>45566</v>
      </c>
      <c r="C158" s="59">
        <v>18.23</v>
      </c>
      <c r="D158" s="59">
        <v>16.32</v>
      </c>
      <c r="E158" s="59">
        <v>16.940000000000001</v>
      </c>
    </row>
    <row r="159" spans="2:5" x14ac:dyDescent="0.35">
      <c r="B159" s="58">
        <v>45597</v>
      </c>
      <c r="C159" s="59">
        <v>18.149999999999999</v>
      </c>
      <c r="D159" s="59">
        <v>16.22</v>
      </c>
      <c r="E159" s="59">
        <v>17</v>
      </c>
    </row>
    <row r="160" spans="2:5" x14ac:dyDescent="0.35">
      <c r="B160" s="58">
        <v>45627</v>
      </c>
      <c r="C160" s="59">
        <v>18.079999999999998</v>
      </c>
      <c r="D160" s="59">
        <v>16.760000000000002</v>
      </c>
      <c r="E160" s="59">
        <v>16.72</v>
      </c>
    </row>
    <row r="161" spans="2:5" x14ac:dyDescent="0.35">
      <c r="B161" s="58">
        <v>45658</v>
      </c>
      <c r="C161" s="59">
        <v>19.399999999999999</v>
      </c>
      <c r="D161" s="59">
        <v>19.21</v>
      </c>
      <c r="E161" s="59">
        <v>17.989999999999998</v>
      </c>
    </row>
    <row r="162" spans="2:5" x14ac:dyDescent="0.35">
      <c r="B162" s="58">
        <v>45689</v>
      </c>
      <c r="C162" s="59">
        <v>19.739999999999998</v>
      </c>
      <c r="D162" s="59">
        <v>19.73</v>
      </c>
      <c r="E162" s="59">
        <v>18.350000000000001</v>
      </c>
    </row>
    <row r="163" spans="2:5" x14ac:dyDescent="0.35">
      <c r="B163" s="58">
        <v>45717</v>
      </c>
      <c r="C163" s="59">
        <v>18.11</v>
      </c>
      <c r="D163" s="59">
        <v>15.68</v>
      </c>
      <c r="E163" s="59">
        <v>16.91</v>
      </c>
    </row>
    <row r="164" spans="2:5" x14ac:dyDescent="0.35">
      <c r="B164" s="58">
        <v>45748</v>
      </c>
      <c r="C164" s="59">
        <v>18</v>
      </c>
      <c r="D164" s="59">
        <v>15.73</v>
      </c>
      <c r="E164" s="59">
        <v>16.57</v>
      </c>
    </row>
    <row r="165" spans="2:5" x14ac:dyDescent="0.35">
      <c r="B165" s="58">
        <v>45778</v>
      </c>
      <c r="C165" s="59">
        <v>18.02</v>
      </c>
      <c r="D165" s="59">
        <v>15.98</v>
      </c>
      <c r="E165" s="59">
        <v>16.579999999999998</v>
      </c>
    </row>
    <row r="166" spans="2:5" x14ac:dyDescent="0.35">
      <c r="B166" s="58">
        <v>45809</v>
      </c>
      <c r="C166" s="59">
        <v>18.39</v>
      </c>
      <c r="D166" s="59">
        <v>16.8</v>
      </c>
      <c r="E166" s="59">
        <v>16.79</v>
      </c>
    </row>
    <row r="167" spans="2:5" x14ac:dyDescent="0.35">
      <c r="B167" s="58">
        <v>45839</v>
      </c>
      <c r="C167" s="59">
        <v>18.329999999999998</v>
      </c>
      <c r="D167" s="59">
        <v>16.78</v>
      </c>
      <c r="E167" s="59">
        <v>16.739999999999998</v>
      </c>
    </row>
    <row r="168" spans="2:5" x14ac:dyDescent="0.35">
      <c r="B168" s="58">
        <v>45870</v>
      </c>
      <c r="C168" s="59">
        <v>17.98</v>
      </c>
      <c r="D168" s="59">
        <v>15.97</v>
      </c>
      <c r="E168" s="59">
        <v>16.5</v>
      </c>
    </row>
    <row r="169" spans="2:5" x14ac:dyDescent="0.35">
      <c r="B169" s="58">
        <v>45901</v>
      </c>
      <c r="C169" s="59">
        <v>17.95</v>
      </c>
      <c r="D169" s="59">
        <v>16.38</v>
      </c>
      <c r="E169" s="59">
        <v>16.72</v>
      </c>
    </row>
    <row r="170" spans="2:5" x14ac:dyDescent="0.35">
      <c r="B170" s="58">
        <v>45931</v>
      </c>
      <c r="C170" s="59">
        <v>17.89</v>
      </c>
      <c r="D170" s="59">
        <v>15.91</v>
      </c>
      <c r="E170" s="59">
        <v>16.64</v>
      </c>
    </row>
    <row r="171" spans="2:5" x14ac:dyDescent="0.35">
      <c r="B171" s="58">
        <v>45962</v>
      </c>
      <c r="C171" s="59">
        <v>17.79</v>
      </c>
      <c r="D171" s="59">
        <v>15.83</v>
      </c>
      <c r="E171" s="59">
        <v>16.64</v>
      </c>
    </row>
    <row r="172" spans="2:5" x14ac:dyDescent="0.35">
      <c r="B172" s="58">
        <v>45992</v>
      </c>
      <c r="C172" s="59">
        <v>17.64</v>
      </c>
      <c r="D172" s="59">
        <v>16.12</v>
      </c>
      <c r="E172" s="59">
        <v>16.57</v>
      </c>
    </row>
  </sheetData>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DE1731"/>
  </sheetPr>
  <dimension ref="A2:K32"/>
  <sheetViews>
    <sheetView showGridLines="0" zoomScale="90" zoomScaleNormal="90" workbookViewId="0">
      <selection activeCell="B2" sqref="B2"/>
    </sheetView>
  </sheetViews>
  <sheetFormatPr baseColWidth="10" defaultColWidth="11.453125" defaultRowHeight="14.5" x14ac:dyDescent="0.35"/>
  <cols>
    <col min="1" max="1" width="10.1796875" style="7" bestFit="1" customWidth="1"/>
    <col min="2" max="2" width="8.7265625" style="14" customWidth="1"/>
    <col min="3" max="3" width="11.26953125" style="14" customWidth="1"/>
    <col min="4" max="4" width="10.54296875" style="14" customWidth="1"/>
    <col min="5" max="5" width="8.7265625" style="14" customWidth="1"/>
    <col min="6" max="11" width="11.453125" style="14"/>
    <col min="12" max="16384" width="11.453125" style="7"/>
  </cols>
  <sheetData>
    <row r="2" spans="1:9" x14ac:dyDescent="0.35">
      <c r="A2" s="92"/>
      <c r="B2" s="79" t="s">
        <v>140</v>
      </c>
      <c r="I2"/>
    </row>
    <row r="4" spans="1:9" x14ac:dyDescent="0.35">
      <c r="A4" s="14"/>
      <c r="B4" s="164" t="s">
        <v>40</v>
      </c>
      <c r="C4" s="165" t="s">
        <v>141</v>
      </c>
      <c r="D4" s="165" t="s">
        <v>142</v>
      </c>
    </row>
    <row r="5" spans="1:9" x14ac:dyDescent="0.35">
      <c r="A5" s="14"/>
      <c r="B5" s="96">
        <v>45658</v>
      </c>
      <c r="C5" s="123">
        <v>0.87660000000000005</v>
      </c>
      <c r="D5" s="123">
        <v>0.78755603543450026</v>
      </c>
    </row>
    <row r="6" spans="1:9" x14ac:dyDescent="0.35">
      <c r="A6" s="14"/>
      <c r="B6" s="96">
        <v>45689</v>
      </c>
      <c r="C6" s="123">
        <v>0.87560000000000004</v>
      </c>
      <c r="D6" s="123">
        <v>0.81382970916370223</v>
      </c>
    </row>
    <row r="7" spans="1:9" x14ac:dyDescent="0.35">
      <c r="A7" s="14"/>
      <c r="B7" s="96">
        <v>45717</v>
      </c>
      <c r="C7" s="123">
        <v>0.87420000000000009</v>
      </c>
      <c r="D7" s="123">
        <v>0.82143728710733077</v>
      </c>
    </row>
    <row r="8" spans="1:9" x14ac:dyDescent="0.35">
      <c r="A8" s="14"/>
      <c r="B8" s="96">
        <v>45748</v>
      </c>
      <c r="C8" s="123">
        <v>0.87460000000000004</v>
      </c>
      <c r="D8" s="123">
        <v>0.88026250933156758</v>
      </c>
    </row>
    <row r="9" spans="1:9" x14ac:dyDescent="0.35">
      <c r="A9" s="14"/>
      <c r="B9" s="96">
        <v>45778</v>
      </c>
      <c r="C9" s="123">
        <v>0.87240000000000006</v>
      </c>
      <c r="D9" s="123">
        <v>0.91333811747122606</v>
      </c>
    </row>
    <row r="10" spans="1:9" x14ac:dyDescent="0.35">
      <c r="A10" s="14"/>
      <c r="B10" s="96">
        <v>45809</v>
      </c>
      <c r="C10" s="123">
        <v>0.88500000000000001</v>
      </c>
      <c r="D10" s="123">
        <v>0.91751834927207787</v>
      </c>
    </row>
    <row r="11" spans="1:9" x14ac:dyDescent="0.35">
      <c r="A11" s="14"/>
      <c r="B11" s="96">
        <v>45839</v>
      </c>
      <c r="C11" s="123">
        <v>0.88850000000000007</v>
      </c>
      <c r="D11" s="123">
        <v>0.90472684534501902</v>
      </c>
    </row>
    <row r="12" spans="1:9" x14ac:dyDescent="0.35">
      <c r="A12" s="14"/>
      <c r="B12" s="96">
        <v>45870</v>
      </c>
      <c r="C12" s="123">
        <v>0.89775000000000005</v>
      </c>
      <c r="D12" s="123">
        <v>0.92387467318524741</v>
      </c>
    </row>
    <row r="13" spans="1:9" x14ac:dyDescent="0.35">
      <c r="A13" s="14"/>
      <c r="B13" s="96">
        <v>45901</v>
      </c>
      <c r="C13" s="123">
        <v>0.90075000000000005</v>
      </c>
      <c r="D13" s="123">
        <v>0.93125276586806682</v>
      </c>
    </row>
    <row r="14" spans="1:9" x14ac:dyDescent="0.35">
      <c r="A14" s="14"/>
      <c r="B14" s="96">
        <v>45931</v>
      </c>
      <c r="C14" s="123">
        <v>0.92049999999999998</v>
      </c>
      <c r="D14" s="123">
        <v>0.87495378038514138</v>
      </c>
    </row>
    <row r="15" spans="1:9" x14ac:dyDescent="0.35">
      <c r="A15" s="14"/>
      <c r="B15" s="96">
        <v>45962</v>
      </c>
      <c r="C15" s="123">
        <v>0.90600000000000003</v>
      </c>
      <c r="D15" s="123">
        <v>0.8748054501690895</v>
      </c>
    </row>
    <row r="16" spans="1:9" x14ac:dyDescent="0.35">
      <c r="A16" s="14"/>
      <c r="B16" s="96">
        <v>45992</v>
      </c>
      <c r="C16" s="123">
        <v>0.90700000000000003</v>
      </c>
      <c r="D16" s="123">
        <v>0.87393907252681668</v>
      </c>
    </row>
    <row r="17" spans="1:4" x14ac:dyDescent="0.35">
      <c r="A17" s="14"/>
      <c r="C17" s="62"/>
    </row>
    <row r="19" spans="1:4" x14ac:dyDescent="0.35">
      <c r="A19" s="14"/>
      <c r="D19" s="63"/>
    </row>
    <row r="20" spans="1:4" x14ac:dyDescent="0.35">
      <c r="A20" s="14"/>
      <c r="D20" s="63"/>
    </row>
    <row r="21" spans="1:4" x14ac:dyDescent="0.35">
      <c r="A21" s="14"/>
      <c r="D21" s="63"/>
    </row>
    <row r="22" spans="1:4" x14ac:dyDescent="0.35">
      <c r="A22" s="14"/>
      <c r="D22" s="63"/>
    </row>
    <row r="23" spans="1:4" x14ac:dyDescent="0.35">
      <c r="A23" s="14"/>
      <c r="D23" s="63"/>
    </row>
    <row r="24" spans="1:4" x14ac:dyDescent="0.35">
      <c r="A24" s="14"/>
      <c r="D24" s="63"/>
    </row>
    <row r="25" spans="1:4" x14ac:dyDescent="0.35">
      <c r="A25" s="14"/>
      <c r="D25" s="63"/>
    </row>
    <row r="26" spans="1:4" x14ac:dyDescent="0.35">
      <c r="A26" s="14"/>
      <c r="D26" s="63"/>
    </row>
    <row r="27" spans="1:4" x14ac:dyDescent="0.35">
      <c r="A27" s="14"/>
      <c r="D27" s="63"/>
    </row>
    <row r="28" spans="1:4" x14ac:dyDescent="0.35">
      <c r="A28" s="14"/>
      <c r="D28" s="63"/>
    </row>
    <row r="29" spans="1:4" x14ac:dyDescent="0.35">
      <c r="A29" s="14"/>
      <c r="D29" s="63"/>
    </row>
    <row r="30" spans="1:4" x14ac:dyDescent="0.35">
      <c r="A30" s="14"/>
      <c r="D30" s="63"/>
    </row>
    <row r="31" spans="1:4" x14ac:dyDescent="0.35">
      <c r="A31" s="14"/>
      <c r="D31" s="63"/>
    </row>
    <row r="32" spans="1:4" x14ac:dyDescent="0.35">
      <c r="A32" s="14"/>
      <c r="D32" s="63"/>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DE1731"/>
  </sheetPr>
  <dimension ref="A2:E30"/>
  <sheetViews>
    <sheetView showGridLines="0" zoomScale="80" zoomScaleNormal="80" workbookViewId="0">
      <selection activeCell="B2" sqref="B2"/>
    </sheetView>
  </sheetViews>
  <sheetFormatPr baseColWidth="10" defaultColWidth="10.81640625" defaultRowHeight="14.5" x14ac:dyDescent="0.35"/>
  <cols>
    <col min="1" max="1" width="10.81640625" bestFit="1" customWidth="1"/>
    <col min="2" max="2" width="36.54296875" bestFit="1" customWidth="1"/>
  </cols>
  <sheetData>
    <row r="2" spans="1:3" x14ac:dyDescent="0.35">
      <c r="A2" s="92"/>
      <c r="B2" s="79" t="s">
        <v>143</v>
      </c>
    </row>
    <row r="4" spans="1:3" x14ac:dyDescent="0.35">
      <c r="B4" s="148" t="s">
        <v>40</v>
      </c>
      <c r="C4" s="163" t="s">
        <v>144</v>
      </c>
    </row>
    <row r="5" spans="1:3" x14ac:dyDescent="0.35">
      <c r="B5" s="54">
        <v>45658</v>
      </c>
      <c r="C5" s="124">
        <v>0.86375311320591253</v>
      </c>
    </row>
    <row r="6" spans="1:3" x14ac:dyDescent="0.35">
      <c r="B6" s="54">
        <v>45689</v>
      </c>
      <c r="C6" s="124">
        <v>0.87534228225539135</v>
      </c>
    </row>
    <row r="7" spans="1:3" x14ac:dyDescent="0.35">
      <c r="B7" s="54">
        <v>45717</v>
      </c>
      <c r="C7" s="124">
        <v>0.90187556878759556</v>
      </c>
    </row>
    <row r="8" spans="1:3" x14ac:dyDescent="0.35">
      <c r="B8" s="54">
        <v>45748</v>
      </c>
      <c r="C8" s="124">
        <v>0.90278119680330382</v>
      </c>
    </row>
    <row r="9" spans="1:3" x14ac:dyDescent="0.35">
      <c r="B9" s="54">
        <v>45778</v>
      </c>
      <c r="C9" s="124">
        <v>0.8992076701725823</v>
      </c>
    </row>
    <row r="10" spans="1:3" x14ac:dyDescent="0.35">
      <c r="B10" s="54">
        <v>45809</v>
      </c>
      <c r="C10" s="124">
        <v>0.90678127795575925</v>
      </c>
    </row>
    <row r="11" spans="1:3" x14ac:dyDescent="0.35">
      <c r="B11" s="54">
        <v>45839</v>
      </c>
      <c r="C11" s="124">
        <v>0.90462164818728086</v>
      </c>
    </row>
    <row r="12" spans="1:3" x14ac:dyDescent="0.35">
      <c r="B12" s="54">
        <v>45870</v>
      </c>
      <c r="C12" s="124">
        <v>0.89665931600330784</v>
      </c>
    </row>
    <row r="13" spans="1:3" x14ac:dyDescent="0.35">
      <c r="B13" s="54">
        <v>45901</v>
      </c>
      <c r="C13" s="124">
        <v>0.89610477008672884</v>
      </c>
    </row>
    <row r="14" spans="1:3" x14ac:dyDescent="0.35">
      <c r="B14" s="54">
        <v>45931</v>
      </c>
      <c r="C14" s="124">
        <v>0.89938256302172559</v>
      </c>
    </row>
    <row r="15" spans="1:3" x14ac:dyDescent="0.35">
      <c r="B15" s="54">
        <v>45962</v>
      </c>
      <c r="C15" s="124">
        <v>0.89828829369629148</v>
      </c>
    </row>
    <row r="16" spans="1:3" x14ac:dyDescent="0.35">
      <c r="B16" s="54">
        <v>45992</v>
      </c>
      <c r="C16" s="124">
        <v>0.87461675082519086</v>
      </c>
    </row>
    <row r="17" spans="3:5" x14ac:dyDescent="0.35">
      <c r="C17" s="10"/>
    </row>
    <row r="19" spans="3:5" x14ac:dyDescent="0.35">
      <c r="D19" s="15"/>
      <c r="E19" s="15"/>
    </row>
    <row r="20" spans="3:5" x14ac:dyDescent="0.35">
      <c r="D20" s="15"/>
      <c r="E20" s="15"/>
    </row>
    <row r="21" spans="3:5" x14ac:dyDescent="0.35">
      <c r="D21" s="15"/>
      <c r="E21" s="15"/>
    </row>
    <row r="22" spans="3:5" x14ac:dyDescent="0.35">
      <c r="D22" s="15"/>
      <c r="E22" s="15"/>
    </row>
    <row r="23" spans="3:5" x14ac:dyDescent="0.35">
      <c r="D23" s="15"/>
      <c r="E23" s="15"/>
    </row>
    <row r="24" spans="3:5" x14ac:dyDescent="0.35">
      <c r="D24" s="15"/>
      <c r="E24" s="15"/>
    </row>
    <row r="25" spans="3:5" x14ac:dyDescent="0.35">
      <c r="D25" s="15"/>
      <c r="E25" s="15"/>
    </row>
    <row r="26" spans="3:5" x14ac:dyDescent="0.35">
      <c r="D26" s="15"/>
      <c r="E26" s="15"/>
    </row>
    <row r="27" spans="3:5" x14ac:dyDescent="0.35">
      <c r="D27" s="15"/>
      <c r="E27" s="15"/>
    </row>
    <row r="28" spans="3:5" x14ac:dyDescent="0.35">
      <c r="D28" s="15"/>
      <c r="E28" s="15"/>
    </row>
    <row r="29" spans="3:5" x14ac:dyDescent="0.35">
      <c r="D29" s="15"/>
      <c r="E29" s="15"/>
    </row>
    <row r="30" spans="3:5" x14ac:dyDescent="0.35">
      <c r="D30" s="15"/>
      <c r="E30" s="15"/>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4DACA-29AA-4234-B711-F9C4E827021A}">
  <sheetPr>
    <tabColor rgb="FFDE1731"/>
  </sheetPr>
  <dimension ref="A2:F79"/>
  <sheetViews>
    <sheetView showGridLines="0" zoomScale="90" zoomScaleNormal="90" workbookViewId="0">
      <selection activeCell="B2" sqref="B2"/>
    </sheetView>
  </sheetViews>
  <sheetFormatPr baseColWidth="10" defaultColWidth="11.453125" defaultRowHeight="14.5" x14ac:dyDescent="0.35"/>
  <cols>
    <col min="1" max="1" width="11.26953125" bestFit="1" customWidth="1"/>
    <col min="2" max="3" width="16.453125" style="2" customWidth="1"/>
    <col min="4" max="8" width="16.453125" customWidth="1"/>
    <col min="13" max="13" width="13.7265625" customWidth="1"/>
    <col min="14" max="14" width="12.26953125" customWidth="1"/>
    <col min="15" max="15" width="12.7265625" customWidth="1"/>
  </cols>
  <sheetData>
    <row r="2" spans="1:6" x14ac:dyDescent="0.35">
      <c r="A2" s="92"/>
      <c r="B2" s="166" t="s">
        <v>145</v>
      </c>
    </row>
    <row r="4" spans="1:6" ht="46.5" customHeight="1" x14ac:dyDescent="0.35">
      <c r="B4" s="167" t="s">
        <v>146</v>
      </c>
      <c r="C4" s="167" t="s">
        <v>147</v>
      </c>
    </row>
    <row r="5" spans="1:6" x14ac:dyDescent="0.35">
      <c r="B5" s="39">
        <v>44562</v>
      </c>
      <c r="C5" s="55">
        <v>0.47204968944099379</v>
      </c>
    </row>
    <row r="6" spans="1:6" x14ac:dyDescent="0.35">
      <c r="B6" s="39">
        <v>44593</v>
      </c>
      <c r="C6" s="55">
        <v>0.43325301204819278</v>
      </c>
    </row>
    <row r="7" spans="1:6" x14ac:dyDescent="0.35">
      <c r="B7" s="39">
        <v>44621</v>
      </c>
      <c r="C7" s="55">
        <v>0.42763744427934619</v>
      </c>
      <c r="D7" s="29"/>
      <c r="E7" s="29"/>
      <c r="F7" s="29"/>
    </row>
    <row r="8" spans="1:6" x14ac:dyDescent="0.35">
      <c r="B8" s="39">
        <v>44652</v>
      </c>
      <c r="C8" s="55">
        <v>0.41379310344827586</v>
      </c>
    </row>
    <row r="9" spans="1:6" x14ac:dyDescent="0.35">
      <c r="B9" s="39">
        <v>44682</v>
      </c>
      <c r="C9" s="55">
        <v>0.36330090573633012</v>
      </c>
    </row>
    <row r="10" spans="1:6" x14ac:dyDescent="0.35">
      <c r="B10" s="39">
        <v>44713</v>
      </c>
      <c r="C10" s="55">
        <v>0.28929481733220053</v>
      </c>
    </row>
    <row r="11" spans="1:6" x14ac:dyDescent="0.35">
      <c r="B11" s="39">
        <v>44743</v>
      </c>
      <c r="C11" s="55">
        <v>0.34057507987220448</v>
      </c>
    </row>
    <row r="12" spans="1:6" x14ac:dyDescent="0.35">
      <c r="B12" s="39">
        <v>44774</v>
      </c>
      <c r="C12" s="55">
        <v>0.29985704074338815</v>
      </c>
    </row>
    <row r="13" spans="1:6" x14ac:dyDescent="0.35">
      <c r="B13" s="39">
        <v>44805</v>
      </c>
      <c r="C13" s="55">
        <v>0.30449362843729039</v>
      </c>
    </row>
    <row r="14" spans="1:6" x14ac:dyDescent="0.35">
      <c r="B14" s="39">
        <v>44835</v>
      </c>
      <c r="C14" s="55">
        <v>0.31586781780291756</v>
      </c>
    </row>
    <row r="15" spans="1:6" x14ac:dyDescent="0.35">
      <c r="B15" s="39">
        <v>44866</v>
      </c>
      <c r="C15" s="55">
        <v>0.37534935718278367</v>
      </c>
    </row>
    <row r="16" spans="1:6" x14ac:dyDescent="0.35">
      <c r="B16" s="39">
        <v>44896</v>
      </c>
      <c r="C16" s="130">
        <v>0.25463371579876432</v>
      </c>
    </row>
    <row r="17" spans="2:5" x14ac:dyDescent="0.35">
      <c r="B17" s="98">
        <v>44927</v>
      </c>
      <c r="C17" s="99">
        <v>0.35899999999999999</v>
      </c>
      <c r="D17" s="31"/>
      <c r="E17" s="32"/>
    </row>
    <row r="18" spans="2:5" x14ac:dyDescent="0.35">
      <c r="B18" s="98">
        <v>44958</v>
      </c>
      <c r="C18" s="99">
        <v>0.33</v>
      </c>
      <c r="D18" s="31"/>
      <c r="E18" s="32"/>
    </row>
    <row r="19" spans="2:5" x14ac:dyDescent="0.35">
      <c r="B19" s="98">
        <v>44986</v>
      </c>
      <c r="C19" s="99">
        <v>0.32900000000000001</v>
      </c>
      <c r="D19" s="31"/>
      <c r="E19" s="32"/>
    </row>
    <row r="20" spans="2:5" x14ac:dyDescent="0.35">
      <c r="B20" s="98">
        <v>45017</v>
      </c>
      <c r="C20" s="99">
        <v>0.25</v>
      </c>
    </row>
    <row r="21" spans="2:5" x14ac:dyDescent="0.35">
      <c r="B21" s="98">
        <v>45047</v>
      </c>
      <c r="C21" s="99">
        <v>0.315</v>
      </c>
    </row>
    <row r="22" spans="2:5" x14ac:dyDescent="0.35">
      <c r="B22" s="98">
        <v>45078</v>
      </c>
      <c r="C22" s="99">
        <v>0.20699999999999999</v>
      </c>
    </row>
    <row r="23" spans="2:5" x14ac:dyDescent="0.35">
      <c r="B23" s="98">
        <v>45108</v>
      </c>
      <c r="C23" s="99">
        <v>0.249</v>
      </c>
    </row>
    <row r="24" spans="2:5" x14ac:dyDescent="0.35">
      <c r="B24" s="98">
        <v>45139</v>
      </c>
      <c r="C24" s="99">
        <v>0.27300000000000002</v>
      </c>
    </row>
    <row r="25" spans="2:5" x14ac:dyDescent="0.35">
      <c r="B25" s="98">
        <v>45170</v>
      </c>
      <c r="C25" s="99">
        <v>0.26900000000000002</v>
      </c>
    </row>
    <row r="26" spans="2:5" x14ac:dyDescent="0.35">
      <c r="B26" s="98">
        <v>45200</v>
      </c>
      <c r="C26" s="99">
        <v>0.318</v>
      </c>
    </row>
    <row r="27" spans="2:5" x14ac:dyDescent="0.35">
      <c r="B27" s="125">
        <v>45231</v>
      </c>
      <c r="C27" s="120">
        <v>0.22500000000000001</v>
      </c>
    </row>
    <row r="28" spans="2:5" x14ac:dyDescent="0.35">
      <c r="B28" s="126">
        <v>45261</v>
      </c>
      <c r="C28" s="99">
        <v>0.26500000000000001</v>
      </c>
    </row>
    <row r="29" spans="2:5" x14ac:dyDescent="0.35">
      <c r="B29" s="126">
        <v>45292</v>
      </c>
      <c r="C29" s="168">
        <v>0.32129999999999997</v>
      </c>
    </row>
    <row r="30" spans="2:5" x14ac:dyDescent="0.35">
      <c r="B30" s="126">
        <v>45323</v>
      </c>
      <c r="C30" s="168">
        <v>0.2419</v>
      </c>
    </row>
    <row r="31" spans="2:5" x14ac:dyDescent="0.35">
      <c r="B31" s="126">
        <v>45352</v>
      </c>
      <c r="C31" s="168">
        <v>0.27850000000000003</v>
      </c>
    </row>
    <row r="32" spans="2:5" x14ac:dyDescent="0.35">
      <c r="B32" s="126">
        <v>45383</v>
      </c>
      <c r="C32" s="168">
        <v>0.34179999999999999</v>
      </c>
    </row>
    <row r="33" spans="2:3" x14ac:dyDescent="0.35">
      <c r="B33" s="126">
        <v>45413</v>
      </c>
      <c r="C33" s="168">
        <v>0.3468</v>
      </c>
    </row>
    <row r="34" spans="2:3" x14ac:dyDescent="0.35">
      <c r="B34" s="126">
        <v>45444</v>
      </c>
      <c r="C34" s="168">
        <v>0.2631</v>
      </c>
    </row>
    <row r="35" spans="2:3" x14ac:dyDescent="0.35">
      <c r="B35" s="126">
        <v>45474</v>
      </c>
      <c r="C35" s="168">
        <v>0.31790000000000002</v>
      </c>
    </row>
    <row r="36" spans="2:3" x14ac:dyDescent="0.35">
      <c r="B36" s="126">
        <v>45505</v>
      </c>
      <c r="C36" s="168">
        <v>0.33629999999999999</v>
      </c>
    </row>
    <row r="37" spans="2:3" x14ac:dyDescent="0.35">
      <c r="B37" s="126">
        <v>45536</v>
      </c>
      <c r="C37" s="168">
        <v>0.33529999999999999</v>
      </c>
    </row>
    <row r="38" spans="2:3" x14ac:dyDescent="0.35">
      <c r="B38" s="126">
        <v>45566</v>
      </c>
      <c r="C38" s="168">
        <v>0.25090000000000001</v>
      </c>
    </row>
    <row r="39" spans="2:3" x14ac:dyDescent="0.35">
      <c r="B39" s="126">
        <v>45597</v>
      </c>
      <c r="C39" s="168">
        <v>0.31459999999999999</v>
      </c>
    </row>
    <row r="40" spans="2:3" x14ac:dyDescent="0.35">
      <c r="B40" s="126">
        <v>45627</v>
      </c>
      <c r="C40" s="168">
        <v>0.24149999999999999</v>
      </c>
    </row>
    <row r="41" spans="2:3" x14ac:dyDescent="0.35">
      <c r="B41" s="126">
        <v>45658</v>
      </c>
      <c r="C41" s="199">
        <v>0.22334754797441364</v>
      </c>
    </row>
    <row r="42" spans="2:3" x14ac:dyDescent="0.35">
      <c r="B42" s="126">
        <v>45689</v>
      </c>
      <c r="C42" s="168">
        <v>0.28564453125</v>
      </c>
    </row>
    <row r="43" spans="2:3" x14ac:dyDescent="0.35">
      <c r="B43" s="126">
        <v>45717</v>
      </c>
      <c r="C43" s="168">
        <v>0.28029079159935377</v>
      </c>
    </row>
    <row r="44" spans="2:3" x14ac:dyDescent="0.35">
      <c r="B44" s="126">
        <v>45748</v>
      </c>
      <c r="C44" s="168">
        <v>0.2009520571234274</v>
      </c>
    </row>
    <row r="45" spans="2:3" x14ac:dyDescent="0.35">
      <c r="B45" s="126">
        <v>45778</v>
      </c>
      <c r="C45" s="168">
        <v>0.20611551528878821</v>
      </c>
    </row>
    <row r="46" spans="2:3" x14ac:dyDescent="0.35">
      <c r="B46" s="126">
        <v>45809</v>
      </c>
      <c r="C46" s="168">
        <v>0.33591981894600709</v>
      </c>
    </row>
    <row r="47" spans="2:3" x14ac:dyDescent="0.35">
      <c r="B47" s="126">
        <v>45839</v>
      </c>
      <c r="C47" s="168">
        <v>0.26260401370533532</v>
      </c>
    </row>
    <row r="48" spans="2:3" x14ac:dyDescent="0.35">
      <c r="B48" s="126">
        <v>45870</v>
      </c>
      <c r="C48" s="168">
        <v>0.2890579286132241</v>
      </c>
    </row>
    <row r="49" spans="2:3" x14ac:dyDescent="0.35">
      <c r="B49" s="126">
        <v>45901</v>
      </c>
      <c r="C49" s="168">
        <v>0.33517156862745096</v>
      </c>
    </row>
    <row r="50" spans="2:3" x14ac:dyDescent="0.35">
      <c r="B50" s="126">
        <v>45931</v>
      </c>
      <c r="C50" s="168">
        <v>0.16985845129059118</v>
      </c>
    </row>
    <row r="51" spans="2:3" x14ac:dyDescent="0.35">
      <c r="B51" s="126">
        <v>45962</v>
      </c>
      <c r="C51" s="168">
        <v>0.27070063694267515</v>
      </c>
    </row>
    <row r="52" spans="2:3" x14ac:dyDescent="0.35">
      <c r="B52" s="126">
        <v>45992</v>
      </c>
      <c r="C52" s="168">
        <v>0.29983660130718953</v>
      </c>
    </row>
    <row r="53" spans="2:3" x14ac:dyDescent="0.35">
      <c r="B53" s="30"/>
    </row>
    <row r="54" spans="2:3" x14ac:dyDescent="0.35">
      <c r="B54" s="30"/>
    </row>
    <row r="55" spans="2:3" x14ac:dyDescent="0.35">
      <c r="B55" s="30"/>
    </row>
    <row r="56" spans="2:3" x14ac:dyDescent="0.35">
      <c r="B56" s="30"/>
    </row>
    <row r="57" spans="2:3" x14ac:dyDescent="0.35">
      <c r="B57" s="30"/>
    </row>
    <row r="58" spans="2:3" x14ac:dyDescent="0.35">
      <c r="B58" s="30"/>
    </row>
    <row r="59" spans="2:3" x14ac:dyDescent="0.35">
      <c r="B59" s="30"/>
    </row>
    <row r="60" spans="2:3" x14ac:dyDescent="0.35">
      <c r="B60" s="30"/>
    </row>
    <row r="61" spans="2:3" x14ac:dyDescent="0.35">
      <c r="B61" s="30"/>
    </row>
    <row r="62" spans="2:3" x14ac:dyDescent="0.35">
      <c r="B62" s="30"/>
    </row>
    <row r="63" spans="2:3" x14ac:dyDescent="0.35">
      <c r="B63" s="30"/>
    </row>
    <row r="64" spans="2:3" x14ac:dyDescent="0.35">
      <c r="B64" s="30"/>
    </row>
    <row r="65" spans="2:3" x14ac:dyDescent="0.35">
      <c r="B65" s="30"/>
    </row>
    <row r="66" spans="2:3" x14ac:dyDescent="0.35">
      <c r="B66" s="30"/>
    </row>
    <row r="67" spans="2:3" x14ac:dyDescent="0.35">
      <c r="B67" s="30"/>
      <c r="C67" s="169"/>
    </row>
    <row r="68" spans="2:3" x14ac:dyDescent="0.35">
      <c r="B68" s="30"/>
    </row>
    <row r="69" spans="2:3" x14ac:dyDescent="0.35">
      <c r="B69" s="30"/>
    </row>
    <row r="70" spans="2:3" x14ac:dyDescent="0.35">
      <c r="B70" s="30"/>
    </row>
    <row r="71" spans="2:3" x14ac:dyDescent="0.35">
      <c r="B71" s="30"/>
    </row>
    <row r="72" spans="2:3" x14ac:dyDescent="0.35">
      <c r="B72" s="30"/>
    </row>
    <row r="73" spans="2:3" x14ac:dyDescent="0.35">
      <c r="B73" s="30"/>
    </row>
    <row r="74" spans="2:3" x14ac:dyDescent="0.35">
      <c r="B74" s="30"/>
    </row>
    <row r="75" spans="2:3" x14ac:dyDescent="0.35">
      <c r="B75" s="30"/>
    </row>
    <row r="76" spans="2:3" x14ac:dyDescent="0.35">
      <c r="B76" s="30"/>
    </row>
    <row r="77" spans="2:3" x14ac:dyDescent="0.35">
      <c r="B77" s="30"/>
    </row>
    <row r="78" spans="2:3" x14ac:dyDescent="0.35">
      <c r="B78" s="30"/>
    </row>
    <row r="79" spans="2:3" x14ac:dyDescent="0.35">
      <c r="C79" s="170"/>
    </row>
  </sheetData>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E9FB3-8743-4E6F-A7FB-435005964718}">
  <sheetPr>
    <tabColor rgb="FFDE1731"/>
  </sheetPr>
  <dimension ref="A2:F101"/>
  <sheetViews>
    <sheetView showGridLines="0" topLeftCell="A2" zoomScale="70" zoomScaleNormal="70" workbookViewId="0">
      <selection activeCell="B2" sqref="B2"/>
    </sheetView>
  </sheetViews>
  <sheetFormatPr baseColWidth="10" defaultColWidth="11.453125" defaultRowHeight="14.5" x14ac:dyDescent="0.35"/>
  <cols>
    <col min="1" max="1" width="14.1796875" customWidth="1"/>
    <col min="2" max="5" width="16.453125" style="2" customWidth="1"/>
    <col min="6" max="8" width="16.453125" customWidth="1"/>
    <col min="13" max="13" width="13.7265625" customWidth="1"/>
    <col min="14" max="14" width="12.26953125" customWidth="1"/>
    <col min="15" max="15" width="12.7265625" customWidth="1"/>
  </cols>
  <sheetData>
    <row r="2" spans="1:6" x14ac:dyDescent="0.35">
      <c r="A2" s="92"/>
      <c r="B2" s="171" t="s">
        <v>148</v>
      </c>
    </row>
    <row r="4" spans="1:6" ht="46.5" customHeight="1" x14ac:dyDescent="0.35">
      <c r="B4" s="172" t="s">
        <v>146</v>
      </c>
      <c r="C4" s="172" t="s">
        <v>149</v>
      </c>
      <c r="D4" s="172" t="s">
        <v>150</v>
      </c>
      <c r="E4" s="172" t="s">
        <v>151</v>
      </c>
    </row>
    <row r="5" spans="1:6" x14ac:dyDescent="0.35">
      <c r="B5" s="39">
        <v>43101</v>
      </c>
      <c r="C5" s="200"/>
      <c r="D5" s="200"/>
      <c r="E5" s="200">
        <v>3.8524731210313252</v>
      </c>
    </row>
    <row r="6" spans="1:6" x14ac:dyDescent="0.35">
      <c r="B6" s="39">
        <v>43132</v>
      </c>
      <c r="C6" s="200"/>
      <c r="D6" s="200"/>
      <c r="E6" s="200">
        <v>3.6069241582529679</v>
      </c>
    </row>
    <row r="7" spans="1:6" x14ac:dyDescent="0.35">
      <c r="B7" s="39">
        <v>43160</v>
      </c>
      <c r="C7" s="200"/>
      <c r="D7" s="200"/>
      <c r="E7" s="200">
        <v>3.7530423861269178</v>
      </c>
      <c r="F7" s="29"/>
    </row>
    <row r="8" spans="1:6" x14ac:dyDescent="0.35">
      <c r="B8" s="39">
        <v>43191</v>
      </c>
      <c r="C8" s="200"/>
      <c r="D8" s="200"/>
      <c r="E8" s="200">
        <v>4.280911718784739</v>
      </c>
    </row>
    <row r="9" spans="1:6" x14ac:dyDescent="0.35">
      <c r="B9" s="39">
        <v>43221</v>
      </c>
      <c r="C9" s="200"/>
      <c r="D9" s="200"/>
      <c r="E9" s="200">
        <v>4.3330995853053196</v>
      </c>
    </row>
    <row r="10" spans="1:6" x14ac:dyDescent="0.35">
      <c r="B10" s="39">
        <v>43252</v>
      </c>
      <c r="C10" s="200"/>
      <c r="D10" s="200"/>
      <c r="E10" s="200">
        <v>4.9080012233242885</v>
      </c>
    </row>
    <row r="11" spans="1:6" x14ac:dyDescent="0.35">
      <c r="B11" s="39">
        <v>43282</v>
      </c>
      <c r="C11" s="200"/>
      <c r="D11" s="200"/>
      <c r="E11" s="200">
        <v>3.9805207131800078</v>
      </c>
    </row>
    <row r="12" spans="1:6" x14ac:dyDescent="0.35">
      <c r="B12" s="39">
        <v>43313</v>
      </c>
      <c r="C12" s="200"/>
      <c r="D12" s="200"/>
      <c r="E12" s="200">
        <v>4.2726631234419994</v>
      </c>
    </row>
    <row r="13" spans="1:6" x14ac:dyDescent="0.35">
      <c r="B13" s="39">
        <v>43344</v>
      </c>
      <c r="C13" s="200"/>
      <c r="D13" s="200"/>
      <c r="E13" s="200">
        <v>3.9131346125436997</v>
      </c>
    </row>
    <row r="14" spans="1:6" x14ac:dyDescent="0.35">
      <c r="B14" s="39">
        <v>43374</v>
      </c>
      <c r="C14" s="200"/>
      <c r="D14" s="200"/>
      <c r="E14" s="200">
        <v>4.3957191238488607</v>
      </c>
    </row>
    <row r="15" spans="1:6" x14ac:dyDescent="0.35">
      <c r="B15" s="39">
        <v>43405</v>
      </c>
      <c r="C15" s="200"/>
      <c r="D15" s="200"/>
      <c r="E15" s="200">
        <v>5.265881574395296</v>
      </c>
    </row>
    <row r="16" spans="1:6" x14ac:dyDescent="0.35">
      <c r="B16" s="39">
        <v>43435</v>
      </c>
      <c r="C16" s="200">
        <v>1.3085997511566714</v>
      </c>
      <c r="D16" s="200"/>
      <c r="E16" s="200">
        <v>4.2355278146443229</v>
      </c>
    </row>
    <row r="17" spans="2:5" x14ac:dyDescent="0.35">
      <c r="B17" s="39">
        <v>43466</v>
      </c>
      <c r="C17" s="200">
        <v>0</v>
      </c>
      <c r="D17" s="200">
        <v>4.0093333538432985</v>
      </c>
      <c r="E17" s="200">
        <v>3.8159428282362557</v>
      </c>
    </row>
    <row r="18" spans="2:5" x14ac:dyDescent="0.35">
      <c r="B18" s="39">
        <v>43497</v>
      </c>
      <c r="C18" s="200">
        <v>0.74359642089493727</v>
      </c>
      <c r="D18" s="200">
        <v>1.6861993513463478</v>
      </c>
      <c r="E18" s="200">
        <v>3.3812606753500676</v>
      </c>
    </row>
    <row r="19" spans="2:5" x14ac:dyDescent="0.35">
      <c r="B19" s="39">
        <v>43525</v>
      </c>
      <c r="C19" s="200">
        <v>0.27564510927031083</v>
      </c>
      <c r="D19" s="200">
        <v>0.27039425451318982</v>
      </c>
      <c r="E19" s="200">
        <v>2.5895241539234704</v>
      </c>
    </row>
    <row r="20" spans="2:5" x14ac:dyDescent="0.35">
      <c r="B20" s="39">
        <v>43556</v>
      </c>
      <c r="C20" s="200">
        <v>0.25716733826109944</v>
      </c>
      <c r="D20" s="200">
        <v>0.2957165360477223</v>
      </c>
      <c r="E20" s="200">
        <v>2.6112106153072157</v>
      </c>
    </row>
    <row r="21" spans="2:5" x14ac:dyDescent="0.35">
      <c r="B21" s="39">
        <v>43586</v>
      </c>
      <c r="C21" s="200">
        <v>0.12221379615130853</v>
      </c>
      <c r="D21" s="200">
        <v>0.24779403006371215</v>
      </c>
      <c r="E21" s="200">
        <v>2.230628745553374</v>
      </c>
    </row>
    <row r="22" spans="2:5" x14ac:dyDescent="0.35">
      <c r="B22" s="39">
        <v>43617</v>
      </c>
      <c r="C22" s="200">
        <v>0</v>
      </c>
      <c r="D22" s="200">
        <v>0.33251515319767816</v>
      </c>
      <c r="E22" s="200">
        <v>2.6726014327693717</v>
      </c>
    </row>
    <row r="23" spans="2:5" x14ac:dyDescent="0.35">
      <c r="B23" s="39">
        <v>43647</v>
      </c>
      <c r="C23" s="200">
        <v>0.11649386074150304</v>
      </c>
      <c r="D23" s="200">
        <v>0.31405055924998909</v>
      </c>
      <c r="E23" s="200">
        <v>3.0769632164789349</v>
      </c>
    </row>
    <row r="24" spans="2:5" x14ac:dyDescent="0.35">
      <c r="B24" s="39">
        <v>43678</v>
      </c>
      <c r="C24" s="200">
        <v>0.11928670909085747</v>
      </c>
      <c r="D24" s="200">
        <v>0.68597936332465959</v>
      </c>
      <c r="E24" s="200">
        <v>4.3589041665098147</v>
      </c>
    </row>
    <row r="25" spans="2:5" x14ac:dyDescent="0.35">
      <c r="B25" s="39">
        <v>43709</v>
      </c>
      <c r="C25" s="200">
        <v>0.1348017243831191</v>
      </c>
      <c r="D25" s="200">
        <v>0.80400772401830856</v>
      </c>
      <c r="E25" s="200">
        <v>4.6265454765924963</v>
      </c>
    </row>
    <row r="26" spans="2:5" x14ac:dyDescent="0.35">
      <c r="B26" s="39">
        <v>43739</v>
      </c>
      <c r="C26" s="200">
        <v>0.21192156027341996</v>
      </c>
      <c r="D26" s="200">
        <v>0.61360616076447172</v>
      </c>
      <c r="E26" s="200">
        <v>4.0995456186899188</v>
      </c>
    </row>
    <row r="27" spans="2:5" x14ac:dyDescent="0.35">
      <c r="B27" s="39">
        <v>43770</v>
      </c>
      <c r="C27" s="200">
        <v>9.1561130598854998E-2</v>
      </c>
      <c r="D27" s="200">
        <v>0.42527778011231665</v>
      </c>
      <c r="E27" s="200">
        <v>3.6930920623798422</v>
      </c>
    </row>
    <row r="28" spans="2:5" x14ac:dyDescent="0.35">
      <c r="B28" s="39">
        <v>43800</v>
      </c>
      <c r="C28" s="200">
        <v>0.13407420477507107</v>
      </c>
      <c r="D28" s="200">
        <v>0.51659760332962368</v>
      </c>
      <c r="E28" s="200">
        <v>3.4899151450852508</v>
      </c>
    </row>
    <row r="29" spans="2:5" x14ac:dyDescent="0.35">
      <c r="B29" s="39">
        <v>43831</v>
      </c>
      <c r="C29" s="200">
        <v>0.13706795866741747</v>
      </c>
      <c r="D29" s="200">
        <v>0.3986943694519966</v>
      </c>
      <c r="E29" s="200">
        <v>3.2482545528600983</v>
      </c>
    </row>
    <row r="30" spans="2:5" x14ac:dyDescent="0.35">
      <c r="B30" s="39">
        <v>43862</v>
      </c>
      <c r="C30" s="200">
        <v>0.22495937812901395</v>
      </c>
      <c r="D30" s="200">
        <v>0.19959302104799026</v>
      </c>
      <c r="E30" s="200">
        <v>3.0410354540555802</v>
      </c>
    </row>
    <row r="31" spans="2:5" x14ac:dyDescent="0.35">
      <c r="B31" s="39">
        <v>43891</v>
      </c>
      <c r="C31" s="200">
        <v>6.028748407510625E-2</v>
      </c>
      <c r="D31" s="200">
        <v>0.58282660154426502</v>
      </c>
      <c r="E31" s="200">
        <v>2.5335008001802368</v>
      </c>
    </row>
    <row r="32" spans="2:5" x14ac:dyDescent="0.35">
      <c r="B32" s="39">
        <v>43922</v>
      </c>
      <c r="C32" s="200">
        <v>0.11930096501464961</v>
      </c>
      <c r="D32" s="200">
        <v>0.59582372235067893</v>
      </c>
      <c r="E32" s="200">
        <v>3.0087009965851625</v>
      </c>
    </row>
    <row r="33" spans="2:5" x14ac:dyDescent="0.35">
      <c r="B33" s="39">
        <v>43952</v>
      </c>
      <c r="C33" s="200">
        <v>0.22653277854549719</v>
      </c>
      <c r="D33" s="200">
        <v>0.3706394525538167</v>
      </c>
      <c r="E33" s="200">
        <v>2.9618679679983315</v>
      </c>
    </row>
    <row r="34" spans="2:5" x14ac:dyDescent="0.35">
      <c r="B34" s="39">
        <v>43983</v>
      </c>
      <c r="C34" s="200">
        <v>0.53286503931641038</v>
      </c>
      <c r="D34" s="200">
        <v>0.44390056382781085</v>
      </c>
      <c r="E34" s="200">
        <v>4.1087302270105246</v>
      </c>
    </row>
    <row r="35" spans="2:5" x14ac:dyDescent="0.35">
      <c r="B35" s="39">
        <v>44013</v>
      </c>
      <c r="C35" s="200">
        <v>0.34323577305408054</v>
      </c>
      <c r="D35" s="200">
        <v>0.70138971519944215</v>
      </c>
      <c r="E35" s="200">
        <v>3.4929495861833124</v>
      </c>
    </row>
    <row r="36" spans="2:5" x14ac:dyDescent="0.35">
      <c r="B36" s="39">
        <v>44044</v>
      </c>
      <c r="C36" s="200">
        <v>0.32476587570171772</v>
      </c>
      <c r="D36" s="200">
        <v>0.77546246533565422</v>
      </c>
      <c r="E36" s="200">
        <v>3.1557867623330931</v>
      </c>
    </row>
    <row r="37" spans="2:5" x14ac:dyDescent="0.35">
      <c r="B37" s="39">
        <v>44075</v>
      </c>
      <c r="C37" s="200">
        <v>0.71188789902548499</v>
      </c>
      <c r="D37" s="200">
        <v>0.55212570794192206</v>
      </c>
      <c r="E37" s="200">
        <v>2.9664091823870522</v>
      </c>
    </row>
    <row r="38" spans="2:5" x14ac:dyDescent="0.35">
      <c r="B38" s="39">
        <v>44105</v>
      </c>
      <c r="C38" s="200">
        <v>0.71805434311819549</v>
      </c>
      <c r="D38" s="200">
        <v>0.69568200093656529</v>
      </c>
      <c r="E38" s="200">
        <v>2.6712364485125359</v>
      </c>
    </row>
    <row r="39" spans="2:5" x14ac:dyDescent="0.35">
      <c r="B39" s="39">
        <v>44136</v>
      </c>
      <c r="C39" s="200">
        <v>0.74524115136346503</v>
      </c>
      <c r="D39" s="200">
        <v>0.7874239160105968</v>
      </c>
      <c r="E39" s="200">
        <v>2.7308747481477171</v>
      </c>
    </row>
    <row r="40" spans="2:5" x14ac:dyDescent="0.35">
      <c r="B40" s="39">
        <v>44166</v>
      </c>
      <c r="C40" s="200">
        <v>0.74833870139469794</v>
      </c>
      <c r="D40" s="200">
        <v>0.74378148888419415</v>
      </c>
      <c r="E40" s="200">
        <v>2.0979656171216812</v>
      </c>
    </row>
    <row r="41" spans="2:5" x14ac:dyDescent="0.35">
      <c r="B41" s="39">
        <v>44197</v>
      </c>
      <c r="C41" s="200">
        <v>1.1288170265122277</v>
      </c>
      <c r="D41" s="200">
        <v>0.81109209256637382</v>
      </c>
      <c r="E41" s="200">
        <v>2.5941630139754195</v>
      </c>
    </row>
    <row r="42" spans="2:5" x14ac:dyDescent="0.35">
      <c r="B42" s="39">
        <v>44228</v>
      </c>
      <c r="C42" s="200">
        <v>0.93232623080950772</v>
      </c>
      <c r="D42" s="200">
        <v>0.86933729055456976</v>
      </c>
      <c r="E42" s="200">
        <v>2.0950971151100575</v>
      </c>
    </row>
    <row r="43" spans="2:5" x14ac:dyDescent="0.35">
      <c r="B43" s="39">
        <v>44256</v>
      </c>
      <c r="C43" s="200">
        <v>0.85220480485505479</v>
      </c>
      <c r="D43" s="200">
        <v>0.73545011571568264</v>
      </c>
      <c r="E43" s="200">
        <v>2.2352340862616669</v>
      </c>
    </row>
    <row r="44" spans="2:5" x14ac:dyDescent="0.35">
      <c r="B44" s="39">
        <v>44287</v>
      </c>
      <c r="C44" s="200">
        <v>0.45597789791958382</v>
      </c>
      <c r="D44" s="200">
        <v>0.62119595934171545</v>
      </c>
      <c r="E44" s="200">
        <v>2.0655326893300683</v>
      </c>
    </row>
    <row r="45" spans="2:5" x14ac:dyDescent="0.35">
      <c r="B45" s="39">
        <v>44317</v>
      </c>
      <c r="C45" s="200">
        <v>0.29263714564640442</v>
      </c>
      <c r="D45" s="200">
        <v>0.65618392787976954</v>
      </c>
      <c r="E45" s="200">
        <v>2.2256823589264654</v>
      </c>
    </row>
    <row r="46" spans="2:5" x14ac:dyDescent="0.35">
      <c r="B46" s="39">
        <v>44348</v>
      </c>
      <c r="C46" s="200">
        <v>0.41967814652120289</v>
      </c>
      <c r="D46" s="200">
        <v>0.82103917370978818</v>
      </c>
      <c r="E46" s="200">
        <v>2.2302268657267432</v>
      </c>
    </row>
    <row r="47" spans="2:5" x14ac:dyDescent="0.35">
      <c r="B47" s="39">
        <v>44378</v>
      </c>
      <c r="C47" s="200">
        <v>0.26919177049866355</v>
      </c>
      <c r="D47" s="200">
        <v>1.04684350767054</v>
      </c>
      <c r="E47" s="200">
        <v>2.6124177475899804</v>
      </c>
    </row>
    <row r="48" spans="2:5" x14ac:dyDescent="0.35">
      <c r="B48" s="39">
        <v>44409</v>
      </c>
      <c r="C48" s="200">
        <v>0.47675257002456678</v>
      </c>
      <c r="D48" s="200">
        <v>0.73956483252961636</v>
      </c>
      <c r="E48" s="200">
        <v>2.6674910545566179</v>
      </c>
    </row>
    <row r="49" spans="2:5" x14ac:dyDescent="0.35">
      <c r="B49" s="39">
        <v>44440</v>
      </c>
      <c r="C49" s="200">
        <v>0.23390878762380754</v>
      </c>
      <c r="D49" s="200">
        <v>0.80350600201908917</v>
      </c>
      <c r="E49" s="200">
        <v>2.6388885380864378</v>
      </c>
    </row>
    <row r="50" spans="2:5" x14ac:dyDescent="0.35">
      <c r="B50" s="39">
        <v>44470</v>
      </c>
      <c r="C50" s="200">
        <v>0.2004289808391648</v>
      </c>
      <c r="D50" s="200">
        <v>1.0776657461271526</v>
      </c>
      <c r="E50" s="200">
        <v>2.9075014270228063</v>
      </c>
    </row>
    <row r="51" spans="2:5" x14ac:dyDescent="0.35">
      <c r="B51" s="39">
        <v>44501</v>
      </c>
      <c r="C51" s="200">
        <v>0.11424648540473734</v>
      </c>
      <c r="D51" s="200">
        <v>1.2159898318204072</v>
      </c>
      <c r="E51" s="200">
        <v>2.5478038601043349</v>
      </c>
    </row>
    <row r="52" spans="2:5" x14ac:dyDescent="0.35">
      <c r="B52" s="39">
        <v>44531</v>
      </c>
      <c r="C52" s="200">
        <v>0.25874613617629144</v>
      </c>
      <c r="D52" s="200">
        <v>1.2154905386135997</v>
      </c>
      <c r="E52" s="200">
        <v>2.5032949368496169</v>
      </c>
    </row>
    <row r="53" spans="2:5" x14ac:dyDescent="0.35">
      <c r="B53" s="39">
        <v>44562</v>
      </c>
      <c r="C53" s="200">
        <v>0.54342152401995825</v>
      </c>
      <c r="D53" s="200">
        <v>1.2494253468917491</v>
      </c>
      <c r="E53" s="200">
        <v>2.6942851624227009</v>
      </c>
    </row>
    <row r="54" spans="2:5" x14ac:dyDescent="0.35">
      <c r="B54" s="39">
        <v>44593</v>
      </c>
      <c r="C54" s="200">
        <v>0.30941687857858025</v>
      </c>
      <c r="D54" s="200">
        <v>1.3515360997500783</v>
      </c>
      <c r="E54" s="200">
        <v>2.4643585000711878</v>
      </c>
    </row>
    <row r="55" spans="2:5" x14ac:dyDescent="0.35">
      <c r="B55" s="39">
        <v>44621</v>
      </c>
      <c r="C55" s="200">
        <v>0.29214939448429933</v>
      </c>
      <c r="D55" s="200">
        <v>1.5374582649287567</v>
      </c>
      <c r="E55" s="200">
        <v>2.5807505478653576</v>
      </c>
    </row>
    <row r="56" spans="2:5" x14ac:dyDescent="0.35">
      <c r="B56" s="39">
        <v>44652</v>
      </c>
      <c r="C56" s="200">
        <v>0.30218934223282679</v>
      </c>
      <c r="D56" s="200">
        <v>1.3808948337958835</v>
      </c>
      <c r="E56" s="200">
        <v>2.418129195047964</v>
      </c>
    </row>
    <row r="57" spans="2:5" x14ac:dyDescent="0.35">
      <c r="B57" s="39">
        <v>44682</v>
      </c>
      <c r="C57" s="200">
        <v>0.36179402255376447</v>
      </c>
      <c r="D57" s="200">
        <v>1.2963798132850997</v>
      </c>
      <c r="E57" s="200">
        <v>2.4300093283198074</v>
      </c>
    </row>
    <row r="58" spans="2:5" x14ac:dyDescent="0.35">
      <c r="B58" s="39">
        <v>44713</v>
      </c>
      <c r="C58" s="200">
        <v>0.22552161929908129</v>
      </c>
      <c r="D58" s="200">
        <v>0.86050563714214856</v>
      </c>
      <c r="E58" s="200">
        <v>2.2110825784575763</v>
      </c>
    </row>
    <row r="59" spans="2:5" x14ac:dyDescent="0.35">
      <c r="B59" s="39">
        <v>44743</v>
      </c>
      <c r="C59" s="200">
        <v>0.41620888306846465</v>
      </c>
      <c r="D59" s="200">
        <v>1.2997692995736767</v>
      </c>
      <c r="E59" s="200">
        <v>2.5528266969340163</v>
      </c>
    </row>
    <row r="60" spans="2:5" x14ac:dyDescent="0.35">
      <c r="B60" s="39">
        <v>44774</v>
      </c>
      <c r="C60" s="200">
        <v>0.28752396040082517</v>
      </c>
      <c r="D60" s="200">
        <v>1.6329687933580395</v>
      </c>
      <c r="E60" s="200">
        <v>2.8587749984225579</v>
      </c>
    </row>
    <row r="61" spans="2:5" x14ac:dyDescent="0.35">
      <c r="B61" s="39">
        <v>44805</v>
      </c>
      <c r="C61" s="200">
        <v>0.41324232621004975</v>
      </c>
      <c r="D61" s="200">
        <v>1.7161054686020916</v>
      </c>
      <c r="E61" s="200">
        <v>3.0735355468831624</v>
      </c>
    </row>
    <row r="62" spans="2:5" x14ac:dyDescent="0.35">
      <c r="B62" s="39">
        <v>44835</v>
      </c>
      <c r="C62" s="200">
        <v>0.47144765886258649</v>
      </c>
      <c r="D62" s="200">
        <v>1.8402263971590291</v>
      </c>
      <c r="E62" s="200">
        <v>2.8163136294397515</v>
      </c>
    </row>
    <row r="63" spans="2:5" x14ac:dyDescent="0.35">
      <c r="B63" s="39">
        <v>44866</v>
      </c>
      <c r="C63" s="200">
        <v>0.71575580257234683</v>
      </c>
      <c r="D63" s="200">
        <v>2.0341137034621317</v>
      </c>
      <c r="E63" s="200">
        <v>3.1603893264126439</v>
      </c>
    </row>
    <row r="64" spans="2:5" x14ac:dyDescent="0.35">
      <c r="B64" s="39">
        <v>44896</v>
      </c>
      <c r="C64" s="200">
        <v>0.59615095721089262</v>
      </c>
      <c r="D64" s="200">
        <v>1.5837531457601517</v>
      </c>
      <c r="E64" s="200">
        <v>2.5295604082426624</v>
      </c>
    </row>
    <row r="65" spans="2:5" x14ac:dyDescent="0.35">
      <c r="B65" s="84">
        <v>44927</v>
      </c>
      <c r="C65" s="201">
        <v>0.51820788995379041</v>
      </c>
      <c r="D65" s="201">
        <v>1.5337385124421068</v>
      </c>
      <c r="E65" s="201">
        <v>2.6903903175411035</v>
      </c>
    </row>
    <row r="66" spans="2:5" x14ac:dyDescent="0.35">
      <c r="B66" s="84">
        <v>44958</v>
      </c>
      <c r="C66" s="201">
        <v>0.416503567614468</v>
      </c>
      <c r="D66" s="201">
        <v>1.3314514819189538</v>
      </c>
      <c r="E66" s="201">
        <v>2.2205582382375528</v>
      </c>
    </row>
    <row r="67" spans="2:5" x14ac:dyDescent="0.35">
      <c r="B67" s="84">
        <v>44986</v>
      </c>
      <c r="C67" s="201">
        <v>0.50872940947583156</v>
      </c>
      <c r="D67" s="201">
        <v>0.90900948051746655</v>
      </c>
      <c r="E67" s="201">
        <v>2.0300024498666702</v>
      </c>
    </row>
    <row r="68" spans="2:5" x14ac:dyDescent="0.35">
      <c r="B68" s="84">
        <v>45017</v>
      </c>
      <c r="C68" s="201">
        <v>0.23705720509967967</v>
      </c>
      <c r="D68" s="201">
        <v>0.51665584532094511</v>
      </c>
      <c r="E68" s="201">
        <v>1.6558041480850341</v>
      </c>
    </row>
    <row r="69" spans="2:5" x14ac:dyDescent="0.35">
      <c r="B69" s="84">
        <v>45047</v>
      </c>
      <c r="C69" s="201">
        <v>0.31444797002567726</v>
      </c>
      <c r="D69" s="201">
        <v>0.86550498621460237</v>
      </c>
      <c r="E69" s="201">
        <v>1.6184260314298491</v>
      </c>
    </row>
    <row r="70" spans="2:5" x14ac:dyDescent="0.35">
      <c r="B70" s="84">
        <v>45078</v>
      </c>
      <c r="C70" s="201">
        <v>0.49364150015535824</v>
      </c>
      <c r="D70" s="201">
        <v>1.2971520169290442</v>
      </c>
      <c r="E70" s="201">
        <v>1.7166821818463649</v>
      </c>
    </row>
    <row r="71" spans="2:5" x14ac:dyDescent="0.35">
      <c r="B71" s="84">
        <v>45108</v>
      </c>
      <c r="C71" s="201">
        <v>0.4804844237320654</v>
      </c>
      <c r="D71" s="201">
        <v>0.84353246660254688</v>
      </c>
      <c r="E71" s="201">
        <v>1.2516495045527996</v>
      </c>
    </row>
    <row r="72" spans="2:5" x14ac:dyDescent="0.35">
      <c r="B72" s="84">
        <v>45139</v>
      </c>
      <c r="C72" s="201">
        <v>0.44031258111024246</v>
      </c>
      <c r="D72" s="201">
        <v>0.95896303744868261</v>
      </c>
      <c r="E72" s="201">
        <v>1.4216878120697747</v>
      </c>
    </row>
    <row r="73" spans="2:5" x14ac:dyDescent="0.35">
      <c r="B73" s="84">
        <v>45170</v>
      </c>
      <c r="C73" s="201">
        <v>0.30017207069553109</v>
      </c>
      <c r="D73" s="201">
        <v>0.52004249147676118</v>
      </c>
      <c r="E73" s="201">
        <v>1.1940214044201636</v>
      </c>
    </row>
    <row r="74" spans="2:5" x14ac:dyDescent="0.35">
      <c r="B74" s="84">
        <v>45200</v>
      </c>
      <c r="C74" s="201">
        <v>0.34645998360463237</v>
      </c>
      <c r="D74" s="201">
        <v>0.52115482312760508</v>
      </c>
      <c r="E74" s="201">
        <v>1.1425278473089857</v>
      </c>
    </row>
    <row r="75" spans="2:5" x14ac:dyDescent="0.35">
      <c r="B75" s="129">
        <v>45231</v>
      </c>
      <c r="C75" s="202">
        <v>0.31455782004046895</v>
      </c>
      <c r="D75" s="202">
        <v>0.95317818717336766</v>
      </c>
      <c r="E75" s="202">
        <v>1.8288930254400324</v>
      </c>
    </row>
    <row r="76" spans="2:5" x14ac:dyDescent="0.35">
      <c r="B76" s="128">
        <v>45261</v>
      </c>
      <c r="C76" s="203">
        <v>0.26160937905740983</v>
      </c>
      <c r="D76" s="203">
        <v>0.70006289610894756</v>
      </c>
      <c r="E76" s="203">
        <v>1.2331536025206129</v>
      </c>
    </row>
    <row r="77" spans="2:5" x14ac:dyDescent="0.35">
      <c r="B77" s="128">
        <v>45292</v>
      </c>
      <c r="C77" s="203">
        <v>0.36909306964817207</v>
      </c>
      <c r="D77" s="203">
        <v>0.87509558162349399</v>
      </c>
      <c r="E77" s="203">
        <v>1.8119296140179704</v>
      </c>
    </row>
    <row r="78" spans="2:5" x14ac:dyDescent="0.35">
      <c r="B78" s="128">
        <v>45323</v>
      </c>
      <c r="C78" s="203">
        <v>0.42849728528304071</v>
      </c>
      <c r="D78" s="203">
        <v>0.96485928227386952</v>
      </c>
      <c r="E78" s="203">
        <v>1.5996958125089302</v>
      </c>
    </row>
    <row r="79" spans="2:5" x14ac:dyDescent="0.35">
      <c r="B79" s="128">
        <v>45352</v>
      </c>
      <c r="C79" s="203">
        <v>0.30067878293504108</v>
      </c>
      <c r="D79" s="203">
        <v>0.87245913420379295</v>
      </c>
      <c r="E79" s="203">
        <v>1.2626442109789882</v>
      </c>
    </row>
    <row r="80" spans="2:5" x14ac:dyDescent="0.35">
      <c r="B80" s="128">
        <v>45383</v>
      </c>
      <c r="C80" s="203">
        <v>0.53978972484189602</v>
      </c>
      <c r="D80" s="203">
        <v>1.0111856411043161</v>
      </c>
      <c r="E80" s="203">
        <v>2.219136548256897</v>
      </c>
    </row>
    <row r="81" spans="2:5" x14ac:dyDescent="0.35">
      <c r="B81" s="128">
        <v>45413</v>
      </c>
      <c r="C81" s="203">
        <v>0.48531374568230701</v>
      </c>
      <c r="D81" s="203">
        <v>1.0657737884923169</v>
      </c>
      <c r="E81" s="203">
        <v>2.4507043144140952</v>
      </c>
    </row>
    <row r="82" spans="2:5" x14ac:dyDescent="0.35">
      <c r="B82" s="128">
        <v>45444</v>
      </c>
      <c r="C82" s="203">
        <v>0.45160556096544591</v>
      </c>
      <c r="D82" s="203">
        <v>0.84973169463423304</v>
      </c>
      <c r="E82" s="203">
        <v>2.5749270254436407</v>
      </c>
    </row>
    <row r="83" spans="2:5" x14ac:dyDescent="0.35">
      <c r="B83" s="128">
        <v>45474</v>
      </c>
      <c r="C83" s="203">
        <v>0.46385508547419491</v>
      </c>
      <c r="D83" s="203">
        <v>1.0061352263969467</v>
      </c>
      <c r="E83" s="203">
        <v>2.1742723085798317</v>
      </c>
    </row>
    <row r="84" spans="2:5" x14ac:dyDescent="0.35">
      <c r="B84" s="128">
        <v>45505</v>
      </c>
      <c r="C84" s="203">
        <v>0.48125211118469791</v>
      </c>
      <c r="D84" s="203">
        <v>1.1228863908673932</v>
      </c>
      <c r="E84" s="203">
        <v>1.8644713396290578</v>
      </c>
    </row>
    <row r="85" spans="2:5" x14ac:dyDescent="0.35">
      <c r="B85" s="128">
        <v>45536</v>
      </c>
      <c r="C85" s="203">
        <v>0.34441197471660429</v>
      </c>
      <c r="D85" s="203">
        <v>1.1575236198754373</v>
      </c>
      <c r="E85" s="203">
        <v>1.4971941258425978</v>
      </c>
    </row>
    <row r="86" spans="2:5" x14ac:dyDescent="0.35">
      <c r="B86" s="128">
        <v>45566</v>
      </c>
      <c r="C86" s="203">
        <v>0.54535686423893326</v>
      </c>
      <c r="D86" s="203">
        <v>1.7357123894485009</v>
      </c>
      <c r="E86" s="203">
        <v>2.9070796427931698</v>
      </c>
    </row>
    <row r="87" spans="2:5" x14ac:dyDescent="0.35">
      <c r="B87" s="127">
        <v>45597</v>
      </c>
      <c r="C87" s="204">
        <v>0.64838330978866043</v>
      </c>
      <c r="D87" s="204">
        <v>1.8639736470919788</v>
      </c>
      <c r="E87" s="204">
        <v>2.5058569577164391</v>
      </c>
    </row>
    <row r="88" spans="2:5" x14ac:dyDescent="0.35">
      <c r="B88" s="127">
        <v>45627</v>
      </c>
      <c r="C88" s="203">
        <v>0.37879306080421249</v>
      </c>
      <c r="D88" s="203">
        <v>1.4989924264382415</v>
      </c>
      <c r="E88" s="203">
        <v>2.2406841841029705</v>
      </c>
    </row>
    <row r="89" spans="2:5" x14ac:dyDescent="0.35">
      <c r="B89" s="127">
        <v>45658</v>
      </c>
      <c r="C89" s="205">
        <v>0.58156298217899893</v>
      </c>
      <c r="D89" s="205">
        <v>2.0206232009305753</v>
      </c>
      <c r="E89" s="205">
        <v>2.2713811837702953</v>
      </c>
    </row>
    <row r="90" spans="2:5" x14ac:dyDescent="0.35">
      <c r="B90" s="127">
        <v>45689</v>
      </c>
      <c r="C90" s="205">
        <v>0.58433416141531658</v>
      </c>
      <c r="D90" s="205">
        <v>1.383184755317155</v>
      </c>
      <c r="E90" s="205">
        <v>2.0600921200873681</v>
      </c>
    </row>
    <row r="91" spans="2:5" x14ac:dyDescent="0.35">
      <c r="B91" s="127">
        <v>45717</v>
      </c>
      <c r="C91" s="205">
        <v>0.39214014364058764</v>
      </c>
      <c r="D91" s="205">
        <v>1.288945364069076</v>
      </c>
      <c r="E91" s="205">
        <v>1.8798893808615877</v>
      </c>
    </row>
    <row r="92" spans="2:5" x14ac:dyDescent="0.35">
      <c r="B92" s="127">
        <v>45748</v>
      </c>
      <c r="C92" s="205">
        <v>0.52021705203014745</v>
      </c>
      <c r="D92" s="205">
        <v>1.3556775042149622</v>
      </c>
      <c r="E92" s="205">
        <v>2.5288501483627335</v>
      </c>
    </row>
    <row r="93" spans="2:5" x14ac:dyDescent="0.35">
      <c r="B93" s="127">
        <v>45778</v>
      </c>
      <c r="C93" s="205">
        <v>0.56478206769118955</v>
      </c>
      <c r="D93" s="205">
        <v>1.1272366747627871</v>
      </c>
      <c r="E93" s="205">
        <v>2.3830335968138332</v>
      </c>
    </row>
    <row r="94" spans="2:5" x14ac:dyDescent="0.35">
      <c r="B94" s="127">
        <v>45809</v>
      </c>
      <c r="C94" s="205">
        <v>0.45185983289070175</v>
      </c>
      <c r="D94" s="205">
        <v>1.1716450479576583</v>
      </c>
      <c r="E94" s="205">
        <v>2.2834127274670122</v>
      </c>
    </row>
    <row r="95" spans="2:5" x14ac:dyDescent="0.35">
      <c r="B95" s="127">
        <v>45839</v>
      </c>
      <c r="C95" s="205">
        <v>0.310951373378271</v>
      </c>
      <c r="D95" s="205">
        <v>1.1983459078439722</v>
      </c>
      <c r="E95" s="205">
        <v>1.9106096924784957</v>
      </c>
    </row>
    <row r="96" spans="2:5" x14ac:dyDescent="0.35">
      <c r="B96" s="127">
        <v>45870</v>
      </c>
      <c r="C96" s="205">
        <v>0.52265960588538007</v>
      </c>
      <c r="D96" s="205">
        <v>1.3494202107462154</v>
      </c>
      <c r="E96" s="205">
        <v>1.8348368809270437</v>
      </c>
    </row>
    <row r="97" spans="2:5" x14ac:dyDescent="0.35">
      <c r="B97" s="127">
        <v>45901</v>
      </c>
      <c r="C97" s="205">
        <v>0.48905480003946145</v>
      </c>
      <c r="D97" s="205">
        <v>1.8633462460357078</v>
      </c>
      <c r="E97" s="205">
        <v>2.0733356335615167</v>
      </c>
    </row>
    <row r="98" spans="2:5" x14ac:dyDescent="0.35">
      <c r="B98" s="127">
        <v>45931</v>
      </c>
      <c r="C98" s="205">
        <v>0.82391931785229966</v>
      </c>
      <c r="D98" s="205">
        <v>2.8384508634408561</v>
      </c>
      <c r="E98" s="205">
        <v>2.6073935511644111</v>
      </c>
    </row>
    <row r="99" spans="2:5" x14ac:dyDescent="0.35">
      <c r="B99" s="127">
        <v>45962</v>
      </c>
      <c r="C99" s="205">
        <v>0.70035605282613489</v>
      </c>
      <c r="D99" s="205">
        <v>2.5217280165203544</v>
      </c>
      <c r="E99" s="205">
        <v>2.2843173238878069</v>
      </c>
    </row>
    <row r="100" spans="2:5" x14ac:dyDescent="0.35">
      <c r="B100" s="127">
        <v>45992</v>
      </c>
      <c r="C100" s="205">
        <v>0.41230844754705742</v>
      </c>
      <c r="D100" s="205">
        <v>1.5922108368481493</v>
      </c>
      <c r="E100" s="205">
        <v>1.5301011812602665</v>
      </c>
    </row>
    <row r="101" spans="2:5" x14ac:dyDescent="0.35">
      <c r="B101" s="173" t="s">
        <v>152</v>
      </c>
      <c r="C101" s="174">
        <f>AVERAGE(C89:C100)</f>
        <v>0.52951215311462885</v>
      </c>
      <c r="D101" s="174">
        <f>AVERAGE(D89:D100)</f>
        <v>1.6425678857239558</v>
      </c>
      <c r="E101" s="174">
        <f>AVERAGE(E89:E100)</f>
        <v>2.137271118386864</v>
      </c>
    </row>
  </sheetData>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DE1731"/>
  </sheetPr>
  <dimension ref="A2:J18"/>
  <sheetViews>
    <sheetView showGridLines="0" zoomScaleNormal="100" workbookViewId="0">
      <selection activeCell="B2" sqref="B2"/>
    </sheetView>
  </sheetViews>
  <sheetFormatPr baseColWidth="10" defaultColWidth="11.453125" defaultRowHeight="14.5" x14ac:dyDescent="0.35"/>
  <cols>
    <col min="1" max="1" width="10.81640625" bestFit="1" customWidth="1"/>
    <col min="3" max="3" width="14.7265625" customWidth="1"/>
    <col min="4" max="4" width="11.453125" customWidth="1"/>
    <col min="5" max="5" width="12.26953125" customWidth="1"/>
    <col min="6" max="6" width="14.7265625" customWidth="1"/>
    <col min="7" max="7" width="15.453125" bestFit="1" customWidth="1"/>
    <col min="8" max="8" width="9.81640625" bestFit="1" customWidth="1"/>
    <col min="9" max="9" width="15.54296875" customWidth="1"/>
  </cols>
  <sheetData>
    <row r="2" spans="1:10" x14ac:dyDescent="0.35">
      <c r="A2" s="92"/>
      <c r="B2" s="79" t="s">
        <v>153</v>
      </c>
    </row>
    <row r="3" spans="1:10" x14ac:dyDescent="0.35">
      <c r="B3" s="25"/>
    </row>
    <row r="4" spans="1:10" ht="26" x14ac:dyDescent="0.35">
      <c r="B4" s="162" t="s">
        <v>154</v>
      </c>
      <c r="C4" s="162" t="s">
        <v>155</v>
      </c>
      <c r="D4" s="162" t="s">
        <v>156</v>
      </c>
      <c r="E4" s="162" t="s">
        <v>157</v>
      </c>
      <c r="F4" s="162" t="s">
        <v>158</v>
      </c>
      <c r="G4" s="162" t="s">
        <v>159</v>
      </c>
      <c r="H4" s="162" t="s">
        <v>160</v>
      </c>
    </row>
    <row r="5" spans="1:10" x14ac:dyDescent="0.35">
      <c r="B5" s="65">
        <v>2025</v>
      </c>
      <c r="C5" s="64">
        <v>0.56430347440683859</v>
      </c>
      <c r="D5" s="64">
        <v>0.3061258706672641</v>
      </c>
      <c r="E5" s="64">
        <v>7.4582417344445623E-2</v>
      </c>
      <c r="F5" s="64">
        <v>3.1367720017802497E-2</v>
      </c>
      <c r="G5" s="64">
        <v>1.5577549335121224E-2</v>
      </c>
      <c r="H5" s="64">
        <v>1.169528712599111E-2</v>
      </c>
    </row>
    <row r="6" spans="1:10" x14ac:dyDescent="0.35">
      <c r="B6" s="114"/>
      <c r="E6" s="42"/>
      <c r="J6" s="10"/>
    </row>
    <row r="7" spans="1:10" x14ac:dyDescent="0.35">
      <c r="C7" s="40"/>
      <c r="D7" s="40"/>
      <c r="E7" s="40"/>
      <c r="F7" s="40"/>
      <c r="G7" s="40"/>
      <c r="H7" s="40"/>
      <c r="I7" s="40"/>
      <c r="J7" s="43"/>
    </row>
    <row r="8" spans="1:10" x14ac:dyDescent="0.35">
      <c r="E8" s="10"/>
      <c r="F8" s="37"/>
      <c r="G8" s="37"/>
      <c r="H8" s="37"/>
      <c r="I8" s="37"/>
      <c r="J8" s="43"/>
    </row>
    <row r="9" spans="1:10" x14ac:dyDescent="0.35">
      <c r="B9" s="10"/>
      <c r="F9" s="37"/>
      <c r="G9" s="37"/>
      <c r="H9" s="37"/>
      <c r="I9" s="37"/>
    </row>
    <row r="11" spans="1:10" x14ac:dyDescent="0.35">
      <c r="H11" s="10"/>
    </row>
    <row r="12" spans="1:10" x14ac:dyDescent="0.35">
      <c r="C12" s="41"/>
      <c r="D12" s="41"/>
      <c r="E12" s="41"/>
      <c r="F12" s="41"/>
      <c r="G12" s="41"/>
      <c r="H12" s="41"/>
      <c r="I12" s="41"/>
    </row>
    <row r="13" spans="1:10" x14ac:dyDescent="0.35">
      <c r="C13" s="40"/>
      <c r="D13" s="72"/>
      <c r="E13" s="40"/>
      <c r="F13" s="40"/>
      <c r="G13" s="40"/>
      <c r="H13" s="40"/>
      <c r="I13" s="40"/>
      <c r="J13" s="43"/>
    </row>
    <row r="16" spans="1:10" x14ac:dyDescent="0.35">
      <c r="C16" s="41"/>
      <c r="D16" s="41"/>
      <c r="E16" s="41"/>
      <c r="F16" s="41"/>
      <c r="G16" s="41"/>
      <c r="H16" s="41"/>
      <c r="I16" s="41"/>
    </row>
    <row r="18" spans="3:5" x14ac:dyDescent="0.35">
      <c r="C18" s="10"/>
      <c r="D18" s="10"/>
      <c r="E18" s="10"/>
    </row>
  </sheetData>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DE1731"/>
  </sheetPr>
  <dimension ref="A2:I173"/>
  <sheetViews>
    <sheetView showGridLines="0" zoomScale="70" zoomScaleNormal="70" workbookViewId="0">
      <pane ySplit="4" topLeftCell="A18" activePane="bottomLeft" state="frozen"/>
      <selection activeCell="I24" sqref="I24"/>
      <selection pane="bottomLeft" activeCell="B2" sqref="B2"/>
    </sheetView>
  </sheetViews>
  <sheetFormatPr baseColWidth="10" defaultColWidth="11.453125" defaultRowHeight="14.5" x14ac:dyDescent="0.35"/>
  <cols>
    <col min="1" max="1" width="17.1796875" customWidth="1"/>
    <col min="2" max="5" width="11.453125" style="2"/>
    <col min="6" max="6" width="14" style="2" customWidth="1"/>
    <col min="7" max="7" width="16.7265625" style="2" customWidth="1"/>
    <col min="8" max="8" width="15.81640625" style="2" customWidth="1"/>
    <col min="9" max="9" width="13.54296875" style="2" customWidth="1"/>
  </cols>
  <sheetData>
    <row r="2" spans="1:9" x14ac:dyDescent="0.35">
      <c r="A2" s="92"/>
      <c r="B2" s="166" t="s">
        <v>161</v>
      </c>
    </row>
    <row r="4" spans="1:9" ht="58.5" customHeight="1" x14ac:dyDescent="0.35">
      <c r="B4" s="162" t="s">
        <v>40</v>
      </c>
      <c r="C4" s="162" t="s">
        <v>162</v>
      </c>
      <c r="D4" s="162" t="s">
        <v>163</v>
      </c>
      <c r="E4" s="162" t="s">
        <v>164</v>
      </c>
      <c r="F4" s="162" t="s">
        <v>165</v>
      </c>
      <c r="G4" s="162" t="s">
        <v>166</v>
      </c>
      <c r="H4" s="162" t="s">
        <v>167</v>
      </c>
      <c r="I4" s="162" t="s">
        <v>168</v>
      </c>
    </row>
    <row r="5" spans="1:9" x14ac:dyDescent="0.35">
      <c r="B5" s="58">
        <v>40909</v>
      </c>
      <c r="C5" s="66">
        <v>560</v>
      </c>
      <c r="D5" s="66">
        <v>640</v>
      </c>
      <c r="E5" s="66">
        <v>580</v>
      </c>
      <c r="F5" s="66">
        <v>530</v>
      </c>
      <c r="G5" s="66">
        <v>180</v>
      </c>
      <c r="H5" s="66">
        <v>0</v>
      </c>
      <c r="I5" s="66"/>
    </row>
    <row r="6" spans="1:9" x14ac:dyDescent="0.35">
      <c r="B6" s="58">
        <v>40940</v>
      </c>
      <c r="C6" s="66">
        <v>580</v>
      </c>
      <c r="D6" s="66">
        <v>660</v>
      </c>
      <c r="E6" s="66">
        <v>600</v>
      </c>
      <c r="F6" s="66">
        <v>550</v>
      </c>
      <c r="G6" s="66">
        <v>190</v>
      </c>
      <c r="H6" s="66">
        <v>0</v>
      </c>
      <c r="I6" s="66"/>
    </row>
    <row r="7" spans="1:9" x14ac:dyDescent="0.35">
      <c r="B7" s="58">
        <v>40969</v>
      </c>
      <c r="C7" s="66">
        <v>580</v>
      </c>
      <c r="D7" s="66">
        <v>660</v>
      </c>
      <c r="E7" s="66">
        <v>600</v>
      </c>
      <c r="F7" s="66">
        <v>550</v>
      </c>
      <c r="G7" s="66">
        <v>190</v>
      </c>
      <c r="H7" s="66">
        <v>0</v>
      </c>
      <c r="I7" s="66"/>
    </row>
    <row r="8" spans="1:9" x14ac:dyDescent="0.35">
      <c r="B8" s="58">
        <v>41000</v>
      </c>
      <c r="C8" s="66">
        <v>580</v>
      </c>
      <c r="D8" s="66">
        <v>660</v>
      </c>
      <c r="E8" s="66">
        <v>600</v>
      </c>
      <c r="F8" s="66">
        <v>550</v>
      </c>
      <c r="G8" s="66">
        <v>190</v>
      </c>
      <c r="H8" s="66">
        <v>0</v>
      </c>
      <c r="I8" s="66"/>
    </row>
    <row r="9" spans="1:9" x14ac:dyDescent="0.35">
      <c r="B9" s="58">
        <v>41030</v>
      </c>
      <c r="C9" s="66">
        <v>580</v>
      </c>
      <c r="D9" s="66">
        <v>660</v>
      </c>
      <c r="E9" s="66">
        <v>600</v>
      </c>
      <c r="F9" s="66">
        <v>550</v>
      </c>
      <c r="G9" s="66">
        <v>190</v>
      </c>
      <c r="H9" s="66">
        <v>0</v>
      </c>
      <c r="I9" s="66"/>
    </row>
    <row r="10" spans="1:9" x14ac:dyDescent="0.35">
      <c r="B10" s="58">
        <v>41061</v>
      </c>
      <c r="C10" s="66">
        <v>590</v>
      </c>
      <c r="D10" s="66">
        <v>670</v>
      </c>
      <c r="E10" s="66">
        <v>610</v>
      </c>
      <c r="F10" s="66">
        <v>560</v>
      </c>
      <c r="G10" s="66">
        <v>190</v>
      </c>
      <c r="H10" s="66">
        <v>0</v>
      </c>
      <c r="I10" s="66"/>
    </row>
    <row r="11" spans="1:9" x14ac:dyDescent="0.35">
      <c r="B11" s="58">
        <v>41091</v>
      </c>
      <c r="C11" s="66">
        <v>590</v>
      </c>
      <c r="D11" s="66">
        <v>670</v>
      </c>
      <c r="E11" s="66">
        <v>610</v>
      </c>
      <c r="F11" s="66">
        <v>560</v>
      </c>
      <c r="G11" s="66">
        <v>190</v>
      </c>
      <c r="H11" s="66">
        <v>0</v>
      </c>
      <c r="I11" s="66"/>
    </row>
    <row r="12" spans="1:9" x14ac:dyDescent="0.35">
      <c r="B12" s="58">
        <v>41122</v>
      </c>
      <c r="C12" s="66">
        <v>590</v>
      </c>
      <c r="D12" s="66">
        <v>670</v>
      </c>
      <c r="E12" s="66">
        <v>610</v>
      </c>
      <c r="F12" s="66">
        <v>560</v>
      </c>
      <c r="G12" s="66">
        <v>190</v>
      </c>
      <c r="H12" s="66">
        <v>0</v>
      </c>
      <c r="I12" s="66"/>
    </row>
    <row r="13" spans="1:9" x14ac:dyDescent="0.35">
      <c r="B13" s="58">
        <v>41153</v>
      </c>
      <c r="C13" s="66">
        <v>590</v>
      </c>
      <c r="D13" s="66">
        <v>670</v>
      </c>
      <c r="E13" s="66">
        <v>610</v>
      </c>
      <c r="F13" s="66">
        <v>560</v>
      </c>
      <c r="G13" s="66">
        <v>190</v>
      </c>
      <c r="H13" s="66">
        <v>0</v>
      </c>
      <c r="I13" s="66"/>
    </row>
    <row r="14" spans="1:9" x14ac:dyDescent="0.35">
      <c r="B14" s="58">
        <v>41183</v>
      </c>
      <c r="C14" s="66">
        <v>590</v>
      </c>
      <c r="D14" s="66">
        <v>670</v>
      </c>
      <c r="E14" s="66">
        <v>610</v>
      </c>
      <c r="F14" s="66">
        <v>560</v>
      </c>
      <c r="G14" s="66">
        <v>190</v>
      </c>
      <c r="H14" s="66">
        <v>0</v>
      </c>
      <c r="I14" s="66"/>
    </row>
    <row r="15" spans="1:9" x14ac:dyDescent="0.35">
      <c r="B15" s="58">
        <v>41214</v>
      </c>
      <c r="C15" s="66">
        <v>590</v>
      </c>
      <c r="D15" s="66">
        <v>670</v>
      </c>
      <c r="E15" s="66">
        <v>610</v>
      </c>
      <c r="F15" s="66">
        <v>560</v>
      </c>
      <c r="G15" s="66">
        <v>190</v>
      </c>
      <c r="H15" s="66">
        <v>0</v>
      </c>
      <c r="I15" s="66"/>
    </row>
    <row r="16" spans="1:9" x14ac:dyDescent="0.35">
      <c r="B16" s="58">
        <v>41244</v>
      </c>
      <c r="C16" s="66">
        <v>590</v>
      </c>
      <c r="D16" s="66">
        <v>670</v>
      </c>
      <c r="E16" s="66">
        <v>610</v>
      </c>
      <c r="F16" s="66">
        <v>560</v>
      </c>
      <c r="G16" s="66">
        <v>190</v>
      </c>
      <c r="H16" s="66">
        <v>0</v>
      </c>
      <c r="I16" s="66"/>
    </row>
    <row r="17" spans="2:9" x14ac:dyDescent="0.35">
      <c r="B17" s="58">
        <v>41275</v>
      </c>
      <c r="C17" s="66">
        <v>590</v>
      </c>
      <c r="D17" s="66">
        <v>670</v>
      </c>
      <c r="E17" s="66">
        <v>610</v>
      </c>
      <c r="F17" s="66">
        <v>560</v>
      </c>
      <c r="G17" s="66">
        <v>190</v>
      </c>
      <c r="H17" s="66">
        <v>0</v>
      </c>
      <c r="I17" s="66"/>
    </row>
    <row r="18" spans="2:9" x14ac:dyDescent="0.35">
      <c r="B18" s="58">
        <v>41306</v>
      </c>
      <c r="C18" s="66">
        <v>590</v>
      </c>
      <c r="D18" s="66">
        <v>670</v>
      </c>
      <c r="E18" s="66">
        <v>610</v>
      </c>
      <c r="F18" s="66">
        <v>560</v>
      </c>
      <c r="G18" s="66">
        <v>190</v>
      </c>
      <c r="H18" s="66">
        <v>0</v>
      </c>
      <c r="I18" s="66"/>
    </row>
    <row r="19" spans="2:9" x14ac:dyDescent="0.35">
      <c r="B19" s="58">
        <v>41334</v>
      </c>
      <c r="C19" s="66">
        <v>590</v>
      </c>
      <c r="D19" s="66">
        <v>670</v>
      </c>
      <c r="E19" s="66">
        <v>610</v>
      </c>
      <c r="F19" s="66">
        <v>560</v>
      </c>
      <c r="G19" s="66">
        <v>190</v>
      </c>
      <c r="H19" s="66">
        <v>0</v>
      </c>
      <c r="I19" s="66"/>
    </row>
    <row r="20" spans="2:9" x14ac:dyDescent="0.35">
      <c r="B20" s="58">
        <v>41365</v>
      </c>
      <c r="C20" s="66">
        <v>590</v>
      </c>
      <c r="D20" s="66">
        <v>670</v>
      </c>
      <c r="E20" s="66">
        <v>610</v>
      </c>
      <c r="F20" s="66">
        <v>560</v>
      </c>
      <c r="G20" s="66">
        <v>190</v>
      </c>
      <c r="H20" s="66">
        <v>0</v>
      </c>
      <c r="I20" s="66"/>
    </row>
    <row r="21" spans="2:9" x14ac:dyDescent="0.35">
      <c r="B21" s="58">
        <v>41395</v>
      </c>
      <c r="C21" s="66">
        <v>590</v>
      </c>
      <c r="D21" s="66">
        <v>670</v>
      </c>
      <c r="E21" s="66">
        <v>610</v>
      </c>
      <c r="F21" s="66">
        <v>560</v>
      </c>
      <c r="G21" s="66">
        <v>190</v>
      </c>
      <c r="H21" s="66">
        <v>0</v>
      </c>
      <c r="I21" s="66"/>
    </row>
    <row r="22" spans="2:9" x14ac:dyDescent="0.35">
      <c r="B22" s="58">
        <v>41426</v>
      </c>
      <c r="C22" s="66">
        <v>590</v>
      </c>
      <c r="D22" s="66">
        <v>670</v>
      </c>
      <c r="E22" s="66">
        <v>610</v>
      </c>
      <c r="F22" s="66">
        <v>560</v>
      </c>
      <c r="G22" s="66">
        <v>190</v>
      </c>
      <c r="H22" s="66">
        <v>0</v>
      </c>
      <c r="I22" s="66"/>
    </row>
    <row r="23" spans="2:9" x14ac:dyDescent="0.35">
      <c r="B23" s="58">
        <v>41456</v>
      </c>
      <c r="C23" s="66">
        <v>590</v>
      </c>
      <c r="D23" s="66">
        <v>670</v>
      </c>
      <c r="E23" s="66">
        <v>610</v>
      </c>
      <c r="F23" s="66">
        <v>560</v>
      </c>
      <c r="G23" s="66">
        <v>190</v>
      </c>
      <c r="H23" s="66">
        <v>0</v>
      </c>
      <c r="I23" s="66"/>
    </row>
    <row r="24" spans="2:9" x14ac:dyDescent="0.35">
      <c r="B24" s="58">
        <v>41487</v>
      </c>
      <c r="C24" s="66">
        <v>590</v>
      </c>
      <c r="D24" s="66">
        <v>670</v>
      </c>
      <c r="E24" s="66">
        <v>610</v>
      </c>
      <c r="F24" s="66">
        <v>560</v>
      </c>
      <c r="G24" s="66">
        <v>190</v>
      </c>
      <c r="H24" s="66">
        <v>0</v>
      </c>
      <c r="I24" s="66"/>
    </row>
    <row r="25" spans="2:9" x14ac:dyDescent="0.35">
      <c r="B25" s="58">
        <v>41518</v>
      </c>
      <c r="C25" s="66">
        <v>590</v>
      </c>
      <c r="D25" s="66">
        <v>670</v>
      </c>
      <c r="E25" s="66">
        <v>610</v>
      </c>
      <c r="F25" s="66">
        <v>560</v>
      </c>
      <c r="G25" s="66">
        <v>190</v>
      </c>
      <c r="H25" s="66">
        <v>0</v>
      </c>
      <c r="I25" s="66"/>
    </row>
    <row r="26" spans="2:9" x14ac:dyDescent="0.35">
      <c r="B26" s="58">
        <v>41548</v>
      </c>
      <c r="C26" s="66">
        <v>590</v>
      </c>
      <c r="D26" s="66">
        <v>670</v>
      </c>
      <c r="E26" s="66">
        <v>610</v>
      </c>
      <c r="F26" s="66">
        <v>560</v>
      </c>
      <c r="G26" s="66">
        <v>190</v>
      </c>
      <c r="H26" s="66">
        <v>0</v>
      </c>
      <c r="I26" s="66"/>
    </row>
    <row r="27" spans="2:9" x14ac:dyDescent="0.35">
      <c r="B27" s="58">
        <v>41579</v>
      </c>
      <c r="C27" s="66">
        <v>590</v>
      </c>
      <c r="D27" s="66">
        <v>670</v>
      </c>
      <c r="E27" s="66">
        <v>610</v>
      </c>
      <c r="F27" s="66">
        <v>560</v>
      </c>
      <c r="G27" s="66">
        <v>190</v>
      </c>
      <c r="H27" s="66">
        <v>0</v>
      </c>
      <c r="I27" s="66"/>
    </row>
    <row r="28" spans="2:9" x14ac:dyDescent="0.35">
      <c r="B28" s="58">
        <v>41609</v>
      </c>
      <c r="C28" s="66">
        <v>600</v>
      </c>
      <c r="D28" s="66">
        <v>680</v>
      </c>
      <c r="E28" s="66">
        <v>620</v>
      </c>
      <c r="F28" s="66">
        <v>570</v>
      </c>
      <c r="G28" s="66">
        <v>200</v>
      </c>
      <c r="H28" s="66">
        <v>0</v>
      </c>
      <c r="I28" s="66"/>
    </row>
    <row r="29" spans="2:9" x14ac:dyDescent="0.35">
      <c r="B29" s="58">
        <v>41640</v>
      </c>
      <c r="C29" s="66">
        <v>600</v>
      </c>
      <c r="D29" s="66">
        <v>680</v>
      </c>
      <c r="E29" s="66">
        <v>620</v>
      </c>
      <c r="F29" s="66">
        <v>570</v>
      </c>
      <c r="G29" s="66">
        <v>200</v>
      </c>
      <c r="H29" s="66">
        <v>0</v>
      </c>
      <c r="I29" s="66"/>
    </row>
    <row r="30" spans="2:9" x14ac:dyDescent="0.35">
      <c r="B30" s="58">
        <v>41671</v>
      </c>
      <c r="C30" s="66">
        <v>600</v>
      </c>
      <c r="D30" s="66">
        <v>680</v>
      </c>
      <c r="E30" s="66">
        <v>620</v>
      </c>
      <c r="F30" s="66">
        <v>570</v>
      </c>
      <c r="G30" s="66">
        <v>200</v>
      </c>
      <c r="H30" s="66">
        <v>0</v>
      </c>
      <c r="I30" s="66"/>
    </row>
    <row r="31" spans="2:9" x14ac:dyDescent="0.35">
      <c r="B31" s="58">
        <v>41699</v>
      </c>
      <c r="C31" s="66">
        <v>600</v>
      </c>
      <c r="D31" s="66">
        <v>680</v>
      </c>
      <c r="E31" s="66">
        <v>620</v>
      </c>
      <c r="F31" s="66">
        <v>570</v>
      </c>
      <c r="G31" s="66">
        <v>200</v>
      </c>
      <c r="H31" s="66">
        <v>0</v>
      </c>
      <c r="I31" s="66"/>
    </row>
    <row r="32" spans="2:9" x14ac:dyDescent="0.35">
      <c r="B32" s="58">
        <v>41730</v>
      </c>
      <c r="C32" s="66">
        <v>600</v>
      </c>
      <c r="D32" s="66">
        <v>680</v>
      </c>
      <c r="E32" s="66">
        <v>620</v>
      </c>
      <c r="F32" s="66">
        <v>570</v>
      </c>
      <c r="G32" s="66">
        <v>200</v>
      </c>
      <c r="H32" s="66">
        <v>0</v>
      </c>
      <c r="I32" s="66"/>
    </row>
    <row r="33" spans="2:9" x14ac:dyDescent="0.35">
      <c r="B33" s="58">
        <v>41760</v>
      </c>
      <c r="C33" s="66">
        <v>610</v>
      </c>
      <c r="D33" s="66">
        <v>690</v>
      </c>
      <c r="E33" s="66">
        <v>630</v>
      </c>
      <c r="F33" s="66">
        <v>580</v>
      </c>
      <c r="G33" s="66">
        <v>200</v>
      </c>
      <c r="H33" s="66">
        <v>0</v>
      </c>
      <c r="I33" s="66"/>
    </row>
    <row r="34" spans="2:9" x14ac:dyDescent="0.35">
      <c r="B34" s="58">
        <v>41791</v>
      </c>
      <c r="C34" s="66">
        <v>610</v>
      </c>
      <c r="D34" s="66">
        <v>690</v>
      </c>
      <c r="E34" s="66">
        <v>630</v>
      </c>
      <c r="F34" s="66">
        <v>580</v>
      </c>
      <c r="G34" s="66">
        <v>200</v>
      </c>
      <c r="H34" s="66">
        <v>0</v>
      </c>
      <c r="I34" s="66"/>
    </row>
    <row r="35" spans="2:9" x14ac:dyDescent="0.35">
      <c r="B35" s="58">
        <v>41821</v>
      </c>
      <c r="C35" s="66">
        <v>610</v>
      </c>
      <c r="D35" s="66">
        <v>690</v>
      </c>
      <c r="E35" s="66">
        <v>630</v>
      </c>
      <c r="F35" s="66">
        <v>580</v>
      </c>
      <c r="G35" s="66">
        <v>200</v>
      </c>
      <c r="H35" s="66">
        <v>0</v>
      </c>
      <c r="I35" s="66"/>
    </row>
    <row r="36" spans="2:9" x14ac:dyDescent="0.35">
      <c r="B36" s="58">
        <v>41852</v>
      </c>
      <c r="C36" s="66">
        <v>610</v>
      </c>
      <c r="D36" s="66">
        <v>690</v>
      </c>
      <c r="E36" s="66">
        <v>630</v>
      </c>
      <c r="F36" s="66">
        <v>580</v>
      </c>
      <c r="G36" s="66">
        <v>200</v>
      </c>
      <c r="H36" s="66">
        <v>0</v>
      </c>
      <c r="I36" s="66"/>
    </row>
    <row r="37" spans="2:9" x14ac:dyDescent="0.35">
      <c r="B37" s="58">
        <v>41883</v>
      </c>
      <c r="C37" s="66">
        <v>620</v>
      </c>
      <c r="D37" s="66">
        <v>700</v>
      </c>
      <c r="E37" s="66">
        <v>640</v>
      </c>
      <c r="F37" s="66">
        <v>590</v>
      </c>
      <c r="G37" s="66">
        <v>200</v>
      </c>
      <c r="H37" s="66">
        <v>0</v>
      </c>
      <c r="I37" s="66"/>
    </row>
    <row r="38" spans="2:9" x14ac:dyDescent="0.35">
      <c r="B38" s="58">
        <v>41913</v>
      </c>
      <c r="C38" s="66">
        <v>620</v>
      </c>
      <c r="D38" s="66">
        <v>700</v>
      </c>
      <c r="E38" s="66">
        <v>640</v>
      </c>
      <c r="F38" s="66">
        <v>590</v>
      </c>
      <c r="G38" s="66">
        <v>200</v>
      </c>
      <c r="H38" s="66">
        <v>0</v>
      </c>
      <c r="I38" s="66"/>
    </row>
    <row r="39" spans="2:9" x14ac:dyDescent="0.35">
      <c r="B39" s="58">
        <v>41944</v>
      </c>
      <c r="C39" s="66">
        <v>620</v>
      </c>
      <c r="D39" s="66">
        <v>700</v>
      </c>
      <c r="E39" s="66">
        <v>640</v>
      </c>
      <c r="F39" s="66">
        <v>590</v>
      </c>
      <c r="G39" s="66">
        <v>200</v>
      </c>
      <c r="H39" s="66">
        <v>0</v>
      </c>
      <c r="I39" s="66"/>
    </row>
    <row r="40" spans="2:9" x14ac:dyDescent="0.35">
      <c r="B40" s="58">
        <v>41974</v>
      </c>
      <c r="C40" s="66">
        <v>620</v>
      </c>
      <c r="D40" s="66">
        <v>700</v>
      </c>
      <c r="E40" s="66">
        <v>640</v>
      </c>
      <c r="F40" s="66">
        <v>590</v>
      </c>
      <c r="G40" s="66">
        <v>200</v>
      </c>
      <c r="H40" s="66">
        <v>0</v>
      </c>
      <c r="I40" s="66"/>
    </row>
    <row r="41" spans="2:9" x14ac:dyDescent="0.35">
      <c r="B41" s="58">
        <v>42005</v>
      </c>
      <c r="C41" s="66">
        <v>640</v>
      </c>
      <c r="D41" s="66">
        <v>720</v>
      </c>
      <c r="E41" s="66">
        <v>660</v>
      </c>
      <c r="F41" s="66">
        <v>610</v>
      </c>
      <c r="G41" s="66">
        <v>210</v>
      </c>
      <c r="H41" s="66">
        <v>0</v>
      </c>
      <c r="I41" s="66"/>
    </row>
    <row r="42" spans="2:9" x14ac:dyDescent="0.35">
      <c r="B42" s="58">
        <v>42036</v>
      </c>
      <c r="C42" s="66">
        <v>640</v>
      </c>
      <c r="D42" s="66">
        <v>720</v>
      </c>
      <c r="E42" s="66">
        <v>660</v>
      </c>
      <c r="F42" s="66">
        <v>610</v>
      </c>
      <c r="G42" s="66">
        <v>210</v>
      </c>
      <c r="H42" s="66">
        <v>0</v>
      </c>
      <c r="I42" s="66"/>
    </row>
    <row r="43" spans="2:9" x14ac:dyDescent="0.35">
      <c r="B43" s="58">
        <v>42064</v>
      </c>
      <c r="C43" s="66">
        <v>640</v>
      </c>
      <c r="D43" s="66">
        <v>720</v>
      </c>
      <c r="E43" s="66">
        <v>660</v>
      </c>
      <c r="F43" s="66">
        <v>610</v>
      </c>
      <c r="G43" s="66">
        <v>210</v>
      </c>
      <c r="H43" s="66">
        <v>0</v>
      </c>
      <c r="I43" s="66"/>
    </row>
    <row r="44" spans="2:9" x14ac:dyDescent="0.35">
      <c r="B44" s="58">
        <v>42095</v>
      </c>
      <c r="C44" s="66">
        <v>640</v>
      </c>
      <c r="D44" s="66">
        <v>720</v>
      </c>
      <c r="E44" s="66">
        <v>660</v>
      </c>
      <c r="F44" s="66">
        <v>610</v>
      </c>
      <c r="G44" s="66">
        <v>210</v>
      </c>
      <c r="H44" s="66">
        <v>0</v>
      </c>
      <c r="I44" s="66"/>
    </row>
    <row r="45" spans="2:9" x14ac:dyDescent="0.35">
      <c r="B45" s="58">
        <v>42125</v>
      </c>
      <c r="C45" s="66">
        <v>640</v>
      </c>
      <c r="D45" s="66">
        <v>720</v>
      </c>
      <c r="E45" s="66">
        <v>660</v>
      </c>
      <c r="F45" s="66">
        <v>610</v>
      </c>
      <c r="G45" s="66">
        <v>210</v>
      </c>
      <c r="H45" s="66">
        <v>0</v>
      </c>
      <c r="I45" s="66"/>
    </row>
    <row r="46" spans="2:9" x14ac:dyDescent="0.35">
      <c r="B46" s="58">
        <v>42156</v>
      </c>
      <c r="C46" s="66">
        <v>640</v>
      </c>
      <c r="D46" s="66">
        <v>720</v>
      </c>
      <c r="E46" s="66">
        <v>660</v>
      </c>
      <c r="F46" s="66">
        <v>610</v>
      </c>
      <c r="G46" s="66">
        <v>210</v>
      </c>
      <c r="H46" s="66">
        <v>0</v>
      </c>
      <c r="I46" s="66"/>
    </row>
    <row r="47" spans="2:9" x14ac:dyDescent="0.35">
      <c r="B47" s="58">
        <v>42186</v>
      </c>
      <c r="C47" s="66">
        <v>640</v>
      </c>
      <c r="D47" s="66">
        <v>720</v>
      </c>
      <c r="E47" s="66">
        <v>660</v>
      </c>
      <c r="F47" s="66">
        <v>610</v>
      </c>
      <c r="G47" s="66">
        <v>210</v>
      </c>
      <c r="H47" s="66">
        <v>0</v>
      </c>
      <c r="I47" s="66"/>
    </row>
    <row r="48" spans="2:9" x14ac:dyDescent="0.35">
      <c r="B48" s="58">
        <v>42217</v>
      </c>
      <c r="C48" s="66">
        <v>640</v>
      </c>
      <c r="D48" s="66">
        <v>720</v>
      </c>
      <c r="E48" s="66">
        <v>660</v>
      </c>
      <c r="F48" s="66">
        <v>610</v>
      </c>
      <c r="G48" s="66">
        <v>210</v>
      </c>
      <c r="H48" s="66">
        <v>0</v>
      </c>
      <c r="I48" s="66"/>
    </row>
    <row r="49" spans="2:9" x14ac:dyDescent="0.35">
      <c r="B49" s="58">
        <v>42248</v>
      </c>
      <c r="C49" s="66">
        <v>640</v>
      </c>
      <c r="D49" s="66">
        <v>720</v>
      </c>
      <c r="E49" s="66">
        <v>660</v>
      </c>
      <c r="F49" s="66">
        <v>610</v>
      </c>
      <c r="G49" s="66">
        <v>210</v>
      </c>
      <c r="H49" s="66">
        <v>0</v>
      </c>
      <c r="I49" s="66"/>
    </row>
    <row r="50" spans="2:9" x14ac:dyDescent="0.35">
      <c r="B50" s="58">
        <v>42278</v>
      </c>
      <c r="C50" s="66">
        <v>640</v>
      </c>
      <c r="D50" s="66">
        <v>720</v>
      </c>
      <c r="E50" s="66">
        <v>660</v>
      </c>
      <c r="F50" s="66">
        <v>610</v>
      </c>
      <c r="G50" s="66">
        <v>210</v>
      </c>
      <c r="H50" s="66">
        <v>0</v>
      </c>
      <c r="I50" s="66"/>
    </row>
    <row r="51" spans="2:9" x14ac:dyDescent="0.35">
      <c r="B51" s="58">
        <v>42309</v>
      </c>
      <c r="C51" s="66">
        <v>640</v>
      </c>
      <c r="D51" s="66">
        <v>720</v>
      </c>
      <c r="E51" s="66">
        <v>660</v>
      </c>
      <c r="F51" s="66">
        <v>610</v>
      </c>
      <c r="G51" s="66">
        <v>210</v>
      </c>
      <c r="H51" s="66">
        <v>0</v>
      </c>
      <c r="I51" s="66"/>
    </row>
    <row r="52" spans="2:9" x14ac:dyDescent="0.35">
      <c r="B52" s="58">
        <v>42339</v>
      </c>
      <c r="C52" s="66">
        <v>640</v>
      </c>
      <c r="D52" s="66">
        <v>720</v>
      </c>
      <c r="E52" s="66">
        <v>660</v>
      </c>
      <c r="F52" s="66">
        <v>610</v>
      </c>
      <c r="G52" s="66">
        <v>210</v>
      </c>
      <c r="H52" s="66">
        <v>0</v>
      </c>
      <c r="I52" s="66"/>
    </row>
    <row r="53" spans="2:9" x14ac:dyDescent="0.35">
      <c r="B53" s="58">
        <v>42370</v>
      </c>
      <c r="C53" s="66">
        <v>640</v>
      </c>
      <c r="D53" s="66">
        <v>720</v>
      </c>
      <c r="E53" s="66">
        <v>660</v>
      </c>
      <c r="F53" s="66">
        <v>610</v>
      </c>
      <c r="G53" s="66">
        <v>210</v>
      </c>
      <c r="H53" s="66">
        <v>0</v>
      </c>
      <c r="I53" s="66"/>
    </row>
    <row r="54" spans="2:9" x14ac:dyDescent="0.35">
      <c r="B54" s="58">
        <v>42401</v>
      </c>
      <c r="C54" s="66">
        <v>640</v>
      </c>
      <c r="D54" s="66">
        <v>740</v>
      </c>
      <c r="E54" s="66">
        <v>660</v>
      </c>
      <c r="F54" s="66">
        <v>610</v>
      </c>
      <c r="G54" s="66">
        <v>210</v>
      </c>
      <c r="H54" s="66">
        <v>0</v>
      </c>
      <c r="I54" s="66"/>
    </row>
    <row r="55" spans="2:9" x14ac:dyDescent="0.35">
      <c r="B55" s="58">
        <v>42430</v>
      </c>
      <c r="C55" s="66">
        <v>640</v>
      </c>
      <c r="D55" s="66">
        <v>740</v>
      </c>
      <c r="E55" s="66">
        <v>660</v>
      </c>
      <c r="F55" s="66">
        <v>610</v>
      </c>
      <c r="G55" s="66">
        <v>210</v>
      </c>
      <c r="H55" s="66">
        <v>0</v>
      </c>
      <c r="I55" s="66"/>
    </row>
    <row r="56" spans="2:9" x14ac:dyDescent="0.35">
      <c r="B56" s="58">
        <v>42461</v>
      </c>
      <c r="C56" s="66">
        <v>640</v>
      </c>
      <c r="D56" s="66">
        <v>740</v>
      </c>
      <c r="E56" s="66">
        <v>660</v>
      </c>
      <c r="F56" s="66">
        <v>610</v>
      </c>
      <c r="G56" s="66">
        <v>210</v>
      </c>
      <c r="H56" s="66">
        <v>0</v>
      </c>
      <c r="I56" s="66"/>
    </row>
    <row r="57" spans="2:9" x14ac:dyDescent="0.35">
      <c r="B57" s="58">
        <v>42491</v>
      </c>
      <c r="C57" s="66">
        <v>640</v>
      </c>
      <c r="D57" s="66">
        <v>740</v>
      </c>
      <c r="E57" s="66">
        <v>660</v>
      </c>
      <c r="F57" s="66">
        <v>610</v>
      </c>
      <c r="G57" s="66">
        <v>210</v>
      </c>
      <c r="H57" s="66">
        <v>0</v>
      </c>
      <c r="I57" s="66"/>
    </row>
    <row r="58" spans="2:9" x14ac:dyDescent="0.35">
      <c r="B58" s="58">
        <v>42522</v>
      </c>
      <c r="C58" s="66">
        <v>640</v>
      </c>
      <c r="D58" s="66">
        <v>740</v>
      </c>
      <c r="E58" s="66">
        <v>660</v>
      </c>
      <c r="F58" s="66">
        <v>610</v>
      </c>
      <c r="G58" s="66">
        <v>210</v>
      </c>
      <c r="H58" s="66">
        <v>0</v>
      </c>
      <c r="I58" s="66"/>
    </row>
    <row r="59" spans="2:9" x14ac:dyDescent="0.35">
      <c r="B59" s="58">
        <v>42552</v>
      </c>
      <c r="C59" s="66">
        <v>640</v>
      </c>
      <c r="D59" s="66">
        <v>740</v>
      </c>
      <c r="E59" s="66">
        <v>660</v>
      </c>
      <c r="F59" s="66">
        <v>610</v>
      </c>
      <c r="G59" s="66">
        <v>210</v>
      </c>
      <c r="H59" s="66">
        <v>0</v>
      </c>
      <c r="I59" s="66"/>
    </row>
    <row r="60" spans="2:9" x14ac:dyDescent="0.35">
      <c r="B60" s="58">
        <v>42583</v>
      </c>
      <c r="C60" s="66">
        <v>640</v>
      </c>
      <c r="D60" s="66">
        <v>740</v>
      </c>
      <c r="E60" s="66">
        <v>660</v>
      </c>
      <c r="F60" s="66">
        <v>610</v>
      </c>
      <c r="G60" s="66">
        <v>210</v>
      </c>
      <c r="H60" s="66">
        <v>0</v>
      </c>
      <c r="I60" s="66"/>
    </row>
    <row r="61" spans="2:9" x14ac:dyDescent="0.35">
      <c r="B61" s="58">
        <v>42614</v>
      </c>
      <c r="C61" s="66">
        <v>640</v>
      </c>
      <c r="D61" s="66">
        <v>740</v>
      </c>
      <c r="E61" s="66">
        <v>660</v>
      </c>
      <c r="F61" s="66">
        <v>610</v>
      </c>
      <c r="G61" s="66">
        <v>210</v>
      </c>
      <c r="H61" s="66">
        <v>0</v>
      </c>
      <c r="I61" s="66"/>
    </row>
    <row r="62" spans="2:9" x14ac:dyDescent="0.35">
      <c r="B62" s="58">
        <v>42644</v>
      </c>
      <c r="C62" s="66">
        <v>640</v>
      </c>
      <c r="D62" s="66">
        <v>740</v>
      </c>
      <c r="E62" s="66">
        <v>660</v>
      </c>
      <c r="F62" s="66">
        <v>610</v>
      </c>
      <c r="G62" s="66">
        <v>210</v>
      </c>
      <c r="H62" s="66">
        <v>0</v>
      </c>
      <c r="I62" s="66"/>
    </row>
    <row r="63" spans="2:9" x14ac:dyDescent="0.35">
      <c r="B63" s="58">
        <v>42675</v>
      </c>
      <c r="C63" s="66">
        <v>640</v>
      </c>
      <c r="D63" s="66">
        <v>740</v>
      </c>
      <c r="E63" s="66">
        <v>660</v>
      </c>
      <c r="F63" s="66">
        <v>610</v>
      </c>
      <c r="G63" s="66">
        <v>210</v>
      </c>
      <c r="H63" s="66">
        <v>0</v>
      </c>
      <c r="I63" s="66"/>
    </row>
    <row r="64" spans="2:9" x14ac:dyDescent="0.35">
      <c r="B64" s="58">
        <v>42705</v>
      </c>
      <c r="C64" s="66">
        <v>640</v>
      </c>
      <c r="D64" s="66">
        <v>740</v>
      </c>
      <c r="E64" s="66">
        <v>660</v>
      </c>
      <c r="F64" s="66">
        <v>610</v>
      </c>
      <c r="G64" s="66">
        <v>210</v>
      </c>
      <c r="H64" s="66">
        <v>0</v>
      </c>
      <c r="I64" s="66"/>
    </row>
    <row r="65" spans="2:9" x14ac:dyDescent="0.35">
      <c r="B65" s="58">
        <v>42736</v>
      </c>
      <c r="C65" s="66">
        <v>640</v>
      </c>
      <c r="D65" s="66">
        <v>740</v>
      </c>
      <c r="E65" s="66">
        <v>660</v>
      </c>
      <c r="F65" s="66">
        <v>610</v>
      </c>
      <c r="G65" s="66">
        <v>210</v>
      </c>
      <c r="H65" s="66">
        <v>0</v>
      </c>
      <c r="I65" s="66"/>
    </row>
    <row r="66" spans="2:9" x14ac:dyDescent="0.35">
      <c r="B66" s="58">
        <v>42767</v>
      </c>
      <c r="C66" s="66">
        <v>640</v>
      </c>
      <c r="D66" s="66">
        <v>740</v>
      </c>
      <c r="E66" s="66">
        <v>660</v>
      </c>
      <c r="F66" s="66">
        <v>610</v>
      </c>
      <c r="G66" s="66">
        <v>210</v>
      </c>
      <c r="H66" s="66">
        <v>0</v>
      </c>
      <c r="I66" s="66"/>
    </row>
    <row r="67" spans="2:9" x14ac:dyDescent="0.35">
      <c r="B67" s="58">
        <v>42795</v>
      </c>
      <c r="C67" s="66">
        <v>640</v>
      </c>
      <c r="D67" s="66">
        <v>740</v>
      </c>
      <c r="E67" s="66">
        <v>660</v>
      </c>
      <c r="F67" s="66">
        <v>610</v>
      </c>
      <c r="G67" s="66">
        <v>210</v>
      </c>
      <c r="H67" s="66">
        <v>0</v>
      </c>
      <c r="I67" s="66"/>
    </row>
    <row r="68" spans="2:9" x14ac:dyDescent="0.35">
      <c r="B68" s="58">
        <v>42826</v>
      </c>
      <c r="C68" s="66">
        <v>640</v>
      </c>
      <c r="D68" s="66">
        <v>740</v>
      </c>
      <c r="E68" s="66">
        <v>660</v>
      </c>
      <c r="F68" s="66">
        <v>610</v>
      </c>
      <c r="G68" s="66">
        <v>210</v>
      </c>
      <c r="H68" s="66">
        <v>0</v>
      </c>
      <c r="I68" s="66"/>
    </row>
    <row r="69" spans="2:9" x14ac:dyDescent="0.35">
      <c r="B69" s="58">
        <v>42856</v>
      </c>
      <c r="C69" s="66">
        <v>640</v>
      </c>
      <c r="D69" s="66">
        <v>740</v>
      </c>
      <c r="E69" s="66">
        <v>660</v>
      </c>
      <c r="F69" s="66">
        <v>610</v>
      </c>
      <c r="G69" s="66">
        <v>210</v>
      </c>
      <c r="H69" s="66">
        <v>0</v>
      </c>
      <c r="I69" s="66"/>
    </row>
    <row r="70" spans="2:9" x14ac:dyDescent="0.35">
      <c r="B70" s="58">
        <v>42887</v>
      </c>
      <c r="C70" s="66">
        <v>640</v>
      </c>
      <c r="D70" s="66">
        <v>740</v>
      </c>
      <c r="E70" s="66">
        <v>660</v>
      </c>
      <c r="F70" s="66">
        <v>610</v>
      </c>
      <c r="G70" s="66">
        <v>210</v>
      </c>
      <c r="H70" s="66">
        <v>0</v>
      </c>
      <c r="I70" s="66"/>
    </row>
    <row r="71" spans="2:9" x14ac:dyDescent="0.35">
      <c r="B71" s="58">
        <v>42917</v>
      </c>
      <c r="C71" s="66">
        <v>640</v>
      </c>
      <c r="D71" s="66">
        <v>740</v>
      </c>
      <c r="E71" s="66">
        <v>660</v>
      </c>
      <c r="F71" s="66">
        <v>610</v>
      </c>
      <c r="G71" s="66">
        <v>210</v>
      </c>
      <c r="H71" s="66">
        <v>0</v>
      </c>
      <c r="I71" s="66"/>
    </row>
    <row r="72" spans="2:9" x14ac:dyDescent="0.35">
      <c r="B72" s="58">
        <v>42948</v>
      </c>
      <c r="C72" s="66">
        <v>640</v>
      </c>
      <c r="D72" s="66">
        <v>740</v>
      </c>
      <c r="E72" s="66">
        <v>660</v>
      </c>
      <c r="F72" s="66">
        <v>610</v>
      </c>
      <c r="G72" s="66">
        <v>210</v>
      </c>
      <c r="H72" s="66">
        <v>0</v>
      </c>
      <c r="I72" s="66"/>
    </row>
    <row r="73" spans="2:9" x14ac:dyDescent="0.35">
      <c r="B73" s="58">
        <v>42979</v>
      </c>
      <c r="C73" s="66">
        <v>640</v>
      </c>
      <c r="D73" s="66">
        <v>740</v>
      </c>
      <c r="E73" s="66">
        <v>660</v>
      </c>
      <c r="F73" s="66">
        <v>610</v>
      </c>
      <c r="G73" s="66">
        <v>210</v>
      </c>
      <c r="H73" s="66">
        <v>0</v>
      </c>
      <c r="I73" s="66"/>
    </row>
    <row r="74" spans="2:9" x14ac:dyDescent="0.35">
      <c r="B74" s="58">
        <v>43009</v>
      </c>
      <c r="C74" s="66">
        <v>640</v>
      </c>
      <c r="D74" s="66">
        <v>740</v>
      </c>
      <c r="E74" s="66">
        <v>660</v>
      </c>
      <c r="F74" s="66">
        <v>610</v>
      </c>
      <c r="G74" s="66">
        <v>210</v>
      </c>
      <c r="H74" s="66">
        <v>0</v>
      </c>
      <c r="I74" s="66"/>
    </row>
    <row r="75" spans="2:9" x14ac:dyDescent="0.35">
      <c r="B75" s="58">
        <v>43040</v>
      </c>
      <c r="C75" s="66">
        <v>640</v>
      </c>
      <c r="D75" s="66">
        <v>740</v>
      </c>
      <c r="E75" s="66">
        <v>660</v>
      </c>
      <c r="F75" s="66">
        <v>610</v>
      </c>
      <c r="G75" s="66">
        <v>210</v>
      </c>
      <c r="H75" s="66">
        <v>0</v>
      </c>
      <c r="I75" s="66"/>
    </row>
    <row r="76" spans="2:9" x14ac:dyDescent="0.35">
      <c r="B76" s="58">
        <v>43070</v>
      </c>
      <c r="C76" s="66">
        <v>640</v>
      </c>
      <c r="D76" s="66">
        <v>740</v>
      </c>
      <c r="E76" s="66">
        <v>660</v>
      </c>
      <c r="F76" s="66">
        <v>610</v>
      </c>
      <c r="G76" s="66">
        <v>210</v>
      </c>
      <c r="H76" s="66">
        <v>0</v>
      </c>
      <c r="I76" s="66"/>
    </row>
    <row r="77" spans="2:9" x14ac:dyDescent="0.35">
      <c r="B77" s="54">
        <v>43101</v>
      </c>
      <c r="C77" s="66">
        <v>640</v>
      </c>
      <c r="D77" s="66">
        <v>740</v>
      </c>
      <c r="E77" s="66">
        <v>660</v>
      </c>
      <c r="F77" s="66">
        <v>610</v>
      </c>
      <c r="G77" s="66">
        <v>210</v>
      </c>
      <c r="H77" s="66">
        <v>0</v>
      </c>
      <c r="I77" s="66"/>
    </row>
    <row r="78" spans="2:9" x14ac:dyDescent="0.35">
      <c r="B78" s="54">
        <v>43132</v>
      </c>
      <c r="C78" s="66">
        <v>660</v>
      </c>
      <c r="D78" s="66">
        <v>760</v>
      </c>
      <c r="E78" s="66">
        <v>680</v>
      </c>
      <c r="F78" s="66">
        <v>630</v>
      </c>
      <c r="G78" s="66">
        <v>220</v>
      </c>
      <c r="H78" s="66">
        <v>0</v>
      </c>
      <c r="I78" s="66"/>
    </row>
    <row r="79" spans="2:9" x14ac:dyDescent="0.35">
      <c r="B79" s="54">
        <v>43160</v>
      </c>
      <c r="C79" s="66">
        <v>660</v>
      </c>
      <c r="D79" s="66">
        <v>760</v>
      </c>
      <c r="E79" s="66">
        <v>680</v>
      </c>
      <c r="F79" s="66">
        <v>630</v>
      </c>
      <c r="G79" s="66">
        <v>220</v>
      </c>
      <c r="H79" s="66">
        <v>0</v>
      </c>
      <c r="I79" s="66"/>
    </row>
    <row r="80" spans="2:9" x14ac:dyDescent="0.35">
      <c r="B80" s="54">
        <v>43191</v>
      </c>
      <c r="C80" s="66">
        <v>660</v>
      </c>
      <c r="D80" s="66">
        <v>760</v>
      </c>
      <c r="E80" s="66">
        <v>680</v>
      </c>
      <c r="F80" s="66">
        <v>630</v>
      </c>
      <c r="G80" s="66">
        <v>220</v>
      </c>
      <c r="H80" s="66">
        <v>0</v>
      </c>
      <c r="I80" s="66"/>
    </row>
    <row r="81" spans="2:9" x14ac:dyDescent="0.35">
      <c r="B81" s="54">
        <v>43221</v>
      </c>
      <c r="C81" s="66">
        <v>660</v>
      </c>
      <c r="D81" s="66">
        <v>760</v>
      </c>
      <c r="E81" s="66">
        <v>680</v>
      </c>
      <c r="F81" s="66">
        <v>630</v>
      </c>
      <c r="G81" s="66">
        <v>220</v>
      </c>
      <c r="H81" s="66">
        <v>0</v>
      </c>
      <c r="I81" s="66"/>
    </row>
    <row r="82" spans="2:9" x14ac:dyDescent="0.35">
      <c r="B82" s="54">
        <v>43252</v>
      </c>
      <c r="C82" s="66">
        <v>660</v>
      </c>
      <c r="D82" s="66">
        <v>760</v>
      </c>
      <c r="E82" s="66">
        <v>680</v>
      </c>
      <c r="F82" s="66">
        <v>630</v>
      </c>
      <c r="G82" s="66">
        <v>220</v>
      </c>
      <c r="H82" s="66">
        <v>0</v>
      </c>
      <c r="I82" s="66"/>
    </row>
    <row r="83" spans="2:9" x14ac:dyDescent="0.35">
      <c r="B83" s="54">
        <v>43282</v>
      </c>
      <c r="C83" s="66">
        <v>660</v>
      </c>
      <c r="D83" s="66">
        <v>760</v>
      </c>
      <c r="E83" s="66">
        <v>680</v>
      </c>
      <c r="F83" s="66">
        <v>630</v>
      </c>
      <c r="G83" s="66">
        <v>220</v>
      </c>
      <c r="H83" s="66">
        <v>0</v>
      </c>
      <c r="I83" s="66"/>
    </row>
    <row r="84" spans="2:9" x14ac:dyDescent="0.35">
      <c r="B84" s="54">
        <v>43313</v>
      </c>
      <c r="C84" s="66">
        <v>660</v>
      </c>
      <c r="D84" s="66">
        <v>760</v>
      </c>
      <c r="E84" s="66">
        <v>680</v>
      </c>
      <c r="F84" s="66">
        <v>630</v>
      </c>
      <c r="G84" s="66">
        <v>220</v>
      </c>
      <c r="H84" s="66">
        <v>0</v>
      </c>
      <c r="I84" s="66"/>
    </row>
    <row r="85" spans="2:9" x14ac:dyDescent="0.35">
      <c r="B85" s="54">
        <v>43344</v>
      </c>
      <c r="C85" s="66">
        <v>660</v>
      </c>
      <c r="D85" s="66">
        <v>760</v>
      </c>
      <c r="E85" s="66">
        <v>680</v>
      </c>
      <c r="F85" s="66">
        <v>630</v>
      </c>
      <c r="G85" s="66">
        <v>220</v>
      </c>
      <c r="H85" s="66">
        <v>0</v>
      </c>
      <c r="I85" s="66"/>
    </row>
    <row r="86" spans="2:9" x14ac:dyDescent="0.35">
      <c r="B86" s="54">
        <v>43374</v>
      </c>
      <c r="C86" s="66">
        <v>680</v>
      </c>
      <c r="D86" s="66">
        <v>780</v>
      </c>
      <c r="E86" s="66">
        <v>700</v>
      </c>
      <c r="F86" s="66">
        <v>650</v>
      </c>
      <c r="G86" s="66">
        <v>220</v>
      </c>
      <c r="H86" s="66">
        <v>0</v>
      </c>
      <c r="I86" s="66"/>
    </row>
    <row r="87" spans="2:9" x14ac:dyDescent="0.35">
      <c r="B87" s="54">
        <v>43405</v>
      </c>
      <c r="C87" s="66">
        <v>680</v>
      </c>
      <c r="D87" s="66">
        <v>780</v>
      </c>
      <c r="E87" s="66">
        <v>700</v>
      </c>
      <c r="F87" s="66">
        <v>650</v>
      </c>
      <c r="G87" s="66">
        <v>220</v>
      </c>
      <c r="H87" s="66">
        <v>0</v>
      </c>
      <c r="I87" s="66"/>
    </row>
    <row r="88" spans="2:9" x14ac:dyDescent="0.35">
      <c r="B88" s="54">
        <v>43435</v>
      </c>
      <c r="C88" s="66">
        <v>680</v>
      </c>
      <c r="D88" s="66">
        <v>780</v>
      </c>
      <c r="E88" s="66">
        <v>700</v>
      </c>
      <c r="F88" s="66">
        <v>650</v>
      </c>
      <c r="G88" s="66">
        <v>220</v>
      </c>
      <c r="H88" s="66">
        <v>0</v>
      </c>
      <c r="I88" s="66"/>
    </row>
    <row r="89" spans="2:9" x14ac:dyDescent="0.35">
      <c r="B89" s="54">
        <v>43466</v>
      </c>
      <c r="C89" s="66">
        <v>700</v>
      </c>
      <c r="D89" s="66">
        <v>800</v>
      </c>
      <c r="E89" s="66">
        <v>720</v>
      </c>
      <c r="F89" s="66">
        <v>670</v>
      </c>
      <c r="G89" s="66">
        <v>230</v>
      </c>
      <c r="H89" s="66">
        <v>0</v>
      </c>
      <c r="I89" s="66"/>
    </row>
    <row r="90" spans="2:9" x14ac:dyDescent="0.35">
      <c r="B90" s="54">
        <v>43497</v>
      </c>
      <c r="C90" s="66">
        <v>700</v>
      </c>
      <c r="D90" s="66">
        <v>800</v>
      </c>
      <c r="E90" s="66">
        <v>720</v>
      </c>
      <c r="F90" s="66">
        <v>670</v>
      </c>
      <c r="G90" s="66">
        <v>230</v>
      </c>
      <c r="H90" s="66">
        <v>0</v>
      </c>
      <c r="I90" s="66"/>
    </row>
    <row r="91" spans="2:9" x14ac:dyDescent="0.35">
      <c r="B91" s="54">
        <v>43525</v>
      </c>
      <c r="C91" s="66">
        <v>700</v>
      </c>
      <c r="D91" s="66">
        <v>800</v>
      </c>
      <c r="E91" s="66">
        <v>720</v>
      </c>
      <c r="F91" s="66">
        <v>670</v>
      </c>
      <c r="G91" s="66">
        <v>230</v>
      </c>
      <c r="H91" s="66">
        <v>0</v>
      </c>
      <c r="I91" s="66"/>
    </row>
    <row r="92" spans="2:9" x14ac:dyDescent="0.35">
      <c r="B92" s="54">
        <v>43556</v>
      </c>
      <c r="C92" s="66">
        <v>700</v>
      </c>
      <c r="D92" s="66">
        <v>800</v>
      </c>
      <c r="E92" s="66">
        <v>720</v>
      </c>
      <c r="F92" s="66">
        <v>670</v>
      </c>
      <c r="G92" s="66">
        <v>230</v>
      </c>
      <c r="H92" s="66">
        <v>0</v>
      </c>
      <c r="I92" s="66"/>
    </row>
    <row r="93" spans="2:9" x14ac:dyDescent="0.35">
      <c r="B93" s="54">
        <v>43586</v>
      </c>
      <c r="C93" s="66">
        <v>700</v>
      </c>
      <c r="D93" s="66">
        <v>800</v>
      </c>
      <c r="E93" s="66">
        <v>720</v>
      </c>
      <c r="F93" s="66">
        <v>670</v>
      </c>
      <c r="G93" s="66">
        <v>230</v>
      </c>
      <c r="H93" s="66">
        <v>0</v>
      </c>
      <c r="I93" s="66"/>
    </row>
    <row r="94" spans="2:9" x14ac:dyDescent="0.35">
      <c r="B94" s="54">
        <v>43617</v>
      </c>
      <c r="C94" s="66">
        <v>700</v>
      </c>
      <c r="D94" s="66">
        <v>800</v>
      </c>
      <c r="E94" s="66">
        <v>720</v>
      </c>
      <c r="F94" s="66">
        <v>670</v>
      </c>
      <c r="G94" s="66">
        <v>230</v>
      </c>
      <c r="H94" s="66">
        <v>0</v>
      </c>
      <c r="I94" s="66"/>
    </row>
    <row r="95" spans="2:9" x14ac:dyDescent="0.35">
      <c r="B95" s="54">
        <v>43678</v>
      </c>
      <c r="C95" s="66">
        <v>700</v>
      </c>
      <c r="D95" s="66">
        <v>800</v>
      </c>
      <c r="E95" s="66">
        <v>720</v>
      </c>
      <c r="F95" s="66">
        <v>670</v>
      </c>
      <c r="G95" s="66">
        <v>230</v>
      </c>
      <c r="H95" s="66">
        <v>0</v>
      </c>
      <c r="I95" s="66"/>
    </row>
    <row r="96" spans="2:9" x14ac:dyDescent="0.35">
      <c r="B96" s="54">
        <v>43709</v>
      </c>
      <c r="C96" s="66">
        <v>700</v>
      </c>
      <c r="D96" s="66">
        <v>800</v>
      </c>
      <c r="E96" s="66">
        <v>720</v>
      </c>
      <c r="F96" s="66">
        <v>670</v>
      </c>
      <c r="G96" s="66">
        <v>230</v>
      </c>
      <c r="H96" s="66">
        <v>0</v>
      </c>
      <c r="I96" s="66"/>
    </row>
    <row r="97" spans="2:9" x14ac:dyDescent="0.35">
      <c r="B97" s="54">
        <v>43739</v>
      </c>
      <c r="C97" s="66">
        <v>700</v>
      </c>
      <c r="D97" s="66">
        <v>800</v>
      </c>
      <c r="E97" s="66">
        <v>720</v>
      </c>
      <c r="F97" s="66">
        <v>640</v>
      </c>
      <c r="G97" s="66">
        <v>230</v>
      </c>
      <c r="H97" s="66">
        <v>0</v>
      </c>
      <c r="I97" s="66"/>
    </row>
    <row r="98" spans="2:9" x14ac:dyDescent="0.35">
      <c r="B98" s="54">
        <v>43770</v>
      </c>
      <c r="C98" s="66">
        <v>700</v>
      </c>
      <c r="D98" s="66">
        <v>800</v>
      </c>
      <c r="E98" s="66">
        <v>720</v>
      </c>
      <c r="F98" s="66">
        <v>640</v>
      </c>
      <c r="G98" s="66">
        <v>230</v>
      </c>
      <c r="H98" s="66">
        <v>0</v>
      </c>
      <c r="I98" s="66"/>
    </row>
    <row r="99" spans="2:9" x14ac:dyDescent="0.35">
      <c r="B99" s="54">
        <v>43800</v>
      </c>
      <c r="C99" s="66">
        <v>700</v>
      </c>
      <c r="D99" s="66">
        <v>800</v>
      </c>
      <c r="E99" s="66">
        <v>720</v>
      </c>
      <c r="F99" s="66">
        <v>640</v>
      </c>
      <c r="G99" s="66">
        <v>230</v>
      </c>
      <c r="H99" s="66">
        <v>0</v>
      </c>
      <c r="I99" s="66"/>
    </row>
    <row r="100" spans="2:9" x14ac:dyDescent="0.35">
      <c r="B100" s="54">
        <v>43831</v>
      </c>
      <c r="C100" s="66">
        <v>700</v>
      </c>
      <c r="D100" s="66">
        <v>800</v>
      </c>
      <c r="E100" s="66">
        <v>720</v>
      </c>
      <c r="F100" s="66">
        <v>640</v>
      </c>
      <c r="G100" s="66">
        <v>230</v>
      </c>
      <c r="H100" s="66">
        <v>0</v>
      </c>
      <c r="I100" s="66"/>
    </row>
    <row r="101" spans="2:9" x14ac:dyDescent="0.35">
      <c r="B101" s="54">
        <v>43862</v>
      </c>
      <c r="C101" s="66">
        <v>700</v>
      </c>
      <c r="D101" s="66">
        <v>800</v>
      </c>
      <c r="E101" s="66">
        <v>720</v>
      </c>
      <c r="F101" s="66">
        <v>640</v>
      </c>
      <c r="G101" s="66">
        <v>230</v>
      </c>
      <c r="H101" s="66">
        <v>0</v>
      </c>
      <c r="I101" s="66"/>
    </row>
    <row r="102" spans="2:9" x14ac:dyDescent="0.35">
      <c r="B102" s="54">
        <v>43891</v>
      </c>
      <c r="C102" s="66">
        <v>700</v>
      </c>
      <c r="D102" s="66">
        <v>800</v>
      </c>
      <c r="E102" s="66">
        <v>720</v>
      </c>
      <c r="F102" s="66">
        <v>640</v>
      </c>
      <c r="G102" s="66">
        <v>230</v>
      </c>
      <c r="H102" s="66">
        <v>0</v>
      </c>
      <c r="I102" s="66"/>
    </row>
    <row r="103" spans="2:9" x14ac:dyDescent="0.35">
      <c r="B103" s="54">
        <v>43922</v>
      </c>
      <c r="C103" s="66">
        <v>700</v>
      </c>
      <c r="D103" s="66">
        <v>800</v>
      </c>
      <c r="E103" s="66">
        <v>720</v>
      </c>
      <c r="F103" s="66">
        <v>640</v>
      </c>
      <c r="G103" s="66">
        <v>230</v>
      </c>
      <c r="H103" s="66">
        <v>0</v>
      </c>
      <c r="I103" s="66"/>
    </row>
    <row r="104" spans="2:9" x14ac:dyDescent="0.35">
      <c r="B104" s="54">
        <v>43952</v>
      </c>
      <c r="C104" s="66">
        <v>700</v>
      </c>
      <c r="D104" s="66">
        <v>800</v>
      </c>
      <c r="E104" s="66">
        <v>720</v>
      </c>
      <c r="F104" s="66">
        <v>640</v>
      </c>
      <c r="G104" s="66">
        <v>230</v>
      </c>
      <c r="H104" s="66">
        <v>0</v>
      </c>
      <c r="I104" s="66"/>
    </row>
    <row r="105" spans="2:9" x14ac:dyDescent="0.35">
      <c r="B105" s="54">
        <v>43983</v>
      </c>
      <c r="C105" s="66">
        <v>700</v>
      </c>
      <c r="D105" s="66">
        <v>800</v>
      </c>
      <c r="E105" s="66">
        <v>720</v>
      </c>
      <c r="F105" s="66">
        <v>640</v>
      </c>
      <c r="G105" s="66">
        <v>230</v>
      </c>
      <c r="H105" s="66">
        <v>0</v>
      </c>
      <c r="I105" s="66"/>
    </row>
    <row r="106" spans="2:9" x14ac:dyDescent="0.35">
      <c r="B106" s="54">
        <v>44013</v>
      </c>
      <c r="C106" s="66">
        <v>700</v>
      </c>
      <c r="D106" s="66">
        <v>800</v>
      </c>
      <c r="E106" s="66">
        <v>720</v>
      </c>
      <c r="F106" s="66">
        <v>640</v>
      </c>
      <c r="G106" s="66">
        <v>230</v>
      </c>
      <c r="H106" s="66">
        <v>0</v>
      </c>
      <c r="I106" s="66">
        <v>350</v>
      </c>
    </row>
    <row r="107" spans="2:9" x14ac:dyDescent="0.35">
      <c r="B107" s="54">
        <v>44044</v>
      </c>
      <c r="C107" s="66">
        <v>700</v>
      </c>
      <c r="D107" s="66">
        <v>800</v>
      </c>
      <c r="E107" s="66">
        <v>720</v>
      </c>
      <c r="F107" s="66">
        <v>640</v>
      </c>
      <c r="G107" s="66">
        <v>230</v>
      </c>
      <c r="H107" s="66">
        <v>0</v>
      </c>
      <c r="I107" s="66">
        <v>350</v>
      </c>
    </row>
    <row r="108" spans="2:9" x14ac:dyDescent="0.35">
      <c r="B108" s="54">
        <v>44075</v>
      </c>
      <c r="C108" s="66">
        <v>700</v>
      </c>
      <c r="D108" s="66">
        <v>800</v>
      </c>
      <c r="E108" s="66">
        <v>720</v>
      </c>
      <c r="F108" s="66">
        <v>640</v>
      </c>
      <c r="G108" s="66">
        <v>230</v>
      </c>
      <c r="H108" s="66">
        <v>0</v>
      </c>
      <c r="I108" s="66">
        <v>350</v>
      </c>
    </row>
    <row r="109" spans="2:9" x14ac:dyDescent="0.35">
      <c r="B109" s="54">
        <v>44105</v>
      </c>
      <c r="C109" s="66">
        <v>700</v>
      </c>
      <c r="D109" s="66">
        <v>800</v>
      </c>
      <c r="E109" s="66">
        <v>720</v>
      </c>
      <c r="F109" s="66">
        <v>640</v>
      </c>
      <c r="G109" s="66">
        <v>230</v>
      </c>
      <c r="H109" s="66">
        <v>0</v>
      </c>
      <c r="I109" s="66">
        <v>350</v>
      </c>
    </row>
    <row r="110" spans="2:9" x14ac:dyDescent="0.35">
      <c r="B110" s="54">
        <v>44136</v>
      </c>
      <c r="C110" s="66">
        <v>700</v>
      </c>
      <c r="D110" s="66">
        <v>800</v>
      </c>
      <c r="E110" s="66">
        <v>720</v>
      </c>
      <c r="F110" s="66">
        <v>640</v>
      </c>
      <c r="G110" s="66">
        <v>230</v>
      </c>
      <c r="H110" s="66">
        <v>0</v>
      </c>
      <c r="I110" s="66">
        <v>350</v>
      </c>
    </row>
    <row r="111" spans="2:9" x14ac:dyDescent="0.35">
      <c r="B111" s="54">
        <v>44166</v>
      </c>
      <c r="C111" s="66">
        <v>700</v>
      </c>
      <c r="D111" s="66">
        <v>800</v>
      </c>
      <c r="E111" s="66">
        <v>720</v>
      </c>
      <c r="F111" s="66">
        <v>640</v>
      </c>
      <c r="G111" s="66">
        <v>230</v>
      </c>
      <c r="H111" s="66">
        <v>0</v>
      </c>
      <c r="I111" s="66">
        <v>350</v>
      </c>
    </row>
    <row r="112" spans="2:9" x14ac:dyDescent="0.35">
      <c r="B112" s="54">
        <v>44197</v>
      </c>
      <c r="C112" s="66">
        <v>700</v>
      </c>
      <c r="D112" s="66">
        <v>800</v>
      </c>
      <c r="E112" s="66">
        <v>720</v>
      </c>
      <c r="F112" s="66">
        <v>640</v>
      </c>
      <c r="G112" s="66">
        <v>230</v>
      </c>
      <c r="H112" s="66">
        <v>0</v>
      </c>
      <c r="I112" s="66">
        <v>350</v>
      </c>
    </row>
    <row r="113" spans="2:9" x14ac:dyDescent="0.35">
      <c r="B113" s="54">
        <v>44228</v>
      </c>
      <c r="C113" s="66">
        <v>700</v>
      </c>
      <c r="D113" s="66">
        <v>800</v>
      </c>
      <c r="E113" s="66">
        <v>720</v>
      </c>
      <c r="F113" s="66">
        <v>640</v>
      </c>
      <c r="G113" s="66">
        <v>230</v>
      </c>
      <c r="H113" s="66">
        <v>0</v>
      </c>
      <c r="I113" s="66">
        <v>350</v>
      </c>
    </row>
    <row r="114" spans="2:9" x14ac:dyDescent="0.35">
      <c r="B114" s="54">
        <v>44256</v>
      </c>
      <c r="C114" s="66">
        <v>700</v>
      </c>
      <c r="D114" s="66">
        <v>800</v>
      </c>
      <c r="E114" s="66">
        <v>720</v>
      </c>
      <c r="F114" s="66">
        <v>640</v>
      </c>
      <c r="G114" s="66">
        <v>230</v>
      </c>
      <c r="H114" s="66">
        <v>0</v>
      </c>
      <c r="I114" s="66">
        <v>350</v>
      </c>
    </row>
    <row r="115" spans="2:9" x14ac:dyDescent="0.35">
      <c r="B115" s="54">
        <v>44287</v>
      </c>
      <c r="C115" s="66">
        <v>700</v>
      </c>
      <c r="D115" s="66">
        <v>800</v>
      </c>
      <c r="E115" s="66">
        <v>720</v>
      </c>
      <c r="F115" s="66">
        <v>640</v>
      </c>
      <c r="G115" s="66">
        <v>230</v>
      </c>
      <c r="H115" s="66">
        <v>0</v>
      </c>
      <c r="I115" s="66">
        <v>350</v>
      </c>
    </row>
    <row r="116" spans="2:9" x14ac:dyDescent="0.35">
      <c r="B116" s="54">
        <v>44317</v>
      </c>
      <c r="C116" s="66">
        <v>700</v>
      </c>
      <c r="D116" s="66">
        <v>800</v>
      </c>
      <c r="E116" s="66">
        <v>720</v>
      </c>
      <c r="F116" s="66">
        <v>640</v>
      </c>
      <c r="G116" s="66">
        <v>230</v>
      </c>
      <c r="H116" s="66">
        <v>0</v>
      </c>
      <c r="I116" s="66">
        <v>350</v>
      </c>
    </row>
    <row r="117" spans="2:9" x14ac:dyDescent="0.35">
      <c r="B117" s="54">
        <v>44348</v>
      </c>
      <c r="C117" s="66">
        <v>700</v>
      </c>
      <c r="D117" s="66">
        <v>800</v>
      </c>
      <c r="E117" s="66">
        <v>720</v>
      </c>
      <c r="F117" s="66">
        <v>640</v>
      </c>
      <c r="G117" s="66">
        <v>230</v>
      </c>
      <c r="H117" s="66">
        <v>0</v>
      </c>
      <c r="I117" s="66">
        <v>350</v>
      </c>
    </row>
    <row r="118" spans="2:9" x14ac:dyDescent="0.35">
      <c r="B118" s="54">
        <v>44378</v>
      </c>
      <c r="C118" s="66">
        <v>700</v>
      </c>
      <c r="D118" s="66">
        <v>800</v>
      </c>
      <c r="E118" s="66">
        <v>720</v>
      </c>
      <c r="F118" s="66">
        <v>640</v>
      </c>
      <c r="G118" s="66">
        <v>230</v>
      </c>
      <c r="H118" s="66">
        <v>0</v>
      </c>
      <c r="I118" s="66">
        <v>350</v>
      </c>
    </row>
    <row r="119" spans="2:9" x14ac:dyDescent="0.35">
      <c r="B119" s="54">
        <v>44409</v>
      </c>
      <c r="C119" s="66">
        <v>700</v>
      </c>
      <c r="D119" s="66">
        <v>800</v>
      </c>
      <c r="E119" s="66">
        <v>720</v>
      </c>
      <c r="F119" s="66">
        <v>640</v>
      </c>
      <c r="G119" s="66">
        <v>230</v>
      </c>
      <c r="H119" s="66">
        <v>0</v>
      </c>
      <c r="I119" s="66">
        <v>350</v>
      </c>
    </row>
    <row r="120" spans="2:9" x14ac:dyDescent="0.35">
      <c r="B120" s="54">
        <v>44440</v>
      </c>
      <c r="C120" s="66">
        <v>700</v>
      </c>
      <c r="D120" s="66">
        <v>800</v>
      </c>
      <c r="E120" s="66">
        <v>720</v>
      </c>
      <c r="F120" s="66">
        <v>640</v>
      </c>
      <c r="G120" s="66">
        <v>230</v>
      </c>
      <c r="H120" s="66">
        <v>0</v>
      </c>
      <c r="I120" s="66">
        <v>350</v>
      </c>
    </row>
    <row r="121" spans="2:9" x14ac:dyDescent="0.35">
      <c r="B121" s="54">
        <v>44470</v>
      </c>
      <c r="C121" s="66">
        <v>700</v>
      </c>
      <c r="D121" s="66">
        <v>800</v>
      </c>
      <c r="E121" s="66">
        <v>720</v>
      </c>
      <c r="F121" s="66">
        <v>640</v>
      </c>
      <c r="G121" s="66">
        <v>230</v>
      </c>
      <c r="H121" s="66">
        <v>0</v>
      </c>
      <c r="I121" s="66">
        <v>350</v>
      </c>
    </row>
    <row r="122" spans="2:9" x14ac:dyDescent="0.35">
      <c r="B122" s="54">
        <v>44501</v>
      </c>
      <c r="C122" s="66">
        <v>700</v>
      </c>
      <c r="D122" s="66">
        <v>800</v>
      </c>
      <c r="E122" s="66">
        <v>720</v>
      </c>
      <c r="F122" s="66">
        <v>640</v>
      </c>
      <c r="G122" s="66">
        <v>230</v>
      </c>
      <c r="H122" s="66">
        <v>0</v>
      </c>
      <c r="I122" s="66">
        <v>350</v>
      </c>
    </row>
    <row r="123" spans="2:9" x14ac:dyDescent="0.35">
      <c r="B123" s="54">
        <v>44531</v>
      </c>
      <c r="C123" s="66">
        <v>700</v>
      </c>
      <c r="D123" s="66">
        <v>800</v>
      </c>
      <c r="E123" s="66">
        <v>720</v>
      </c>
      <c r="F123" s="66">
        <v>640</v>
      </c>
      <c r="G123" s="66">
        <v>230</v>
      </c>
      <c r="H123" s="66">
        <v>0</v>
      </c>
      <c r="I123" s="66">
        <v>350</v>
      </c>
    </row>
    <row r="124" spans="2:9" x14ac:dyDescent="0.35">
      <c r="B124" s="54">
        <v>44562</v>
      </c>
      <c r="C124" s="66">
        <v>700</v>
      </c>
      <c r="D124" s="66">
        <v>800</v>
      </c>
      <c r="E124" s="66">
        <v>720</v>
      </c>
      <c r="F124" s="66">
        <v>640</v>
      </c>
      <c r="G124" s="66">
        <v>230</v>
      </c>
      <c r="H124" s="66">
        <v>0</v>
      </c>
      <c r="I124" s="66">
        <v>350</v>
      </c>
    </row>
    <row r="125" spans="2:9" x14ac:dyDescent="0.35">
      <c r="B125" s="54">
        <v>44593</v>
      </c>
      <c r="C125" s="66">
        <v>700</v>
      </c>
      <c r="D125" s="66">
        <v>800</v>
      </c>
      <c r="E125" s="66">
        <v>720</v>
      </c>
      <c r="F125" s="66">
        <v>640</v>
      </c>
      <c r="G125" s="66">
        <v>230</v>
      </c>
      <c r="H125" s="66">
        <v>0</v>
      </c>
      <c r="I125" s="66">
        <v>350</v>
      </c>
    </row>
    <row r="126" spans="2:9" x14ac:dyDescent="0.35">
      <c r="B126" s="54">
        <v>44621</v>
      </c>
      <c r="C126" s="66">
        <v>700</v>
      </c>
      <c r="D126" s="66">
        <v>800</v>
      </c>
      <c r="E126" s="66">
        <v>720</v>
      </c>
      <c r="F126" s="66">
        <v>640</v>
      </c>
      <c r="G126" s="66">
        <v>230</v>
      </c>
      <c r="H126" s="66">
        <v>0</v>
      </c>
      <c r="I126" s="66">
        <v>350</v>
      </c>
    </row>
    <row r="127" spans="2:9" x14ac:dyDescent="0.35">
      <c r="B127" s="54">
        <v>44652</v>
      </c>
      <c r="C127" s="66">
        <v>700</v>
      </c>
      <c r="D127" s="66">
        <v>800</v>
      </c>
      <c r="E127" s="66">
        <v>720</v>
      </c>
      <c r="F127" s="66">
        <v>640</v>
      </c>
      <c r="G127" s="66">
        <v>230</v>
      </c>
      <c r="H127" s="66">
        <v>0</v>
      </c>
      <c r="I127" s="66">
        <v>350</v>
      </c>
    </row>
    <row r="128" spans="2:9" x14ac:dyDescent="0.35">
      <c r="B128" s="54">
        <v>44682</v>
      </c>
      <c r="C128" s="66">
        <v>700</v>
      </c>
      <c r="D128" s="66">
        <v>800</v>
      </c>
      <c r="E128" s="66">
        <v>720</v>
      </c>
      <c r="F128" s="66">
        <v>640</v>
      </c>
      <c r="G128" s="66">
        <v>230</v>
      </c>
      <c r="H128" s="66">
        <v>0</v>
      </c>
      <c r="I128" s="66">
        <v>350</v>
      </c>
    </row>
    <row r="129" spans="2:9" x14ac:dyDescent="0.35">
      <c r="B129" s="54">
        <v>44713</v>
      </c>
      <c r="C129" s="66">
        <v>700</v>
      </c>
      <c r="D129" s="66">
        <v>800</v>
      </c>
      <c r="E129" s="66">
        <v>720</v>
      </c>
      <c r="F129" s="66">
        <v>640</v>
      </c>
      <c r="G129" s="66">
        <v>230</v>
      </c>
      <c r="H129" s="66">
        <v>0</v>
      </c>
      <c r="I129" s="66">
        <v>350</v>
      </c>
    </row>
    <row r="130" spans="2:9" x14ac:dyDescent="0.35">
      <c r="B130" s="54">
        <v>44743</v>
      </c>
      <c r="C130" s="66">
        <v>700</v>
      </c>
      <c r="D130" s="66">
        <v>800</v>
      </c>
      <c r="E130" s="66">
        <v>720</v>
      </c>
      <c r="F130" s="66">
        <v>640</v>
      </c>
      <c r="G130" s="66">
        <v>230</v>
      </c>
      <c r="H130" s="66">
        <v>0</v>
      </c>
      <c r="I130" s="66">
        <v>350</v>
      </c>
    </row>
    <row r="131" spans="2:9" x14ac:dyDescent="0.35">
      <c r="B131" s="54">
        <v>44774</v>
      </c>
      <c r="C131" s="66">
        <v>700</v>
      </c>
      <c r="D131" s="66">
        <v>800</v>
      </c>
      <c r="E131" s="66">
        <v>720</v>
      </c>
      <c r="F131" s="66">
        <v>640</v>
      </c>
      <c r="G131" s="66">
        <v>230</v>
      </c>
      <c r="H131" s="66">
        <v>0</v>
      </c>
      <c r="I131" s="66">
        <v>350</v>
      </c>
    </row>
    <row r="132" spans="2:9" x14ac:dyDescent="0.35">
      <c r="B132" s="54">
        <v>44805</v>
      </c>
      <c r="C132" s="66">
        <v>700</v>
      </c>
      <c r="D132" s="66">
        <v>800</v>
      </c>
      <c r="E132" s="66">
        <v>720</v>
      </c>
      <c r="F132" s="66">
        <v>640</v>
      </c>
      <c r="G132" s="66">
        <v>230</v>
      </c>
      <c r="H132" s="66">
        <v>0</v>
      </c>
      <c r="I132" s="66">
        <v>350</v>
      </c>
    </row>
    <row r="133" spans="2:9" x14ac:dyDescent="0.35">
      <c r="B133" s="54">
        <v>44835</v>
      </c>
      <c r="C133" s="66">
        <v>700</v>
      </c>
      <c r="D133" s="66">
        <v>800</v>
      </c>
      <c r="E133" s="66">
        <v>720</v>
      </c>
      <c r="F133" s="66">
        <v>640</v>
      </c>
      <c r="G133" s="66">
        <v>230</v>
      </c>
      <c r="H133" s="66">
        <v>0</v>
      </c>
      <c r="I133" s="66">
        <v>350</v>
      </c>
    </row>
    <row r="134" spans="2:9" x14ac:dyDescent="0.35">
      <c r="B134" s="54">
        <v>44866</v>
      </c>
      <c r="C134" s="66">
        <v>700</v>
      </c>
      <c r="D134" s="66">
        <v>800</v>
      </c>
      <c r="E134" s="66">
        <v>720</v>
      </c>
      <c r="F134" s="66">
        <v>640</v>
      </c>
      <c r="G134" s="66">
        <v>230</v>
      </c>
      <c r="H134" s="66">
        <v>0</v>
      </c>
      <c r="I134" s="66">
        <v>350</v>
      </c>
    </row>
    <row r="135" spans="2:9" x14ac:dyDescent="0.35">
      <c r="B135" s="54">
        <v>44896</v>
      </c>
      <c r="C135" s="66">
        <v>700</v>
      </c>
      <c r="D135" s="66">
        <v>800</v>
      </c>
      <c r="E135" s="66">
        <v>720</v>
      </c>
      <c r="F135" s="66">
        <v>640</v>
      </c>
      <c r="G135" s="66">
        <v>230</v>
      </c>
      <c r="H135" s="66">
        <v>0</v>
      </c>
      <c r="I135" s="66">
        <v>350</v>
      </c>
    </row>
    <row r="136" spans="2:9" x14ac:dyDescent="0.35">
      <c r="B136" s="54">
        <v>44927</v>
      </c>
      <c r="C136" s="66">
        <v>700</v>
      </c>
      <c r="D136" s="66">
        <v>800</v>
      </c>
      <c r="E136" s="66">
        <v>720</v>
      </c>
      <c r="F136" s="66">
        <v>640</v>
      </c>
      <c r="G136" s="66">
        <v>230</v>
      </c>
      <c r="H136" s="66">
        <v>0</v>
      </c>
      <c r="I136" s="66">
        <v>350</v>
      </c>
    </row>
    <row r="137" spans="2:9" x14ac:dyDescent="0.35">
      <c r="B137" s="54">
        <v>44958</v>
      </c>
      <c r="C137" s="66">
        <v>700</v>
      </c>
      <c r="D137" s="66">
        <v>800</v>
      </c>
      <c r="E137" s="66">
        <v>720</v>
      </c>
      <c r="F137" s="66">
        <v>640</v>
      </c>
      <c r="G137" s="66">
        <v>230</v>
      </c>
      <c r="H137" s="66">
        <v>0</v>
      </c>
      <c r="I137" s="66">
        <v>350</v>
      </c>
    </row>
    <row r="138" spans="2:9" x14ac:dyDescent="0.35">
      <c r="B138" s="54">
        <v>44986</v>
      </c>
      <c r="C138" s="66">
        <v>700</v>
      </c>
      <c r="D138" s="66">
        <v>800</v>
      </c>
      <c r="E138" s="66">
        <v>720</v>
      </c>
      <c r="F138" s="66">
        <v>640</v>
      </c>
      <c r="G138" s="66">
        <v>230</v>
      </c>
      <c r="H138" s="66">
        <v>0</v>
      </c>
      <c r="I138" s="66">
        <v>350</v>
      </c>
    </row>
    <row r="139" spans="2:9" x14ac:dyDescent="0.35">
      <c r="B139" s="54">
        <v>45017</v>
      </c>
      <c r="C139" s="66">
        <v>700</v>
      </c>
      <c r="D139" s="66">
        <v>800</v>
      </c>
      <c r="E139" s="66">
        <v>720</v>
      </c>
      <c r="F139" s="66">
        <v>640</v>
      </c>
      <c r="G139" s="66">
        <v>230</v>
      </c>
      <c r="H139" s="66">
        <v>0</v>
      </c>
      <c r="I139" s="66">
        <v>350</v>
      </c>
    </row>
    <row r="140" spans="2:9" x14ac:dyDescent="0.35">
      <c r="B140" s="54">
        <v>45047</v>
      </c>
      <c r="C140" s="66">
        <v>700</v>
      </c>
      <c r="D140" s="66">
        <v>800</v>
      </c>
      <c r="E140" s="66">
        <v>720</v>
      </c>
      <c r="F140" s="66">
        <v>640</v>
      </c>
      <c r="G140" s="66">
        <v>230</v>
      </c>
      <c r="H140" s="66">
        <v>0</v>
      </c>
      <c r="I140" s="66">
        <v>350</v>
      </c>
    </row>
    <row r="141" spans="2:9" x14ac:dyDescent="0.35">
      <c r="B141" s="54">
        <v>45078</v>
      </c>
      <c r="C141" s="66">
        <v>700</v>
      </c>
      <c r="D141" s="66">
        <v>800</v>
      </c>
      <c r="E141" s="66">
        <v>720</v>
      </c>
      <c r="F141" s="66">
        <v>640</v>
      </c>
      <c r="G141" s="66">
        <v>230</v>
      </c>
      <c r="H141" s="66">
        <v>0</v>
      </c>
      <c r="I141" s="66">
        <v>350</v>
      </c>
    </row>
    <row r="142" spans="2:9" x14ac:dyDescent="0.35">
      <c r="B142" s="54">
        <v>45108</v>
      </c>
      <c r="C142" s="66">
        <v>700</v>
      </c>
      <c r="D142" s="66">
        <v>800</v>
      </c>
      <c r="E142" s="66">
        <v>720</v>
      </c>
      <c r="F142" s="66">
        <v>640</v>
      </c>
      <c r="G142" s="66">
        <v>230</v>
      </c>
      <c r="H142" s="66">
        <v>0</v>
      </c>
      <c r="I142" s="66">
        <v>350</v>
      </c>
    </row>
    <row r="143" spans="2:9" x14ac:dyDescent="0.35">
      <c r="B143" s="54">
        <v>45139</v>
      </c>
      <c r="C143" s="66">
        <v>710</v>
      </c>
      <c r="D143" s="66">
        <v>810</v>
      </c>
      <c r="E143" s="66">
        <v>730</v>
      </c>
      <c r="F143" s="66">
        <v>650</v>
      </c>
      <c r="G143" s="66">
        <v>230</v>
      </c>
      <c r="H143" s="66">
        <v>0</v>
      </c>
      <c r="I143" s="66">
        <v>350</v>
      </c>
    </row>
    <row r="144" spans="2:9" x14ac:dyDescent="0.35">
      <c r="B144" s="54">
        <v>45170</v>
      </c>
      <c r="C144" s="66">
        <v>710</v>
      </c>
      <c r="D144" s="66">
        <v>810</v>
      </c>
      <c r="E144" s="66">
        <v>730</v>
      </c>
      <c r="F144" s="66">
        <v>650</v>
      </c>
      <c r="G144" s="66">
        <v>230</v>
      </c>
      <c r="H144" s="66">
        <v>0</v>
      </c>
      <c r="I144" s="66">
        <v>350</v>
      </c>
    </row>
    <row r="145" spans="2:9" x14ac:dyDescent="0.35">
      <c r="B145" s="54">
        <v>45200</v>
      </c>
      <c r="C145" s="66">
        <v>710</v>
      </c>
      <c r="D145" s="66">
        <v>810</v>
      </c>
      <c r="E145" s="66">
        <v>730</v>
      </c>
      <c r="F145" s="66">
        <v>650</v>
      </c>
      <c r="G145" s="66">
        <v>230</v>
      </c>
      <c r="H145" s="66">
        <v>0</v>
      </c>
      <c r="I145" s="66">
        <v>350</v>
      </c>
    </row>
    <row r="146" spans="2:9" x14ac:dyDescent="0.35">
      <c r="B146" s="54">
        <v>45231</v>
      </c>
      <c r="C146" s="66">
        <v>710</v>
      </c>
      <c r="D146" s="66">
        <v>810</v>
      </c>
      <c r="E146" s="66">
        <v>730</v>
      </c>
      <c r="F146" s="66">
        <v>650</v>
      </c>
      <c r="G146" s="66">
        <v>230</v>
      </c>
      <c r="H146" s="66">
        <v>0</v>
      </c>
      <c r="I146" s="66">
        <v>350</v>
      </c>
    </row>
    <row r="147" spans="2:9" x14ac:dyDescent="0.35">
      <c r="B147" s="54">
        <v>45261</v>
      </c>
      <c r="C147" s="66">
        <v>710</v>
      </c>
      <c r="D147" s="66">
        <v>810</v>
      </c>
      <c r="E147" s="66">
        <v>730</v>
      </c>
      <c r="F147" s="66">
        <v>650</v>
      </c>
      <c r="G147" s="66">
        <v>230</v>
      </c>
      <c r="H147" s="66">
        <v>0</v>
      </c>
      <c r="I147" s="66">
        <v>350</v>
      </c>
    </row>
    <row r="148" spans="2:9" x14ac:dyDescent="0.35">
      <c r="B148" s="54">
        <v>45292</v>
      </c>
      <c r="C148" s="66">
        <v>710</v>
      </c>
      <c r="D148" s="66">
        <v>810</v>
      </c>
      <c r="E148" s="66">
        <v>730</v>
      </c>
      <c r="F148" s="66">
        <v>650</v>
      </c>
      <c r="G148" s="66">
        <v>230</v>
      </c>
      <c r="H148" s="66">
        <v>0</v>
      </c>
      <c r="I148" s="66">
        <v>350</v>
      </c>
    </row>
    <row r="149" spans="2:9" x14ac:dyDescent="0.35">
      <c r="B149" s="54">
        <v>45323</v>
      </c>
      <c r="C149" s="66">
        <v>730</v>
      </c>
      <c r="D149" s="66">
        <v>830</v>
      </c>
      <c r="E149" s="66">
        <v>750</v>
      </c>
      <c r="F149" s="66">
        <v>670</v>
      </c>
      <c r="G149" s="66">
        <v>240</v>
      </c>
      <c r="H149" s="66">
        <v>0</v>
      </c>
      <c r="I149" s="66">
        <v>360</v>
      </c>
    </row>
    <row r="150" spans="2:9" x14ac:dyDescent="0.35">
      <c r="B150" s="54">
        <v>45352</v>
      </c>
      <c r="C150" s="66">
        <v>730</v>
      </c>
      <c r="D150" s="66">
        <v>830</v>
      </c>
      <c r="E150" s="66">
        <v>750</v>
      </c>
      <c r="F150" s="66">
        <v>670</v>
      </c>
      <c r="G150" s="66">
        <v>240</v>
      </c>
      <c r="H150" s="66">
        <v>0</v>
      </c>
      <c r="I150" s="66">
        <v>360</v>
      </c>
    </row>
    <row r="151" spans="2:9" x14ac:dyDescent="0.35">
      <c r="B151" s="54">
        <v>45383</v>
      </c>
      <c r="C151" s="66">
        <v>730</v>
      </c>
      <c r="D151" s="66">
        <v>830</v>
      </c>
      <c r="E151" s="66">
        <v>750</v>
      </c>
      <c r="F151" s="66">
        <v>670</v>
      </c>
      <c r="G151" s="66">
        <v>240</v>
      </c>
      <c r="H151" s="66">
        <v>0</v>
      </c>
      <c r="I151" s="66">
        <v>360</v>
      </c>
    </row>
    <row r="152" spans="2:9" x14ac:dyDescent="0.35">
      <c r="B152" s="54">
        <v>45413</v>
      </c>
      <c r="C152" s="66">
        <v>730</v>
      </c>
      <c r="D152" s="66">
        <v>830</v>
      </c>
      <c r="E152" s="66">
        <v>750</v>
      </c>
      <c r="F152" s="66">
        <v>670</v>
      </c>
      <c r="G152" s="66">
        <v>240</v>
      </c>
      <c r="H152" s="66">
        <v>0</v>
      </c>
      <c r="I152" s="66">
        <v>360</v>
      </c>
    </row>
    <row r="153" spans="2:9" x14ac:dyDescent="0.35">
      <c r="B153" s="54">
        <v>45444</v>
      </c>
      <c r="C153" s="66">
        <v>730</v>
      </c>
      <c r="D153" s="66">
        <v>830</v>
      </c>
      <c r="E153" s="66">
        <v>750</v>
      </c>
      <c r="F153" s="66">
        <v>670</v>
      </c>
      <c r="G153" s="66">
        <v>240</v>
      </c>
      <c r="H153" s="66">
        <v>0</v>
      </c>
      <c r="I153" s="66">
        <v>360</v>
      </c>
    </row>
    <row r="154" spans="2:9" x14ac:dyDescent="0.35">
      <c r="B154" s="54">
        <v>45474</v>
      </c>
      <c r="C154" s="66">
        <v>740</v>
      </c>
      <c r="D154" s="66">
        <v>840</v>
      </c>
      <c r="E154" s="66">
        <v>760</v>
      </c>
      <c r="F154" s="66">
        <v>680</v>
      </c>
      <c r="G154" s="66">
        <v>240</v>
      </c>
      <c r="H154" s="66">
        <v>0</v>
      </c>
      <c r="I154" s="66">
        <v>360</v>
      </c>
    </row>
    <row r="155" spans="2:9" x14ac:dyDescent="0.35">
      <c r="B155" s="54">
        <v>45505</v>
      </c>
      <c r="C155" s="66">
        <v>740</v>
      </c>
      <c r="D155" s="66">
        <v>840</v>
      </c>
      <c r="E155" s="66">
        <v>760</v>
      </c>
      <c r="F155" s="66">
        <v>680</v>
      </c>
      <c r="G155" s="66">
        <v>240</v>
      </c>
      <c r="H155" s="66">
        <v>0</v>
      </c>
      <c r="I155" s="66">
        <v>360</v>
      </c>
    </row>
    <row r="156" spans="2:9" x14ac:dyDescent="0.35">
      <c r="B156" s="54">
        <v>45536</v>
      </c>
      <c r="C156" s="66">
        <v>740</v>
      </c>
      <c r="D156" s="66">
        <v>840</v>
      </c>
      <c r="E156" s="66">
        <v>760</v>
      </c>
      <c r="F156" s="66">
        <v>680</v>
      </c>
      <c r="G156" s="66">
        <v>240</v>
      </c>
      <c r="H156" s="66">
        <v>0</v>
      </c>
      <c r="I156" s="66">
        <v>360</v>
      </c>
    </row>
    <row r="157" spans="2:9" x14ac:dyDescent="0.35">
      <c r="B157" s="54">
        <v>45566</v>
      </c>
      <c r="C157" s="66">
        <v>740</v>
      </c>
      <c r="D157" s="66">
        <v>840</v>
      </c>
      <c r="E157" s="66">
        <v>760</v>
      </c>
      <c r="F157" s="66">
        <v>680</v>
      </c>
      <c r="G157" s="66">
        <v>240</v>
      </c>
      <c r="H157" s="66">
        <v>0</v>
      </c>
      <c r="I157" s="66">
        <v>360</v>
      </c>
    </row>
    <row r="158" spans="2:9" x14ac:dyDescent="0.35">
      <c r="B158" s="54">
        <v>45597</v>
      </c>
      <c r="C158" s="66">
        <v>750</v>
      </c>
      <c r="D158" s="66">
        <v>850</v>
      </c>
      <c r="E158" s="66">
        <v>770</v>
      </c>
      <c r="F158" s="66">
        <v>690</v>
      </c>
      <c r="G158" s="66">
        <v>250</v>
      </c>
      <c r="H158" s="66">
        <v>0</v>
      </c>
      <c r="I158" s="66">
        <v>360</v>
      </c>
    </row>
    <row r="159" spans="2:9" x14ac:dyDescent="0.35">
      <c r="B159" s="54">
        <v>45627</v>
      </c>
      <c r="C159" s="66">
        <v>750</v>
      </c>
      <c r="D159" s="66">
        <v>850</v>
      </c>
      <c r="E159" s="66">
        <v>770</v>
      </c>
      <c r="F159" s="66">
        <v>690</v>
      </c>
      <c r="G159" s="66">
        <v>250</v>
      </c>
      <c r="H159" s="66">
        <v>0</v>
      </c>
      <c r="I159" s="66">
        <v>360</v>
      </c>
    </row>
    <row r="160" spans="2:9" x14ac:dyDescent="0.35">
      <c r="B160" s="54">
        <v>45688</v>
      </c>
      <c r="C160" s="66">
        <v>750</v>
      </c>
      <c r="D160" s="66">
        <v>850</v>
      </c>
      <c r="E160" s="66">
        <v>770</v>
      </c>
      <c r="F160" s="66">
        <v>690</v>
      </c>
      <c r="G160" s="66">
        <v>250</v>
      </c>
      <c r="H160" s="66">
        <v>0</v>
      </c>
      <c r="I160" s="66">
        <v>360</v>
      </c>
    </row>
    <row r="161" spans="2:9" x14ac:dyDescent="0.35">
      <c r="B161" s="54">
        <v>45716</v>
      </c>
      <c r="C161" s="66">
        <v>770</v>
      </c>
      <c r="D161" s="66">
        <v>870</v>
      </c>
      <c r="E161" s="66">
        <v>790</v>
      </c>
      <c r="F161" s="66">
        <v>710</v>
      </c>
      <c r="G161" s="66">
        <v>250</v>
      </c>
      <c r="H161" s="66">
        <v>0</v>
      </c>
      <c r="I161" s="66">
        <v>370</v>
      </c>
    </row>
    <row r="162" spans="2:9" x14ac:dyDescent="0.35">
      <c r="B162" s="54">
        <v>45747</v>
      </c>
      <c r="C162" s="66">
        <v>770</v>
      </c>
      <c r="D162" s="66">
        <v>870</v>
      </c>
      <c r="E162" s="66">
        <v>790</v>
      </c>
      <c r="F162" s="66">
        <v>710</v>
      </c>
      <c r="G162" s="66">
        <v>250</v>
      </c>
      <c r="H162" s="66">
        <v>0</v>
      </c>
      <c r="I162" s="66">
        <v>370</v>
      </c>
    </row>
    <row r="163" spans="2:9" x14ac:dyDescent="0.35">
      <c r="B163" s="54">
        <v>45777</v>
      </c>
      <c r="C163" s="66">
        <v>770</v>
      </c>
      <c r="D163" s="66">
        <v>870</v>
      </c>
      <c r="E163" s="66">
        <v>790</v>
      </c>
      <c r="F163" s="66">
        <v>710</v>
      </c>
      <c r="G163" s="66">
        <v>250</v>
      </c>
      <c r="H163" s="66">
        <v>0</v>
      </c>
      <c r="I163" s="66">
        <v>370</v>
      </c>
    </row>
    <row r="164" spans="2:9" x14ac:dyDescent="0.35">
      <c r="B164" s="54">
        <v>45808</v>
      </c>
      <c r="C164" s="66">
        <v>770</v>
      </c>
      <c r="D164" s="66">
        <v>870</v>
      </c>
      <c r="E164" s="66">
        <v>790</v>
      </c>
      <c r="F164" s="66">
        <v>710</v>
      </c>
      <c r="G164" s="66">
        <v>250</v>
      </c>
      <c r="H164" s="66">
        <v>0</v>
      </c>
      <c r="I164" s="66">
        <v>370</v>
      </c>
    </row>
    <row r="165" spans="2:9" x14ac:dyDescent="0.35">
      <c r="B165" s="54">
        <v>45838</v>
      </c>
      <c r="C165" s="66">
        <v>770</v>
      </c>
      <c r="D165" s="66">
        <v>870</v>
      </c>
      <c r="E165" s="66">
        <v>790</v>
      </c>
      <c r="F165" s="66">
        <v>710</v>
      </c>
      <c r="G165" s="66">
        <v>250</v>
      </c>
      <c r="H165" s="66">
        <v>0</v>
      </c>
      <c r="I165" s="66">
        <v>370</v>
      </c>
    </row>
    <row r="166" spans="2:9" x14ac:dyDescent="0.35">
      <c r="B166" s="54">
        <v>45869</v>
      </c>
      <c r="C166" s="66">
        <v>770</v>
      </c>
      <c r="D166" s="66">
        <v>870</v>
      </c>
      <c r="E166" s="66">
        <v>790</v>
      </c>
      <c r="F166" s="66">
        <v>710</v>
      </c>
      <c r="G166" s="66">
        <v>250</v>
      </c>
      <c r="H166" s="66">
        <v>0</v>
      </c>
      <c r="I166" s="66">
        <v>370</v>
      </c>
    </row>
    <row r="167" spans="2:9" x14ac:dyDescent="0.35">
      <c r="B167" s="54">
        <v>45900</v>
      </c>
      <c r="C167" s="66">
        <v>770</v>
      </c>
      <c r="D167" s="66">
        <v>870</v>
      </c>
      <c r="E167" s="66">
        <v>790</v>
      </c>
      <c r="F167" s="66">
        <v>710</v>
      </c>
      <c r="G167" s="66">
        <v>250</v>
      </c>
      <c r="H167" s="66">
        <v>0</v>
      </c>
      <c r="I167" s="66">
        <v>370</v>
      </c>
    </row>
    <row r="168" spans="2:9" x14ac:dyDescent="0.35">
      <c r="B168" s="54">
        <v>45930</v>
      </c>
      <c r="C168" s="66">
        <v>770</v>
      </c>
      <c r="D168" s="66">
        <v>870</v>
      </c>
      <c r="E168" s="66">
        <v>790</v>
      </c>
      <c r="F168" s="66">
        <v>710</v>
      </c>
      <c r="G168" s="66">
        <v>250</v>
      </c>
      <c r="H168" s="66">
        <v>0</v>
      </c>
      <c r="I168" s="66">
        <v>370</v>
      </c>
    </row>
    <row r="169" spans="2:9" x14ac:dyDescent="0.35">
      <c r="B169" s="54">
        <v>45961</v>
      </c>
      <c r="C169" s="66">
        <v>770</v>
      </c>
      <c r="D169" s="66">
        <v>870</v>
      </c>
      <c r="E169" s="66">
        <v>790</v>
      </c>
      <c r="F169" s="66">
        <v>710</v>
      </c>
      <c r="G169" s="66">
        <v>250</v>
      </c>
      <c r="H169" s="66">
        <v>0</v>
      </c>
      <c r="I169" s="66">
        <v>370</v>
      </c>
    </row>
    <row r="170" spans="2:9" x14ac:dyDescent="0.35">
      <c r="B170" s="54">
        <v>45991</v>
      </c>
      <c r="C170" s="66">
        <v>770</v>
      </c>
      <c r="D170" s="66">
        <v>870</v>
      </c>
      <c r="E170" s="66">
        <v>790</v>
      </c>
      <c r="F170" s="66">
        <v>710</v>
      </c>
      <c r="G170" s="66">
        <v>250</v>
      </c>
      <c r="H170" s="66">
        <v>0</v>
      </c>
      <c r="I170" s="66">
        <v>370</v>
      </c>
    </row>
    <row r="171" spans="2:9" x14ac:dyDescent="0.35">
      <c r="B171" s="54">
        <v>46022</v>
      </c>
      <c r="C171" s="66">
        <v>770</v>
      </c>
      <c r="D171" s="66">
        <v>870</v>
      </c>
      <c r="E171" s="66">
        <v>790</v>
      </c>
      <c r="F171" s="66">
        <v>710</v>
      </c>
      <c r="G171" s="66">
        <v>250</v>
      </c>
      <c r="H171" s="66">
        <v>0</v>
      </c>
      <c r="I171" s="66">
        <v>370</v>
      </c>
    </row>
    <row r="173" spans="2:9" x14ac:dyDescent="0.35">
      <c r="B173" s="175" t="s">
        <v>169</v>
      </c>
    </row>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DE1731"/>
  </sheetPr>
  <dimension ref="A2:F23"/>
  <sheetViews>
    <sheetView showGridLines="0" zoomScale="90" zoomScaleNormal="90" workbookViewId="0">
      <selection activeCell="B2" sqref="B2"/>
    </sheetView>
  </sheetViews>
  <sheetFormatPr baseColWidth="10" defaultColWidth="11.453125" defaultRowHeight="14.5" x14ac:dyDescent="0.35"/>
  <cols>
    <col min="1" max="1" width="10.1796875" bestFit="1" customWidth="1"/>
    <col min="3" max="3" width="13.7265625" bestFit="1" customWidth="1"/>
    <col min="4" max="4" width="13.1796875" customWidth="1"/>
  </cols>
  <sheetData>
    <row r="2" spans="1:6" x14ac:dyDescent="0.35">
      <c r="A2" s="92"/>
      <c r="B2" s="78" t="s">
        <v>170</v>
      </c>
    </row>
    <row r="4" spans="1:6" x14ac:dyDescent="0.35">
      <c r="B4" s="148" t="s">
        <v>154</v>
      </c>
      <c r="C4" s="148" t="s">
        <v>171</v>
      </c>
      <c r="D4" s="148" t="s">
        <v>172</v>
      </c>
    </row>
    <row r="5" spans="1:6" x14ac:dyDescent="0.35">
      <c r="B5" s="48">
        <v>2010</v>
      </c>
      <c r="C5" s="67">
        <v>1803731809</v>
      </c>
      <c r="D5" s="67">
        <v>1114539475.415</v>
      </c>
    </row>
    <row r="6" spans="1:6" x14ac:dyDescent="0.35">
      <c r="B6" s="48">
        <v>2011</v>
      </c>
      <c r="C6" s="67">
        <v>1727214624</v>
      </c>
      <c r="D6" s="67">
        <v>1098261356</v>
      </c>
      <c r="F6" s="33"/>
    </row>
    <row r="7" spans="1:6" x14ac:dyDescent="0.35">
      <c r="B7" s="48">
        <v>2012</v>
      </c>
      <c r="C7" s="67">
        <v>1684332592</v>
      </c>
      <c r="D7" s="67">
        <v>1087890186</v>
      </c>
      <c r="F7" s="33"/>
    </row>
    <row r="8" spans="1:6" x14ac:dyDescent="0.35">
      <c r="B8" s="48">
        <v>2013</v>
      </c>
      <c r="C8" s="67">
        <v>1677962652</v>
      </c>
      <c r="D8" s="67">
        <v>1094480546</v>
      </c>
      <c r="F8" s="33"/>
    </row>
    <row r="9" spans="1:6" x14ac:dyDescent="0.35">
      <c r="B9" s="48">
        <v>2014</v>
      </c>
      <c r="C9" s="67">
        <v>1641491528</v>
      </c>
      <c r="D9" s="67">
        <v>1076853446</v>
      </c>
      <c r="F9" s="33"/>
    </row>
    <row r="10" spans="1:6" x14ac:dyDescent="0.35">
      <c r="B10" s="48">
        <v>2015</v>
      </c>
      <c r="C10" s="67">
        <v>1583333024</v>
      </c>
      <c r="D10" s="67">
        <v>1047401002</v>
      </c>
      <c r="F10" s="33"/>
    </row>
    <row r="11" spans="1:6" x14ac:dyDescent="0.35">
      <c r="B11" s="48">
        <v>2016</v>
      </c>
      <c r="C11" s="67">
        <v>1552931816</v>
      </c>
      <c r="D11" s="67">
        <v>1037142476</v>
      </c>
      <c r="F11" s="33"/>
    </row>
    <row r="12" spans="1:6" x14ac:dyDescent="0.35">
      <c r="B12" s="48">
        <v>2017</v>
      </c>
      <c r="C12" s="67">
        <v>1562380912</v>
      </c>
      <c r="D12" s="67">
        <v>1051822202</v>
      </c>
      <c r="F12" s="33"/>
    </row>
    <row r="13" spans="1:6" x14ac:dyDescent="0.35">
      <c r="B13" s="48">
        <v>2018</v>
      </c>
      <c r="C13" s="67">
        <v>1631072488</v>
      </c>
      <c r="D13" s="67">
        <v>1100076535</v>
      </c>
      <c r="F13" s="33"/>
    </row>
    <row r="14" spans="1:6" x14ac:dyDescent="0.35">
      <c r="B14" s="48">
        <v>2019</v>
      </c>
      <c r="C14" s="67">
        <v>1515008063</v>
      </c>
      <c r="D14" s="67">
        <v>1037492512</v>
      </c>
      <c r="F14" s="33"/>
    </row>
    <row r="15" spans="1:6" x14ac:dyDescent="0.35">
      <c r="B15" s="48">
        <v>2020</v>
      </c>
      <c r="C15" s="67">
        <v>570339763</v>
      </c>
      <c r="D15" s="67">
        <v>396560651</v>
      </c>
      <c r="F15" s="33"/>
    </row>
    <row r="16" spans="1:6" x14ac:dyDescent="0.35">
      <c r="B16" s="48">
        <v>2021</v>
      </c>
      <c r="C16" s="67">
        <v>753621091</v>
      </c>
      <c r="D16" s="67">
        <v>526948938</v>
      </c>
      <c r="E16" s="11"/>
      <c r="F16" s="11"/>
    </row>
    <row r="17" spans="2:4" x14ac:dyDescent="0.35">
      <c r="B17" s="48">
        <v>2022</v>
      </c>
      <c r="C17" s="67">
        <v>1061848463</v>
      </c>
      <c r="D17" s="67">
        <v>756963631</v>
      </c>
    </row>
    <row r="18" spans="2:4" x14ac:dyDescent="0.35">
      <c r="B18" s="48">
        <v>2023</v>
      </c>
      <c r="C18" s="67">
        <v>1210471953</v>
      </c>
      <c r="D18" s="67">
        <v>851821573</v>
      </c>
    </row>
    <row r="19" spans="2:4" x14ac:dyDescent="0.35">
      <c r="B19" s="48">
        <v>2024</v>
      </c>
      <c r="C19" s="51">
        <v>1324229105</v>
      </c>
      <c r="D19" s="51">
        <v>926020248</v>
      </c>
    </row>
    <row r="20" spans="2:4" x14ac:dyDescent="0.35">
      <c r="B20" s="48">
        <v>2025</v>
      </c>
      <c r="C20" s="51">
        <v>1368121347</v>
      </c>
      <c r="D20" s="51">
        <v>958204267</v>
      </c>
    </row>
    <row r="21" spans="2:4" x14ac:dyDescent="0.35">
      <c r="B21" s="136"/>
    </row>
    <row r="23" spans="2:4" s="145" customFormat="1" ht="10.5" x14ac:dyDescent="0.25">
      <c r="B23" s="145" t="s">
        <v>173</v>
      </c>
    </row>
  </sheetData>
  <conditionalFormatting sqref="D12">
    <cfRule type="cellIs" dxfId="8" priority="1" operator="equal">
      <formula>""</formula>
    </cfRule>
  </conditionalFormatting>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E1731"/>
  </sheetPr>
  <dimension ref="A2:G199"/>
  <sheetViews>
    <sheetView showGridLines="0" zoomScale="70" zoomScaleNormal="70" workbookViewId="0">
      <selection activeCell="B2" sqref="B2"/>
    </sheetView>
  </sheetViews>
  <sheetFormatPr baseColWidth="10" defaultColWidth="11.453125" defaultRowHeight="14.5" x14ac:dyDescent="0.35"/>
  <cols>
    <col min="1" max="1" width="17.26953125" customWidth="1"/>
    <col min="3" max="3" width="12" bestFit="1" customWidth="1"/>
    <col min="4" max="4" width="18" bestFit="1" customWidth="1"/>
    <col min="5" max="5" width="11.453125" style="9"/>
  </cols>
  <sheetData>
    <row r="2" spans="1:6" x14ac:dyDescent="0.35">
      <c r="A2" s="92"/>
      <c r="B2" s="78" t="s">
        <v>174</v>
      </c>
    </row>
    <row r="4" spans="1:6" x14ac:dyDescent="0.35">
      <c r="B4" s="81" t="s">
        <v>40</v>
      </c>
      <c r="C4" s="81" t="s">
        <v>172</v>
      </c>
      <c r="D4" s="81" t="s">
        <v>171</v>
      </c>
    </row>
    <row r="5" spans="1:6" x14ac:dyDescent="0.35">
      <c r="B5" s="54">
        <v>40179</v>
      </c>
      <c r="C5" s="67">
        <v>81294809</v>
      </c>
      <c r="D5" s="67">
        <v>132363243</v>
      </c>
    </row>
    <row r="6" spans="1:6" x14ac:dyDescent="0.35">
      <c r="B6" s="54">
        <v>40210</v>
      </c>
      <c r="C6" s="67">
        <v>64241039</v>
      </c>
      <c r="D6" s="67">
        <v>107590987</v>
      </c>
    </row>
    <row r="7" spans="1:6" x14ac:dyDescent="0.35">
      <c r="B7" s="54">
        <v>40238</v>
      </c>
      <c r="C7" s="67">
        <v>91914800.460999995</v>
      </c>
      <c r="D7" s="67">
        <v>152117300</v>
      </c>
    </row>
    <row r="8" spans="1:6" x14ac:dyDescent="0.35">
      <c r="B8" s="54">
        <v>40269</v>
      </c>
      <c r="C8" s="67">
        <v>98579572.752000004</v>
      </c>
      <c r="D8" s="67">
        <v>162152943</v>
      </c>
    </row>
    <row r="9" spans="1:6" x14ac:dyDescent="0.35">
      <c r="B9" s="54">
        <v>40299</v>
      </c>
      <c r="C9" s="67">
        <v>100996309</v>
      </c>
      <c r="D9" s="67">
        <v>163581760</v>
      </c>
    </row>
    <row r="10" spans="1:6" x14ac:dyDescent="0.35">
      <c r="B10" s="54">
        <v>40330</v>
      </c>
      <c r="C10" s="67">
        <v>96541681.791999981</v>
      </c>
      <c r="D10" s="67">
        <v>151332127</v>
      </c>
    </row>
    <row r="11" spans="1:6" x14ac:dyDescent="0.35">
      <c r="B11" s="54">
        <v>40360</v>
      </c>
      <c r="C11" s="67">
        <v>94551320.170000002</v>
      </c>
      <c r="D11" s="67">
        <v>151983434</v>
      </c>
    </row>
    <row r="12" spans="1:6" x14ac:dyDescent="0.35">
      <c r="B12" s="54">
        <v>40391</v>
      </c>
      <c r="C12" s="67">
        <v>99321786.879999995</v>
      </c>
      <c r="D12" s="67">
        <v>160436992</v>
      </c>
    </row>
    <row r="13" spans="1:6" x14ac:dyDescent="0.35">
      <c r="B13" s="54">
        <v>40422</v>
      </c>
      <c r="C13" s="67">
        <v>93264871.730000004</v>
      </c>
      <c r="D13" s="67">
        <v>149856537</v>
      </c>
    </row>
    <row r="14" spans="1:6" x14ac:dyDescent="0.35">
      <c r="B14" s="54">
        <v>40452</v>
      </c>
      <c r="C14" s="67">
        <v>98502057.5</v>
      </c>
      <c r="D14" s="67">
        <v>158371805</v>
      </c>
    </row>
    <row r="15" spans="1:6" x14ac:dyDescent="0.35">
      <c r="B15" s="54">
        <v>40483</v>
      </c>
      <c r="C15" s="67">
        <v>97521277.949999988</v>
      </c>
      <c r="D15" s="67">
        <v>155381758</v>
      </c>
    </row>
    <row r="16" spans="1:6" x14ac:dyDescent="0.35">
      <c r="B16" s="54">
        <v>40513</v>
      </c>
      <c r="C16" s="67">
        <v>97809949.179999992</v>
      </c>
      <c r="D16" s="67">
        <v>158562923</v>
      </c>
      <c r="F16" s="16"/>
    </row>
    <row r="17" spans="2:6" x14ac:dyDescent="0.35">
      <c r="B17" s="54">
        <v>40544</v>
      </c>
      <c r="C17" s="67">
        <v>81862930</v>
      </c>
      <c r="D17" s="67">
        <v>131545579</v>
      </c>
    </row>
    <row r="18" spans="2:6" x14ac:dyDescent="0.35">
      <c r="B18" s="54">
        <v>40575</v>
      </c>
      <c r="C18" s="67">
        <v>67173642</v>
      </c>
      <c r="D18" s="67">
        <v>106940190</v>
      </c>
    </row>
    <row r="19" spans="2:6" x14ac:dyDescent="0.35">
      <c r="B19" s="54">
        <v>40603</v>
      </c>
      <c r="C19" s="67">
        <v>99287774</v>
      </c>
      <c r="D19" s="67">
        <v>157276519</v>
      </c>
    </row>
    <row r="20" spans="2:6" x14ac:dyDescent="0.35">
      <c r="B20" s="54">
        <v>40634</v>
      </c>
      <c r="C20" s="67">
        <v>95872449</v>
      </c>
      <c r="D20" s="67">
        <v>150622566</v>
      </c>
    </row>
    <row r="21" spans="2:6" x14ac:dyDescent="0.35">
      <c r="B21" s="54">
        <v>40664</v>
      </c>
      <c r="C21" s="67">
        <v>101107501</v>
      </c>
      <c r="D21" s="67">
        <v>158775772</v>
      </c>
    </row>
    <row r="22" spans="2:6" x14ac:dyDescent="0.35">
      <c r="B22" s="54">
        <v>40695</v>
      </c>
      <c r="C22" s="67">
        <v>93414270</v>
      </c>
      <c r="D22" s="67">
        <v>146863617</v>
      </c>
    </row>
    <row r="23" spans="2:6" x14ac:dyDescent="0.35">
      <c r="B23" s="54">
        <v>40725</v>
      </c>
      <c r="C23" s="67">
        <v>90611677</v>
      </c>
      <c r="D23" s="67">
        <v>142255218</v>
      </c>
    </row>
    <row r="24" spans="2:6" x14ac:dyDescent="0.35">
      <c r="B24" s="54">
        <v>40756</v>
      </c>
      <c r="C24" s="67">
        <v>92499938</v>
      </c>
      <c r="D24" s="67">
        <v>145241318</v>
      </c>
    </row>
    <row r="25" spans="2:6" x14ac:dyDescent="0.35">
      <c r="B25" s="54">
        <v>40787</v>
      </c>
      <c r="C25" s="67">
        <v>93050291</v>
      </c>
      <c r="D25" s="67">
        <v>145743759</v>
      </c>
    </row>
    <row r="26" spans="2:6" x14ac:dyDescent="0.35">
      <c r="B26" s="54">
        <v>40817</v>
      </c>
      <c r="C26" s="67">
        <v>92681684</v>
      </c>
      <c r="D26" s="67">
        <v>144821646</v>
      </c>
    </row>
    <row r="27" spans="2:6" x14ac:dyDescent="0.35">
      <c r="B27" s="54">
        <v>40848</v>
      </c>
      <c r="C27" s="67">
        <v>95381407</v>
      </c>
      <c r="D27" s="67">
        <v>149225744</v>
      </c>
    </row>
    <row r="28" spans="2:6" x14ac:dyDescent="0.35">
      <c r="B28" s="54">
        <v>40878</v>
      </c>
      <c r="C28" s="67">
        <v>95317793</v>
      </c>
      <c r="D28" s="67">
        <v>147902562</v>
      </c>
      <c r="F28" s="16"/>
    </row>
    <row r="29" spans="2:6" x14ac:dyDescent="0.35">
      <c r="B29" s="54">
        <v>40909</v>
      </c>
      <c r="C29" s="67">
        <v>82383326</v>
      </c>
      <c r="D29" s="67">
        <v>129053389</v>
      </c>
    </row>
    <row r="30" spans="2:6" x14ac:dyDescent="0.35">
      <c r="B30" s="54">
        <v>40940</v>
      </c>
      <c r="C30" s="67">
        <v>65654985</v>
      </c>
      <c r="D30" s="67">
        <v>102780589</v>
      </c>
    </row>
    <row r="31" spans="2:6" x14ac:dyDescent="0.35">
      <c r="B31" s="54">
        <v>40969</v>
      </c>
      <c r="C31" s="67">
        <v>94288042</v>
      </c>
      <c r="D31" s="67">
        <v>146573213</v>
      </c>
    </row>
    <row r="32" spans="2:6" x14ac:dyDescent="0.35">
      <c r="B32" s="54">
        <v>41000</v>
      </c>
      <c r="C32" s="67">
        <v>91316563</v>
      </c>
      <c r="D32" s="67">
        <v>141388716</v>
      </c>
    </row>
    <row r="33" spans="2:6" x14ac:dyDescent="0.35">
      <c r="B33" s="54">
        <v>41030</v>
      </c>
      <c r="C33" s="67">
        <v>96746668</v>
      </c>
      <c r="D33" s="67">
        <v>149743108</v>
      </c>
    </row>
    <row r="34" spans="2:6" x14ac:dyDescent="0.35">
      <c r="B34" s="54">
        <v>41061</v>
      </c>
      <c r="C34" s="67">
        <v>94584908</v>
      </c>
      <c r="D34" s="67">
        <v>146463380</v>
      </c>
    </row>
    <row r="35" spans="2:6" x14ac:dyDescent="0.35">
      <c r="B35" s="54">
        <v>41091</v>
      </c>
      <c r="C35" s="67">
        <v>90157871</v>
      </c>
      <c r="D35" s="67">
        <v>139521117</v>
      </c>
    </row>
    <row r="36" spans="2:6" x14ac:dyDescent="0.35">
      <c r="B36" s="54">
        <v>41122</v>
      </c>
      <c r="C36" s="67">
        <v>98645306</v>
      </c>
      <c r="D36" s="67">
        <v>152612728</v>
      </c>
    </row>
    <row r="37" spans="2:6" x14ac:dyDescent="0.35">
      <c r="B37" s="54">
        <v>41153</v>
      </c>
      <c r="C37" s="67">
        <v>85226727</v>
      </c>
      <c r="D37" s="67">
        <v>131132488</v>
      </c>
    </row>
    <row r="38" spans="2:6" x14ac:dyDescent="0.35">
      <c r="B38" s="54">
        <v>41183</v>
      </c>
      <c r="C38" s="67">
        <v>100577178</v>
      </c>
      <c r="D38" s="67">
        <v>155519572</v>
      </c>
    </row>
    <row r="39" spans="2:6" x14ac:dyDescent="0.35">
      <c r="B39" s="54">
        <v>41214</v>
      </c>
      <c r="C39" s="67">
        <v>94913039</v>
      </c>
      <c r="D39" s="67">
        <v>146447212</v>
      </c>
    </row>
    <row r="40" spans="2:6" x14ac:dyDescent="0.35">
      <c r="B40" s="54">
        <v>41244</v>
      </c>
      <c r="C40" s="67">
        <v>93395573</v>
      </c>
      <c r="D40" s="67">
        <v>143097080</v>
      </c>
      <c r="F40" s="16"/>
    </row>
    <row r="41" spans="2:6" x14ac:dyDescent="0.35">
      <c r="B41" s="54">
        <v>41275</v>
      </c>
      <c r="C41" s="67">
        <v>83039519</v>
      </c>
      <c r="D41" s="67">
        <v>128409006</v>
      </c>
      <c r="F41" s="11"/>
    </row>
    <row r="42" spans="2:6" x14ac:dyDescent="0.35">
      <c r="B42" s="54">
        <v>41306</v>
      </c>
      <c r="C42" s="67">
        <v>64421762</v>
      </c>
      <c r="D42" s="67">
        <v>99526124</v>
      </c>
    </row>
    <row r="43" spans="2:6" x14ac:dyDescent="0.35">
      <c r="B43" s="54">
        <v>41334</v>
      </c>
      <c r="C43" s="67">
        <v>90928356</v>
      </c>
      <c r="D43" s="67">
        <v>139812833</v>
      </c>
    </row>
    <row r="44" spans="2:6" x14ac:dyDescent="0.35">
      <c r="B44" s="54">
        <v>41365</v>
      </c>
      <c r="C44" s="67">
        <v>99904140</v>
      </c>
      <c r="D44" s="67">
        <v>153185044</v>
      </c>
    </row>
    <row r="45" spans="2:6" x14ac:dyDescent="0.35">
      <c r="B45" s="54">
        <v>41395</v>
      </c>
      <c r="C45" s="67">
        <v>95567584</v>
      </c>
      <c r="D45" s="67">
        <v>146057626</v>
      </c>
    </row>
    <row r="46" spans="2:6" x14ac:dyDescent="0.35">
      <c r="B46" s="54">
        <v>41426</v>
      </c>
      <c r="C46" s="67">
        <v>92060536</v>
      </c>
      <c r="D46" s="67">
        <v>141080066</v>
      </c>
    </row>
    <row r="47" spans="2:6" x14ac:dyDescent="0.35">
      <c r="B47" s="54">
        <v>41456</v>
      </c>
      <c r="C47" s="67">
        <v>93338289</v>
      </c>
      <c r="D47" s="67">
        <v>143406084</v>
      </c>
    </row>
    <row r="48" spans="2:6" x14ac:dyDescent="0.35">
      <c r="B48" s="54">
        <v>41487</v>
      </c>
      <c r="C48" s="67">
        <v>97828940</v>
      </c>
      <c r="D48" s="67">
        <v>149876843</v>
      </c>
    </row>
    <row r="49" spans="2:6" x14ac:dyDescent="0.35">
      <c r="B49" s="54">
        <v>41518</v>
      </c>
      <c r="C49" s="67">
        <v>85262221</v>
      </c>
      <c r="D49" s="67">
        <v>130406309</v>
      </c>
    </row>
    <row r="50" spans="2:6" x14ac:dyDescent="0.35">
      <c r="B50" s="54">
        <v>41548</v>
      </c>
      <c r="C50" s="67">
        <v>101646123</v>
      </c>
      <c r="D50" s="67">
        <v>155552156</v>
      </c>
    </row>
    <row r="51" spans="2:6" x14ac:dyDescent="0.35">
      <c r="B51" s="54">
        <v>41579</v>
      </c>
      <c r="C51" s="67">
        <v>95361407</v>
      </c>
      <c r="D51" s="67">
        <v>145811317</v>
      </c>
    </row>
    <row r="52" spans="2:6" x14ac:dyDescent="0.35">
      <c r="B52" s="54">
        <v>41609</v>
      </c>
      <c r="C52" s="67">
        <v>95121669</v>
      </c>
      <c r="D52" s="67">
        <v>144839244</v>
      </c>
      <c r="F52" s="16"/>
    </row>
    <row r="53" spans="2:6" x14ac:dyDescent="0.35">
      <c r="B53" s="54">
        <v>41640</v>
      </c>
      <c r="C53" s="67">
        <v>81796218</v>
      </c>
      <c r="D53" s="67">
        <v>125459603</v>
      </c>
    </row>
    <row r="54" spans="2:6" x14ac:dyDescent="0.35">
      <c r="B54" s="54">
        <v>41671</v>
      </c>
      <c r="C54" s="67">
        <v>63698782</v>
      </c>
      <c r="D54" s="67">
        <v>97405207</v>
      </c>
    </row>
    <row r="55" spans="2:6" x14ac:dyDescent="0.35">
      <c r="B55" s="54">
        <v>41699</v>
      </c>
      <c r="C55" s="67">
        <v>94158183</v>
      </c>
      <c r="D55" s="67">
        <v>143678876</v>
      </c>
    </row>
    <row r="56" spans="2:6" x14ac:dyDescent="0.35">
      <c r="B56" s="54">
        <v>41730</v>
      </c>
      <c r="C56" s="67">
        <v>95828508</v>
      </c>
      <c r="D56" s="67">
        <v>146239571</v>
      </c>
    </row>
    <row r="57" spans="2:6" x14ac:dyDescent="0.35">
      <c r="B57" s="54">
        <v>41760</v>
      </c>
      <c r="C57" s="67">
        <v>95510916</v>
      </c>
      <c r="D57" s="67">
        <v>145272566</v>
      </c>
    </row>
    <row r="58" spans="2:6" x14ac:dyDescent="0.35">
      <c r="B58" s="54">
        <v>41791</v>
      </c>
      <c r="C58" s="67">
        <v>89739503</v>
      </c>
      <c r="D58" s="67">
        <v>136702931</v>
      </c>
    </row>
    <row r="59" spans="2:6" x14ac:dyDescent="0.35">
      <c r="B59" s="54">
        <v>41821</v>
      </c>
      <c r="C59" s="67">
        <v>90997460</v>
      </c>
      <c r="D59" s="67">
        <v>139060484</v>
      </c>
    </row>
    <row r="60" spans="2:6" x14ac:dyDescent="0.35">
      <c r="B60" s="54">
        <v>41852</v>
      </c>
      <c r="C60" s="67">
        <v>93668508</v>
      </c>
      <c r="D60" s="67">
        <v>142592663</v>
      </c>
    </row>
    <row r="61" spans="2:6" x14ac:dyDescent="0.35">
      <c r="B61" s="54">
        <v>41883</v>
      </c>
      <c r="C61" s="67">
        <v>88183310</v>
      </c>
      <c r="D61" s="67">
        <v>134523238</v>
      </c>
    </row>
    <row r="62" spans="2:6" x14ac:dyDescent="0.35">
      <c r="B62" s="54">
        <v>41913</v>
      </c>
      <c r="C62" s="67">
        <v>99764936</v>
      </c>
      <c r="D62" s="67">
        <v>151857366</v>
      </c>
    </row>
    <row r="63" spans="2:6" x14ac:dyDescent="0.35">
      <c r="B63" s="54">
        <v>41944</v>
      </c>
      <c r="C63" s="67">
        <v>91475960</v>
      </c>
      <c r="D63" s="67">
        <v>139342556</v>
      </c>
    </row>
    <row r="64" spans="2:6" x14ac:dyDescent="0.35">
      <c r="B64" s="54">
        <v>41974</v>
      </c>
      <c r="C64" s="67">
        <v>92031162</v>
      </c>
      <c r="D64" s="67">
        <v>139356467</v>
      </c>
      <c r="F64" s="16"/>
    </row>
    <row r="65" spans="2:6" x14ac:dyDescent="0.35">
      <c r="B65" s="54">
        <v>42005</v>
      </c>
      <c r="C65" s="67">
        <v>78793458</v>
      </c>
      <c r="D65" s="67">
        <v>119821103</v>
      </c>
    </row>
    <row r="66" spans="2:6" x14ac:dyDescent="0.35">
      <c r="B66" s="54">
        <v>42036</v>
      </c>
      <c r="C66" s="67">
        <v>64512008</v>
      </c>
      <c r="D66" s="67">
        <v>97987199</v>
      </c>
    </row>
    <row r="67" spans="2:6" x14ac:dyDescent="0.35">
      <c r="B67" s="54">
        <v>42064</v>
      </c>
      <c r="C67" s="67">
        <v>93248362</v>
      </c>
      <c r="D67" s="67">
        <v>141347775</v>
      </c>
    </row>
    <row r="68" spans="2:6" x14ac:dyDescent="0.35">
      <c r="B68" s="54">
        <v>42095</v>
      </c>
      <c r="C68" s="67">
        <v>92909518</v>
      </c>
      <c r="D68" s="67">
        <v>140644414</v>
      </c>
    </row>
    <row r="69" spans="2:6" x14ac:dyDescent="0.35">
      <c r="B69" s="54">
        <v>42125</v>
      </c>
      <c r="C69" s="67">
        <v>88934747</v>
      </c>
      <c r="D69" s="67">
        <v>134312082</v>
      </c>
    </row>
    <row r="70" spans="2:6" x14ac:dyDescent="0.35">
      <c r="B70" s="54">
        <v>42156</v>
      </c>
      <c r="C70" s="67">
        <v>89913551</v>
      </c>
      <c r="D70" s="67">
        <v>135770739</v>
      </c>
    </row>
    <row r="71" spans="2:6" x14ac:dyDescent="0.35">
      <c r="B71" s="54">
        <v>42186</v>
      </c>
      <c r="C71" s="67">
        <v>87325582</v>
      </c>
      <c r="D71" s="67">
        <v>132208438</v>
      </c>
    </row>
    <row r="72" spans="2:6" x14ac:dyDescent="0.35">
      <c r="B72" s="54">
        <v>42217</v>
      </c>
      <c r="C72" s="67">
        <v>89740318</v>
      </c>
      <c r="D72" s="67">
        <v>135508407</v>
      </c>
    </row>
    <row r="73" spans="2:6" x14ac:dyDescent="0.35">
      <c r="B73" s="54">
        <v>42248</v>
      </c>
      <c r="C73" s="67">
        <v>87462661</v>
      </c>
      <c r="D73" s="67">
        <v>132221035</v>
      </c>
    </row>
    <row r="74" spans="2:6" x14ac:dyDescent="0.35">
      <c r="B74" s="54">
        <v>42278</v>
      </c>
      <c r="C74" s="67">
        <v>92992749</v>
      </c>
      <c r="D74" s="67">
        <v>140204444</v>
      </c>
    </row>
    <row r="75" spans="2:6" x14ac:dyDescent="0.35">
      <c r="B75" s="54">
        <v>42309</v>
      </c>
      <c r="C75" s="67">
        <v>92188661</v>
      </c>
      <c r="D75" s="67">
        <v>139130925</v>
      </c>
    </row>
    <row r="76" spans="2:6" x14ac:dyDescent="0.35">
      <c r="B76" s="54">
        <v>42339</v>
      </c>
      <c r="C76" s="67">
        <v>89379387</v>
      </c>
      <c r="D76" s="67">
        <v>134176463</v>
      </c>
      <c r="F76" s="16"/>
    </row>
    <row r="77" spans="2:6" x14ac:dyDescent="0.35">
      <c r="B77" s="54">
        <v>42370</v>
      </c>
      <c r="C77" s="67">
        <v>76633029</v>
      </c>
      <c r="D77" s="67">
        <v>115645838</v>
      </c>
    </row>
    <row r="78" spans="2:6" x14ac:dyDescent="0.35">
      <c r="B78" s="54">
        <v>42401</v>
      </c>
      <c r="C78" s="67">
        <v>66813015</v>
      </c>
      <c r="D78" s="67">
        <v>100763032</v>
      </c>
    </row>
    <row r="79" spans="2:6" x14ac:dyDescent="0.35">
      <c r="B79" s="54">
        <v>42430</v>
      </c>
      <c r="C79" s="67">
        <v>90459821</v>
      </c>
      <c r="D79" s="67">
        <v>136041207</v>
      </c>
    </row>
    <row r="80" spans="2:6" x14ac:dyDescent="0.35">
      <c r="B80" s="54">
        <v>42461</v>
      </c>
      <c r="C80" s="67">
        <v>90359138</v>
      </c>
      <c r="D80" s="67">
        <v>135440976</v>
      </c>
    </row>
    <row r="81" spans="2:7" x14ac:dyDescent="0.35">
      <c r="B81" s="54">
        <v>42491</v>
      </c>
      <c r="C81" s="67">
        <v>93978784</v>
      </c>
      <c r="D81" s="67">
        <v>140936770</v>
      </c>
    </row>
    <row r="82" spans="2:7" x14ac:dyDescent="0.35">
      <c r="B82" s="54">
        <v>42522</v>
      </c>
      <c r="C82" s="67">
        <v>86577958</v>
      </c>
      <c r="D82" s="67">
        <v>129757225</v>
      </c>
    </row>
    <row r="83" spans="2:7" x14ac:dyDescent="0.35">
      <c r="B83" s="54">
        <v>42552</v>
      </c>
      <c r="C83" s="67">
        <v>84892381</v>
      </c>
      <c r="D83" s="67">
        <v>126892226</v>
      </c>
    </row>
    <row r="84" spans="2:7" x14ac:dyDescent="0.35">
      <c r="B84" s="54">
        <v>42583</v>
      </c>
      <c r="C84" s="67">
        <v>93037967</v>
      </c>
      <c r="D84" s="67">
        <v>139418436</v>
      </c>
    </row>
    <row r="85" spans="2:7" x14ac:dyDescent="0.35">
      <c r="B85" s="54">
        <v>42614</v>
      </c>
      <c r="C85" s="67">
        <v>88476482</v>
      </c>
      <c r="D85" s="67">
        <v>132094515</v>
      </c>
    </row>
    <row r="86" spans="2:7" x14ac:dyDescent="0.35">
      <c r="B86" s="54">
        <v>42644</v>
      </c>
      <c r="C86" s="67">
        <v>87421152</v>
      </c>
      <c r="D86" s="67">
        <v>130240745</v>
      </c>
    </row>
    <row r="87" spans="2:7" x14ac:dyDescent="0.35">
      <c r="B87" s="54">
        <v>42675</v>
      </c>
      <c r="C87" s="67">
        <v>89724745</v>
      </c>
      <c r="D87" s="67">
        <v>134092534</v>
      </c>
    </row>
    <row r="88" spans="2:7" x14ac:dyDescent="0.35">
      <c r="B88" s="54">
        <v>42705</v>
      </c>
      <c r="C88" s="67">
        <v>88768004</v>
      </c>
      <c r="D88" s="67">
        <v>131608312</v>
      </c>
      <c r="F88" s="16"/>
      <c r="G88" s="11"/>
    </row>
    <row r="89" spans="2:7" x14ac:dyDescent="0.35">
      <c r="B89" s="54">
        <v>42736</v>
      </c>
      <c r="C89" s="67">
        <v>75442044</v>
      </c>
      <c r="D89" s="67">
        <v>112033494</v>
      </c>
    </row>
    <row r="90" spans="2:7" x14ac:dyDescent="0.35">
      <c r="B90" s="54">
        <v>42767</v>
      </c>
      <c r="C90" s="67">
        <v>62679794</v>
      </c>
      <c r="D90" s="67">
        <v>93148794</v>
      </c>
    </row>
    <row r="91" spans="2:7" x14ac:dyDescent="0.35">
      <c r="B91" s="54">
        <v>42795</v>
      </c>
      <c r="C91" s="67">
        <v>94309073</v>
      </c>
      <c r="D91" s="67">
        <v>140136814</v>
      </c>
    </row>
    <row r="92" spans="2:7" x14ac:dyDescent="0.35">
      <c r="B92" s="54">
        <v>42826</v>
      </c>
      <c r="C92" s="67">
        <v>83955678</v>
      </c>
      <c r="D92" s="67">
        <v>124388905</v>
      </c>
    </row>
    <row r="93" spans="2:7" x14ac:dyDescent="0.35">
      <c r="B93" s="54">
        <v>42856</v>
      </c>
      <c r="C93" s="67">
        <v>94863191</v>
      </c>
      <c r="D93" s="67">
        <v>141037165</v>
      </c>
    </row>
    <row r="94" spans="2:7" x14ac:dyDescent="0.35">
      <c r="B94" s="54">
        <v>42887</v>
      </c>
      <c r="C94" s="67">
        <v>88442974</v>
      </c>
      <c r="D94" s="67">
        <v>131776362</v>
      </c>
    </row>
    <row r="95" spans="2:7" x14ac:dyDescent="0.35">
      <c r="B95" s="54">
        <v>42917</v>
      </c>
      <c r="C95" s="67">
        <v>87837535</v>
      </c>
      <c r="D95" s="67">
        <v>130560236</v>
      </c>
    </row>
    <row r="96" spans="2:7" x14ac:dyDescent="0.35">
      <c r="B96" s="54">
        <v>42948</v>
      </c>
      <c r="C96" s="67">
        <v>95602277</v>
      </c>
      <c r="D96" s="67">
        <v>142601793</v>
      </c>
    </row>
    <row r="97" spans="2:7" x14ac:dyDescent="0.35">
      <c r="B97" s="54">
        <v>42979</v>
      </c>
      <c r="C97" s="67">
        <v>87426409</v>
      </c>
      <c r="D97" s="67">
        <v>130095202</v>
      </c>
    </row>
    <row r="98" spans="2:7" x14ac:dyDescent="0.35">
      <c r="B98" s="54">
        <v>43009</v>
      </c>
      <c r="C98" s="67">
        <v>94126515</v>
      </c>
      <c r="D98" s="67">
        <v>140177012</v>
      </c>
    </row>
    <row r="99" spans="2:7" x14ac:dyDescent="0.35">
      <c r="B99" s="54">
        <v>43040</v>
      </c>
      <c r="C99" s="67">
        <v>96456830</v>
      </c>
      <c r="D99" s="67">
        <v>143330680</v>
      </c>
    </row>
    <row r="100" spans="2:7" x14ac:dyDescent="0.35">
      <c r="B100" s="54">
        <v>43070</v>
      </c>
      <c r="C100" s="67">
        <v>90679882</v>
      </c>
      <c r="D100" s="67">
        <v>133094455</v>
      </c>
      <c r="F100" s="16"/>
      <c r="G100" s="11"/>
    </row>
    <row r="101" spans="2:7" x14ac:dyDescent="0.35">
      <c r="B101" s="54">
        <v>43101</v>
      </c>
      <c r="C101" s="67">
        <v>81086046</v>
      </c>
      <c r="D101" s="67">
        <v>120962360</v>
      </c>
    </row>
    <row r="102" spans="2:7" x14ac:dyDescent="0.35">
      <c r="B102" s="54">
        <v>43132</v>
      </c>
      <c r="C102" s="67">
        <v>68101048</v>
      </c>
      <c r="D102" s="67">
        <v>101299332</v>
      </c>
    </row>
    <row r="103" spans="2:7" x14ac:dyDescent="0.35">
      <c r="B103" s="54">
        <v>43160</v>
      </c>
      <c r="C103" s="67">
        <v>95729911</v>
      </c>
      <c r="D103" s="67">
        <v>141821547</v>
      </c>
    </row>
    <row r="104" spans="2:7" x14ac:dyDescent="0.35">
      <c r="B104" s="54">
        <v>43191</v>
      </c>
      <c r="C104" s="67">
        <v>97624655</v>
      </c>
      <c r="D104" s="67">
        <v>144714917</v>
      </c>
    </row>
    <row r="105" spans="2:7" x14ac:dyDescent="0.35">
      <c r="B105" s="54">
        <v>43221</v>
      </c>
      <c r="C105" s="67">
        <v>98386967</v>
      </c>
      <c r="D105" s="67">
        <v>145972451</v>
      </c>
    </row>
    <row r="106" spans="2:7" x14ac:dyDescent="0.35">
      <c r="B106" s="54">
        <v>43252</v>
      </c>
      <c r="C106" s="67">
        <v>94494401</v>
      </c>
      <c r="D106" s="67">
        <v>140309192</v>
      </c>
    </row>
    <row r="107" spans="2:7" x14ac:dyDescent="0.35">
      <c r="B107" s="54">
        <v>43282</v>
      </c>
      <c r="C107" s="67">
        <v>87495800</v>
      </c>
      <c r="D107" s="67">
        <v>129831457</v>
      </c>
    </row>
    <row r="108" spans="2:7" x14ac:dyDescent="0.35">
      <c r="B108" s="54">
        <v>43313</v>
      </c>
      <c r="C108" s="67">
        <v>101161943</v>
      </c>
      <c r="D108" s="67">
        <v>150177786</v>
      </c>
    </row>
    <row r="109" spans="2:7" x14ac:dyDescent="0.35">
      <c r="B109" s="54">
        <v>43344</v>
      </c>
      <c r="C109" s="67">
        <v>85206515</v>
      </c>
      <c r="D109" s="67">
        <v>125891626</v>
      </c>
    </row>
    <row r="110" spans="2:7" x14ac:dyDescent="0.35">
      <c r="B110" s="54">
        <v>43374</v>
      </c>
      <c r="C110" s="67">
        <v>103002323</v>
      </c>
      <c r="D110" s="67">
        <v>152649576</v>
      </c>
    </row>
    <row r="111" spans="2:7" x14ac:dyDescent="0.35">
      <c r="B111" s="54">
        <v>43405</v>
      </c>
      <c r="C111" s="67">
        <v>95177954</v>
      </c>
      <c r="D111" s="67">
        <v>141025159</v>
      </c>
    </row>
    <row r="112" spans="2:7" x14ac:dyDescent="0.35">
      <c r="B112" s="54">
        <v>43435</v>
      </c>
      <c r="C112" s="67">
        <v>92608972</v>
      </c>
      <c r="D112" s="67">
        <v>136417085</v>
      </c>
      <c r="F112" s="16"/>
    </row>
    <row r="113" spans="2:4" x14ac:dyDescent="0.35">
      <c r="B113" s="54">
        <v>43466</v>
      </c>
      <c r="C113" s="67">
        <v>84889694</v>
      </c>
      <c r="D113" s="67">
        <v>125669430</v>
      </c>
    </row>
    <row r="114" spans="2:4" x14ac:dyDescent="0.35">
      <c r="B114" s="54">
        <v>43497</v>
      </c>
      <c r="C114" s="67">
        <v>69297396</v>
      </c>
      <c r="D114" s="67">
        <v>101855586</v>
      </c>
    </row>
    <row r="115" spans="2:4" x14ac:dyDescent="0.35">
      <c r="B115" s="54">
        <v>43525</v>
      </c>
      <c r="C115" s="67">
        <v>98882745</v>
      </c>
      <c r="D115" s="67">
        <v>144684632</v>
      </c>
    </row>
    <row r="116" spans="2:4" x14ac:dyDescent="0.35">
      <c r="B116" s="54">
        <v>43556</v>
      </c>
      <c r="C116" s="67">
        <v>99240928</v>
      </c>
      <c r="D116" s="67">
        <v>145392398</v>
      </c>
    </row>
    <row r="117" spans="2:4" x14ac:dyDescent="0.35">
      <c r="B117" s="54">
        <v>43586</v>
      </c>
      <c r="C117" s="67">
        <v>100025186</v>
      </c>
      <c r="D117" s="67">
        <v>146361212</v>
      </c>
    </row>
    <row r="118" spans="2:4" x14ac:dyDescent="0.35">
      <c r="B118" s="54">
        <v>43617</v>
      </c>
      <c r="C118" s="67">
        <v>93871560</v>
      </c>
      <c r="D118" s="67">
        <v>137180985</v>
      </c>
    </row>
    <row r="119" spans="2:4" x14ac:dyDescent="0.35">
      <c r="B119" s="54">
        <v>43647</v>
      </c>
      <c r="C119" s="67">
        <v>93801693</v>
      </c>
      <c r="D119" s="67">
        <v>137410278</v>
      </c>
    </row>
    <row r="120" spans="2:4" x14ac:dyDescent="0.35">
      <c r="B120" s="54">
        <v>43678</v>
      </c>
      <c r="C120" s="67">
        <v>100338642</v>
      </c>
      <c r="D120" s="67">
        <v>146622560</v>
      </c>
    </row>
    <row r="121" spans="2:4" x14ac:dyDescent="0.35">
      <c r="B121" s="54">
        <v>43709</v>
      </c>
      <c r="C121" s="67">
        <v>87137435</v>
      </c>
      <c r="D121" s="67">
        <v>126911850</v>
      </c>
    </row>
    <row r="122" spans="2:4" x14ac:dyDescent="0.35">
      <c r="B122" s="54">
        <v>43739</v>
      </c>
      <c r="C122" s="67">
        <v>75557786</v>
      </c>
      <c r="D122" s="67">
        <v>109446900</v>
      </c>
    </row>
    <row r="123" spans="2:4" x14ac:dyDescent="0.35">
      <c r="B123" s="54">
        <v>43770</v>
      </c>
      <c r="C123" s="67">
        <v>60782052</v>
      </c>
      <c r="D123" s="67">
        <v>87253526</v>
      </c>
    </row>
    <row r="124" spans="2:4" x14ac:dyDescent="0.35">
      <c r="B124" s="54">
        <v>43800</v>
      </c>
      <c r="C124" s="67">
        <v>73667395</v>
      </c>
      <c r="D124" s="67">
        <v>106218706</v>
      </c>
    </row>
    <row r="125" spans="2:4" x14ac:dyDescent="0.35">
      <c r="B125" s="54">
        <v>43831</v>
      </c>
      <c r="C125" s="67">
        <v>70915086</v>
      </c>
      <c r="D125" s="67">
        <v>103184467</v>
      </c>
    </row>
    <row r="126" spans="2:4" x14ac:dyDescent="0.35">
      <c r="B126" s="54">
        <v>43862</v>
      </c>
      <c r="C126" s="67">
        <v>59730178</v>
      </c>
      <c r="D126" s="67">
        <v>86660834</v>
      </c>
    </row>
    <row r="127" spans="2:4" x14ac:dyDescent="0.35">
      <c r="B127" s="54">
        <v>43891</v>
      </c>
      <c r="C127" s="67">
        <v>48464641</v>
      </c>
      <c r="D127" s="67">
        <v>70813431</v>
      </c>
    </row>
    <row r="128" spans="2:4" x14ac:dyDescent="0.35">
      <c r="B128" s="54">
        <v>43922</v>
      </c>
      <c r="C128" s="67">
        <v>15129878</v>
      </c>
      <c r="D128" s="67">
        <v>21954165</v>
      </c>
    </row>
    <row r="129" spans="2:4" x14ac:dyDescent="0.35">
      <c r="B129" s="54">
        <v>43952</v>
      </c>
      <c r="C129" s="67">
        <v>12683372</v>
      </c>
      <c r="D129" s="67">
        <v>18050262</v>
      </c>
    </row>
    <row r="130" spans="2:4" x14ac:dyDescent="0.35">
      <c r="B130" s="54">
        <v>43983</v>
      </c>
      <c r="C130" s="67">
        <v>10799851</v>
      </c>
      <c r="D130" s="67">
        <v>15166563</v>
      </c>
    </row>
    <row r="131" spans="2:4" x14ac:dyDescent="0.35">
      <c r="B131" s="54">
        <v>44013</v>
      </c>
      <c r="C131" s="67">
        <v>13225844</v>
      </c>
      <c r="D131" s="67">
        <v>18775761</v>
      </c>
    </row>
    <row r="132" spans="2:4" x14ac:dyDescent="0.35">
      <c r="B132" s="54">
        <v>44044</v>
      </c>
      <c r="C132" s="67">
        <v>19448326</v>
      </c>
      <c r="D132" s="67">
        <v>27354290</v>
      </c>
    </row>
    <row r="133" spans="2:4" x14ac:dyDescent="0.35">
      <c r="B133" s="54">
        <v>44075</v>
      </c>
      <c r="C133" s="67">
        <v>27635092</v>
      </c>
      <c r="D133" s="67">
        <v>39152852</v>
      </c>
    </row>
    <row r="134" spans="2:4" x14ac:dyDescent="0.35">
      <c r="B134" s="54">
        <v>44105</v>
      </c>
      <c r="C134" s="67">
        <v>36266102</v>
      </c>
      <c r="D134" s="67">
        <v>51580271</v>
      </c>
    </row>
    <row r="135" spans="2:4" x14ac:dyDescent="0.35">
      <c r="B135" s="54">
        <v>44136</v>
      </c>
      <c r="C135" s="67">
        <v>40299774</v>
      </c>
      <c r="D135" s="67">
        <v>57843462</v>
      </c>
    </row>
    <row r="136" spans="2:4" x14ac:dyDescent="0.35">
      <c r="B136" s="54">
        <v>44166</v>
      </c>
      <c r="C136" s="67">
        <v>41962507</v>
      </c>
      <c r="D136" s="67">
        <v>59803405</v>
      </c>
    </row>
    <row r="137" spans="2:4" x14ac:dyDescent="0.35">
      <c r="B137" s="54">
        <v>44197</v>
      </c>
      <c r="C137" s="67">
        <v>36396472</v>
      </c>
      <c r="D137" s="67">
        <v>52503217</v>
      </c>
    </row>
    <row r="138" spans="2:4" x14ac:dyDescent="0.35">
      <c r="B138" s="54">
        <v>44228</v>
      </c>
      <c r="C138" s="67">
        <v>36078817</v>
      </c>
      <c r="D138" s="67">
        <v>51748617</v>
      </c>
    </row>
    <row r="139" spans="2:4" x14ac:dyDescent="0.35">
      <c r="B139" s="54">
        <v>44256</v>
      </c>
      <c r="C139" s="67">
        <v>38900057</v>
      </c>
      <c r="D139" s="67">
        <v>56791058</v>
      </c>
    </row>
    <row r="140" spans="2:4" x14ac:dyDescent="0.35">
      <c r="B140" s="54">
        <v>44287</v>
      </c>
      <c r="C140" s="67">
        <v>24020846</v>
      </c>
      <c r="D140" s="67">
        <v>35383613</v>
      </c>
    </row>
    <row r="141" spans="2:4" x14ac:dyDescent="0.35">
      <c r="B141" s="54">
        <v>44317</v>
      </c>
      <c r="C141" s="67">
        <v>33952409</v>
      </c>
      <c r="D141" s="67">
        <v>48769362</v>
      </c>
    </row>
    <row r="142" spans="2:4" x14ac:dyDescent="0.35">
      <c r="B142" s="54">
        <v>44348</v>
      </c>
      <c r="C142" s="67">
        <v>33085322</v>
      </c>
      <c r="D142" s="67">
        <v>48001269</v>
      </c>
    </row>
    <row r="143" spans="2:4" x14ac:dyDescent="0.35">
      <c r="B143" s="54">
        <v>44378</v>
      </c>
      <c r="C143" s="67">
        <v>45155952</v>
      </c>
      <c r="D143" s="67">
        <v>64619975</v>
      </c>
    </row>
    <row r="144" spans="2:4" x14ac:dyDescent="0.35">
      <c r="B144" s="54">
        <v>44409</v>
      </c>
      <c r="C144" s="67">
        <v>51224699</v>
      </c>
      <c r="D144" s="67">
        <v>73162616</v>
      </c>
    </row>
    <row r="145" spans="2:4" x14ac:dyDescent="0.35">
      <c r="B145" s="54">
        <v>44440</v>
      </c>
      <c r="C145" s="67">
        <v>52187642</v>
      </c>
      <c r="D145" s="67">
        <v>74366916</v>
      </c>
    </row>
    <row r="146" spans="2:4" x14ac:dyDescent="0.35">
      <c r="B146" s="54">
        <v>44470</v>
      </c>
      <c r="C146" s="67">
        <v>56278852</v>
      </c>
      <c r="D146" s="67">
        <v>79749831</v>
      </c>
    </row>
    <row r="147" spans="2:4" x14ac:dyDescent="0.35">
      <c r="B147" s="54">
        <v>44501</v>
      </c>
      <c r="C147" s="67">
        <v>58245862</v>
      </c>
      <c r="D147" s="67">
        <v>82525569</v>
      </c>
    </row>
    <row r="148" spans="2:4" x14ac:dyDescent="0.35">
      <c r="B148" s="54">
        <v>44531</v>
      </c>
      <c r="C148" s="67">
        <v>61422008</v>
      </c>
      <c r="D148" s="67">
        <v>85999048</v>
      </c>
    </row>
    <row r="149" spans="2:4" x14ac:dyDescent="0.35">
      <c r="B149" s="54">
        <v>44562</v>
      </c>
      <c r="C149" s="67">
        <v>50439275</v>
      </c>
      <c r="D149" s="67">
        <v>71374664</v>
      </c>
    </row>
    <row r="150" spans="2:4" x14ac:dyDescent="0.35">
      <c r="B150" s="54">
        <v>44593</v>
      </c>
      <c r="C150" s="67">
        <v>42690670</v>
      </c>
      <c r="D150" s="67">
        <v>60136519</v>
      </c>
    </row>
    <row r="151" spans="2:4" x14ac:dyDescent="0.35">
      <c r="B151" s="54">
        <v>44621</v>
      </c>
      <c r="C151" s="67">
        <v>67888295</v>
      </c>
      <c r="D151" s="67">
        <v>95133399</v>
      </c>
    </row>
    <row r="152" spans="2:4" x14ac:dyDescent="0.35">
      <c r="B152" s="54">
        <v>44652</v>
      </c>
      <c r="C152" s="67">
        <v>66248322</v>
      </c>
      <c r="D152" s="67">
        <v>92631543</v>
      </c>
    </row>
    <row r="153" spans="2:4" x14ac:dyDescent="0.35">
      <c r="B153" s="54">
        <v>44682</v>
      </c>
      <c r="C153" s="67">
        <v>69451109</v>
      </c>
      <c r="D153" s="67">
        <v>97322598</v>
      </c>
    </row>
    <row r="154" spans="2:4" x14ac:dyDescent="0.35">
      <c r="B154" s="54">
        <v>44713</v>
      </c>
      <c r="C154" s="67">
        <v>62803174</v>
      </c>
      <c r="D154" s="67">
        <v>88249898</v>
      </c>
    </row>
    <row r="155" spans="2:4" x14ac:dyDescent="0.35">
      <c r="B155" s="54">
        <v>44743</v>
      </c>
      <c r="C155" s="67">
        <v>59961752</v>
      </c>
      <c r="D155" s="67">
        <v>84316364</v>
      </c>
    </row>
    <row r="156" spans="2:4" x14ac:dyDescent="0.35">
      <c r="B156" s="54">
        <v>44774</v>
      </c>
      <c r="C156" s="67">
        <v>70300418</v>
      </c>
      <c r="D156" s="67">
        <v>98718160</v>
      </c>
    </row>
    <row r="157" spans="2:4" x14ac:dyDescent="0.35">
      <c r="B157" s="54">
        <v>44805</v>
      </c>
      <c r="C157" s="67">
        <v>65109590</v>
      </c>
      <c r="D157" s="67">
        <v>90927375</v>
      </c>
    </row>
    <row r="158" spans="2:4" x14ac:dyDescent="0.35">
      <c r="B158" s="54">
        <v>44835</v>
      </c>
      <c r="C158" s="67">
        <v>66769607</v>
      </c>
      <c r="D158" s="67">
        <v>93031526</v>
      </c>
    </row>
    <row r="159" spans="2:4" x14ac:dyDescent="0.35">
      <c r="B159" s="54">
        <v>44866</v>
      </c>
      <c r="C159" s="67">
        <v>68634350</v>
      </c>
      <c r="D159" s="67">
        <v>96334667</v>
      </c>
    </row>
    <row r="160" spans="2:4" x14ac:dyDescent="0.35">
      <c r="B160" s="131">
        <v>44896</v>
      </c>
      <c r="C160" s="132">
        <v>66667069</v>
      </c>
      <c r="D160" s="132">
        <v>93671750</v>
      </c>
    </row>
    <row r="161" spans="2:4" x14ac:dyDescent="0.35">
      <c r="B161" s="102">
        <v>44927</v>
      </c>
      <c r="C161" s="101">
        <v>58541964</v>
      </c>
      <c r="D161" s="101">
        <v>83012306</v>
      </c>
    </row>
    <row r="162" spans="2:4" x14ac:dyDescent="0.35">
      <c r="B162" s="102">
        <v>44958</v>
      </c>
      <c r="C162" s="101">
        <v>49823838</v>
      </c>
      <c r="D162" s="101">
        <v>70400911</v>
      </c>
    </row>
    <row r="163" spans="2:4" x14ac:dyDescent="0.35">
      <c r="B163" s="102">
        <v>44986</v>
      </c>
      <c r="C163" s="101">
        <v>75115187</v>
      </c>
      <c r="D163" s="101">
        <v>105526486</v>
      </c>
    </row>
    <row r="164" spans="2:4" x14ac:dyDescent="0.35">
      <c r="B164" s="102">
        <v>45017</v>
      </c>
      <c r="C164" s="101">
        <v>69558671</v>
      </c>
      <c r="D164" s="101">
        <v>97959653</v>
      </c>
    </row>
    <row r="165" spans="2:4" x14ac:dyDescent="0.35">
      <c r="B165" s="102">
        <v>45047</v>
      </c>
      <c r="C165" s="101">
        <v>76953244</v>
      </c>
      <c r="D165" s="101">
        <v>108598299</v>
      </c>
    </row>
    <row r="166" spans="2:4" x14ac:dyDescent="0.35">
      <c r="B166" s="102">
        <v>45078</v>
      </c>
      <c r="C166" s="101">
        <v>69371069</v>
      </c>
      <c r="D166" s="101">
        <v>97524729</v>
      </c>
    </row>
    <row r="167" spans="2:4" x14ac:dyDescent="0.35">
      <c r="B167" s="102">
        <v>45108</v>
      </c>
      <c r="C167" s="101">
        <v>71064542</v>
      </c>
      <c r="D167" s="101">
        <v>101784217</v>
      </c>
    </row>
    <row r="168" spans="2:4" x14ac:dyDescent="0.35">
      <c r="B168" s="102">
        <v>45139</v>
      </c>
      <c r="C168" s="101">
        <v>77165494</v>
      </c>
      <c r="D168" s="101">
        <v>110882319</v>
      </c>
    </row>
    <row r="169" spans="2:4" x14ac:dyDescent="0.35">
      <c r="B169" s="102">
        <v>45170</v>
      </c>
      <c r="C169" s="101">
        <v>70965057</v>
      </c>
      <c r="D169" s="101">
        <v>101436745</v>
      </c>
    </row>
    <row r="170" spans="2:4" x14ac:dyDescent="0.35">
      <c r="B170" s="102">
        <v>45200</v>
      </c>
      <c r="C170" s="101">
        <v>78202947</v>
      </c>
      <c r="D170" s="101">
        <v>111982861</v>
      </c>
    </row>
    <row r="171" spans="2:4" x14ac:dyDescent="0.35">
      <c r="B171" s="102">
        <v>45231</v>
      </c>
      <c r="C171" s="101">
        <v>79754706</v>
      </c>
      <c r="D171" s="101">
        <v>114436964</v>
      </c>
    </row>
    <row r="172" spans="2:4" x14ac:dyDescent="0.35">
      <c r="B172" s="102">
        <v>45261</v>
      </c>
      <c r="C172" s="101">
        <v>75304854</v>
      </c>
      <c r="D172" s="101">
        <v>106926463</v>
      </c>
    </row>
    <row r="173" spans="2:4" x14ac:dyDescent="0.35">
      <c r="B173" s="102">
        <v>45292</v>
      </c>
      <c r="C173" s="101">
        <v>68055008</v>
      </c>
      <c r="D173" s="101">
        <v>97919965</v>
      </c>
    </row>
    <row r="174" spans="2:4" x14ac:dyDescent="0.35">
      <c r="B174" s="102">
        <v>45323</v>
      </c>
      <c r="C174" s="101">
        <v>59046067</v>
      </c>
      <c r="D174" s="101">
        <v>85016728</v>
      </c>
    </row>
    <row r="175" spans="2:4" x14ac:dyDescent="0.35">
      <c r="B175" s="102">
        <v>45352</v>
      </c>
      <c r="C175" s="101">
        <v>79080936</v>
      </c>
      <c r="D175" s="101">
        <v>112847398</v>
      </c>
    </row>
    <row r="176" spans="2:4" x14ac:dyDescent="0.35">
      <c r="B176" s="102">
        <v>45383</v>
      </c>
      <c r="C176" s="101">
        <v>85314495</v>
      </c>
      <c r="D176" s="101">
        <v>122113127</v>
      </c>
    </row>
    <row r="177" spans="2:4" x14ac:dyDescent="0.35">
      <c r="B177" s="102">
        <v>45413</v>
      </c>
      <c r="C177" s="101">
        <v>78977835</v>
      </c>
      <c r="D177" s="101">
        <v>112979501</v>
      </c>
    </row>
    <row r="178" spans="2:4" x14ac:dyDescent="0.35">
      <c r="B178" s="102">
        <v>45444</v>
      </c>
      <c r="C178" s="101">
        <v>70304351</v>
      </c>
      <c r="D178" s="101">
        <v>100210831</v>
      </c>
    </row>
    <row r="179" spans="2:4" x14ac:dyDescent="0.35">
      <c r="B179" s="102">
        <v>45474</v>
      </c>
      <c r="C179" s="101">
        <v>79458640</v>
      </c>
      <c r="D179" s="101">
        <v>113760862</v>
      </c>
    </row>
    <row r="180" spans="2:4" x14ac:dyDescent="0.35">
      <c r="B180" s="102">
        <v>45505</v>
      </c>
      <c r="C180" s="101">
        <v>82221684</v>
      </c>
      <c r="D180" s="101">
        <v>117400647</v>
      </c>
    </row>
    <row r="181" spans="2:4" x14ac:dyDescent="0.35">
      <c r="B181" s="102">
        <v>45536</v>
      </c>
      <c r="C181" s="101">
        <v>73866264</v>
      </c>
      <c r="D181" s="101">
        <v>105230692</v>
      </c>
    </row>
    <row r="182" spans="2:4" x14ac:dyDescent="0.35">
      <c r="B182" s="102">
        <v>45566</v>
      </c>
      <c r="C182" s="101">
        <v>87148363</v>
      </c>
      <c r="D182" s="101">
        <v>124616135</v>
      </c>
    </row>
    <row r="183" spans="2:4" x14ac:dyDescent="0.35">
      <c r="B183" s="102">
        <v>45597</v>
      </c>
      <c r="C183" s="101">
        <v>82811484</v>
      </c>
      <c r="D183" s="101">
        <v>118336469</v>
      </c>
    </row>
    <row r="184" spans="2:4" x14ac:dyDescent="0.35">
      <c r="B184" s="102">
        <v>45627</v>
      </c>
      <c r="C184" s="101">
        <v>79735121</v>
      </c>
      <c r="D184" s="101">
        <v>113796750</v>
      </c>
    </row>
    <row r="185" spans="2:4" x14ac:dyDescent="0.35">
      <c r="B185" s="102">
        <v>45658</v>
      </c>
      <c r="C185" s="101">
        <v>70668364</v>
      </c>
      <c r="D185" s="101">
        <v>101799675</v>
      </c>
    </row>
    <row r="186" spans="2:4" x14ac:dyDescent="0.35">
      <c r="B186" s="102">
        <v>45689</v>
      </c>
      <c r="C186" s="101">
        <v>58392948</v>
      </c>
      <c r="D186" s="101">
        <v>83696494</v>
      </c>
    </row>
    <row r="187" spans="2:4" x14ac:dyDescent="0.35">
      <c r="B187" s="102">
        <v>45717</v>
      </c>
      <c r="C187" s="101">
        <v>84567187</v>
      </c>
      <c r="D187" s="101">
        <v>120672981</v>
      </c>
    </row>
    <row r="188" spans="2:4" x14ac:dyDescent="0.35">
      <c r="B188" s="102">
        <v>45748</v>
      </c>
      <c r="C188" s="101">
        <v>84627939</v>
      </c>
      <c r="D188" s="101">
        <v>120917726</v>
      </c>
    </row>
    <row r="189" spans="2:4" x14ac:dyDescent="0.35">
      <c r="B189" s="102">
        <v>45778</v>
      </c>
      <c r="C189" s="101">
        <v>82944542</v>
      </c>
      <c r="D189" s="101">
        <v>118006198</v>
      </c>
    </row>
    <row r="190" spans="2:4" x14ac:dyDescent="0.35">
      <c r="B190" s="102">
        <v>45809</v>
      </c>
      <c r="C190" s="101">
        <v>78178196</v>
      </c>
      <c r="D190" s="101">
        <v>111643271</v>
      </c>
    </row>
    <row r="191" spans="2:4" x14ac:dyDescent="0.35">
      <c r="B191" s="102">
        <v>45839</v>
      </c>
      <c r="C191" s="101">
        <v>81787072</v>
      </c>
      <c r="D191" s="101">
        <v>117001626</v>
      </c>
    </row>
    <row r="192" spans="2:4" x14ac:dyDescent="0.35">
      <c r="B192" s="102">
        <v>45870</v>
      </c>
      <c r="C192" s="101">
        <v>83179205</v>
      </c>
      <c r="D192" s="101">
        <v>118509805</v>
      </c>
    </row>
    <row r="193" spans="2:5" x14ac:dyDescent="0.35">
      <c r="B193" s="102">
        <v>45901</v>
      </c>
      <c r="C193" s="101">
        <v>79608266</v>
      </c>
      <c r="D193" s="101">
        <v>113594666</v>
      </c>
    </row>
    <row r="194" spans="2:5" x14ac:dyDescent="0.35">
      <c r="B194" s="102">
        <v>45931</v>
      </c>
      <c r="C194" s="101">
        <v>89950688</v>
      </c>
      <c r="D194" s="101">
        <v>128373135</v>
      </c>
    </row>
    <row r="195" spans="2:5" x14ac:dyDescent="0.35">
      <c r="B195" s="102">
        <v>45962</v>
      </c>
      <c r="C195" s="101">
        <v>83463881</v>
      </c>
      <c r="D195" s="101">
        <v>118979485</v>
      </c>
    </row>
    <row r="196" spans="2:5" x14ac:dyDescent="0.35">
      <c r="B196" s="102">
        <v>45992</v>
      </c>
      <c r="C196" s="101">
        <v>80835979</v>
      </c>
      <c r="D196" s="101">
        <v>114926285</v>
      </c>
    </row>
    <row r="199" spans="2:5" s="145" customFormat="1" ht="10.5" x14ac:dyDescent="0.25">
      <c r="B199" s="145" t="s">
        <v>173</v>
      </c>
      <c r="E199" s="176"/>
    </row>
  </sheetData>
  <conditionalFormatting sqref="C89:D196">
    <cfRule type="cellIs" dxfId="7" priority="1" operator="equal">
      <formula>""</formula>
    </cfRule>
  </conditionalFormatting>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E1731"/>
  </sheetPr>
  <dimension ref="A2:F37"/>
  <sheetViews>
    <sheetView showGridLines="0" zoomScale="70" zoomScaleNormal="70" workbookViewId="0">
      <selection activeCell="B2" sqref="B2"/>
    </sheetView>
  </sheetViews>
  <sheetFormatPr baseColWidth="10" defaultColWidth="11.453125" defaultRowHeight="14.5" x14ac:dyDescent="0.35"/>
  <cols>
    <col min="1" max="1" width="15.81640625" customWidth="1"/>
    <col min="2" max="2" width="10.81640625"/>
    <col min="3" max="3" width="13.26953125" bestFit="1" customWidth="1"/>
    <col min="4" max="4" width="13.1796875" customWidth="1"/>
    <col min="5" max="5" width="13.54296875" customWidth="1"/>
    <col min="6" max="6" width="12.453125" bestFit="1" customWidth="1"/>
  </cols>
  <sheetData>
    <row r="2" spans="1:6" x14ac:dyDescent="0.35">
      <c r="A2" s="92"/>
      <c r="B2" s="78" t="s">
        <v>175</v>
      </c>
    </row>
    <row r="4" spans="1:6" x14ac:dyDescent="0.35">
      <c r="B4" s="81" t="s">
        <v>154</v>
      </c>
      <c r="C4" s="81" t="s">
        <v>162</v>
      </c>
      <c r="D4" s="81" t="s">
        <v>156</v>
      </c>
      <c r="E4" s="81" t="s">
        <v>176</v>
      </c>
    </row>
    <row r="5" spans="1:6" x14ac:dyDescent="0.35">
      <c r="B5" s="48">
        <v>2012</v>
      </c>
      <c r="C5" s="67">
        <v>1035523762</v>
      </c>
      <c r="D5" s="67">
        <v>648808830</v>
      </c>
      <c r="E5" s="67"/>
    </row>
    <row r="6" spans="1:6" x14ac:dyDescent="0.35">
      <c r="B6" s="48">
        <v>2013</v>
      </c>
      <c r="C6" s="67">
        <v>1010292318</v>
      </c>
      <c r="D6" s="67">
        <v>667670334</v>
      </c>
      <c r="E6" s="67"/>
    </row>
    <row r="7" spans="1:6" x14ac:dyDescent="0.35">
      <c r="B7" s="48">
        <v>2014</v>
      </c>
      <c r="C7" s="67">
        <v>972758854</v>
      </c>
      <c r="D7" s="67">
        <v>668732674</v>
      </c>
      <c r="E7" s="67"/>
    </row>
    <row r="8" spans="1:6" x14ac:dyDescent="0.35">
      <c r="B8" s="48">
        <v>2015</v>
      </c>
      <c r="C8" s="67">
        <v>921522567</v>
      </c>
      <c r="D8" s="67">
        <v>661810457</v>
      </c>
      <c r="E8" s="67"/>
    </row>
    <row r="9" spans="1:6" x14ac:dyDescent="0.35">
      <c r="B9" s="48">
        <v>2016</v>
      </c>
      <c r="C9" s="67">
        <v>880984042</v>
      </c>
      <c r="D9" s="67">
        <v>671947516</v>
      </c>
      <c r="E9" s="67">
        <v>258</v>
      </c>
    </row>
    <row r="10" spans="1:6" x14ac:dyDescent="0.35">
      <c r="B10" s="48">
        <v>2017</v>
      </c>
      <c r="C10" s="67">
        <v>868104356</v>
      </c>
      <c r="D10" s="67">
        <v>686185436</v>
      </c>
      <c r="E10" s="67">
        <v>8091120</v>
      </c>
    </row>
    <row r="11" spans="1:6" x14ac:dyDescent="0.35">
      <c r="B11" s="48">
        <v>2018</v>
      </c>
      <c r="C11" s="67">
        <v>891526707</v>
      </c>
      <c r="D11" s="67">
        <v>720175155</v>
      </c>
      <c r="E11" s="67">
        <v>19370626</v>
      </c>
    </row>
    <row r="12" spans="1:6" x14ac:dyDescent="0.35">
      <c r="B12" s="48">
        <v>2019</v>
      </c>
      <c r="C12" s="67">
        <v>788952154</v>
      </c>
      <c r="D12" s="67">
        <v>703702652</v>
      </c>
      <c r="E12" s="67">
        <v>22353257</v>
      </c>
      <c r="F12" s="16"/>
    </row>
    <row r="13" spans="1:6" x14ac:dyDescent="0.35">
      <c r="B13" s="48">
        <v>2020</v>
      </c>
      <c r="C13" s="67">
        <v>296173061</v>
      </c>
      <c r="D13" s="67">
        <v>263364275</v>
      </c>
      <c r="E13" s="67">
        <v>10802427</v>
      </c>
      <c r="F13" s="16"/>
    </row>
    <row r="14" spans="1:6" x14ac:dyDescent="0.35">
      <c r="B14" s="133">
        <v>2021</v>
      </c>
      <c r="C14" s="132">
        <v>380824685</v>
      </c>
      <c r="D14" s="132">
        <v>359367417</v>
      </c>
      <c r="E14" s="132">
        <v>13428989</v>
      </c>
    </row>
    <row r="15" spans="1:6" x14ac:dyDescent="0.35">
      <c r="B15" s="103">
        <v>2022</v>
      </c>
      <c r="C15" s="101">
        <v>497644791</v>
      </c>
      <c r="D15" s="101">
        <v>544417305</v>
      </c>
      <c r="E15" s="101">
        <v>19786367</v>
      </c>
      <c r="F15" s="16"/>
    </row>
    <row r="16" spans="1:6" x14ac:dyDescent="0.35">
      <c r="B16" s="103">
        <v>2023</v>
      </c>
      <c r="C16" s="101">
        <v>588559013</v>
      </c>
      <c r="D16" s="101">
        <v>599090391</v>
      </c>
      <c r="E16" s="101">
        <v>22822549</v>
      </c>
      <c r="F16" s="38"/>
    </row>
    <row r="17" spans="2:6" x14ac:dyDescent="0.35">
      <c r="B17" s="103">
        <v>2024</v>
      </c>
      <c r="C17" s="115">
        <v>663089472</v>
      </c>
      <c r="D17" s="115">
        <v>640058845</v>
      </c>
      <c r="E17" s="115">
        <v>21080788</v>
      </c>
      <c r="F17" s="38"/>
    </row>
    <row r="18" spans="2:6" x14ac:dyDescent="0.35">
      <c r="B18" s="103">
        <v>2025</v>
      </c>
      <c r="C18" s="115">
        <v>685054529</v>
      </c>
      <c r="D18" s="115">
        <v>660986999</v>
      </c>
      <c r="E18" s="115">
        <v>22079819</v>
      </c>
      <c r="F18" s="75"/>
    </row>
    <row r="19" spans="2:6" x14ac:dyDescent="0.35">
      <c r="B19" s="35">
        <v>2021</v>
      </c>
      <c r="C19" s="83">
        <f>C14/SUM($C$14:$E$14)</f>
        <v>0.5053264691606143</v>
      </c>
      <c r="D19" s="83">
        <f>D14/SUM($C$14:$E$14)</f>
        <v>0.47685424584275599</v>
      </c>
      <c r="E19" s="83"/>
      <c r="F19" s="73"/>
    </row>
    <row r="20" spans="2:6" s="145" customFormat="1" ht="10.5" x14ac:dyDescent="0.25">
      <c r="B20" s="177" t="s">
        <v>173</v>
      </c>
      <c r="C20" s="178"/>
      <c r="D20" s="178"/>
      <c r="E20" s="178"/>
      <c r="F20" s="179"/>
    </row>
    <row r="21" spans="2:6" x14ac:dyDescent="0.35">
      <c r="B21" s="35">
        <v>2013</v>
      </c>
      <c r="C21" s="83">
        <f t="shared" ref="C21:C26" si="0">+C6/SUM($C6:$E6)</f>
        <v>0.60209463946996122</v>
      </c>
      <c r="D21" s="83">
        <f t="shared" ref="D21:D26" si="1">+D6/SUM($C6:$E6)</f>
        <v>0.39790536053003878</v>
      </c>
      <c r="E21" s="83"/>
      <c r="F21" s="73"/>
    </row>
    <row r="22" spans="2:6" x14ac:dyDescent="0.35">
      <c r="B22" s="35">
        <v>2014</v>
      </c>
      <c r="C22" s="83">
        <f t="shared" si="0"/>
        <v>0.59260668569225783</v>
      </c>
      <c r="D22" s="83">
        <f t="shared" si="1"/>
        <v>0.40739331430774217</v>
      </c>
      <c r="E22" s="83"/>
      <c r="F22" s="73"/>
    </row>
    <row r="23" spans="2:6" x14ac:dyDescent="0.35">
      <c r="B23" s="35">
        <v>2015</v>
      </c>
      <c r="C23" s="83">
        <f t="shared" si="0"/>
        <v>0.58201436654933314</v>
      </c>
      <c r="D23" s="83">
        <f t="shared" si="1"/>
        <v>0.41798563345066692</v>
      </c>
      <c r="E23" s="83"/>
      <c r="F23" s="73"/>
    </row>
    <row r="24" spans="2:6" x14ac:dyDescent="0.35">
      <c r="B24" s="35">
        <v>2016</v>
      </c>
      <c r="C24" s="83">
        <f t="shared" si="0"/>
        <v>0.56730374954208551</v>
      </c>
      <c r="D24" s="83">
        <f t="shared" si="1"/>
        <v>0.43269608432054946</v>
      </c>
      <c r="E24" s="83"/>
      <c r="F24" s="73"/>
    </row>
    <row r="25" spans="2:6" x14ac:dyDescent="0.35">
      <c r="B25" s="35">
        <v>2017</v>
      </c>
      <c r="C25" s="83">
        <f t="shared" si="0"/>
        <v>0.5556291358480191</v>
      </c>
      <c r="D25" s="83">
        <f t="shared" si="1"/>
        <v>0.43919215264964784</v>
      </c>
      <c r="E25" s="83">
        <f>+E10/SUM($C10:$E10)</f>
        <v>5.1787115023330492E-3</v>
      </c>
      <c r="F25" s="73"/>
    </row>
    <row r="26" spans="2:6" x14ac:dyDescent="0.35">
      <c r="B26" s="35">
        <v>2018</v>
      </c>
      <c r="C26" s="83">
        <f t="shared" si="0"/>
        <v>0.54658926170300282</v>
      </c>
      <c r="D26" s="83">
        <f t="shared" si="1"/>
        <v>0.44153473269791305</v>
      </c>
      <c r="E26" s="83">
        <f>+E11/SUM($C11:$E11)</f>
        <v>1.1876005599084079E-2</v>
      </c>
      <c r="F26" s="73"/>
    </row>
    <row r="27" spans="2:6" x14ac:dyDescent="0.35">
      <c r="B27" s="73"/>
      <c r="C27" s="73"/>
      <c r="D27" s="73"/>
      <c r="E27" s="73"/>
      <c r="F27" s="73"/>
    </row>
    <row r="28" spans="2:6" x14ac:dyDescent="0.35">
      <c r="B28" s="73"/>
      <c r="C28" s="74"/>
      <c r="D28" s="74"/>
      <c r="E28" s="74"/>
      <c r="F28" s="73"/>
    </row>
    <row r="29" spans="2:6" x14ac:dyDescent="0.35">
      <c r="B29" s="73"/>
      <c r="C29" s="74"/>
      <c r="D29" s="74"/>
      <c r="E29" s="74"/>
      <c r="F29" s="73"/>
    </row>
    <row r="30" spans="2:6" x14ac:dyDescent="0.35">
      <c r="B30" s="73"/>
      <c r="C30" s="74"/>
      <c r="D30" s="74"/>
      <c r="E30" s="74"/>
      <c r="F30" s="73"/>
    </row>
    <row r="31" spans="2:6" x14ac:dyDescent="0.35">
      <c r="C31" s="74"/>
      <c r="D31" s="74"/>
      <c r="E31" s="74"/>
    </row>
    <row r="32" spans="2:6" x14ac:dyDescent="0.35">
      <c r="C32" s="74"/>
      <c r="D32" s="74"/>
      <c r="E32" s="74"/>
    </row>
    <row r="33" spans="3:5" x14ac:dyDescent="0.35">
      <c r="C33" s="73"/>
      <c r="D33" s="73"/>
      <c r="E33" s="73"/>
    </row>
    <row r="34" spans="3:5" x14ac:dyDescent="0.35">
      <c r="C34" s="73"/>
      <c r="D34" s="73"/>
      <c r="E34" s="73"/>
    </row>
    <row r="35" spans="3:5" x14ac:dyDescent="0.35">
      <c r="C35" s="73"/>
      <c r="D35" s="73"/>
      <c r="E35" s="73"/>
    </row>
    <row r="36" spans="3:5" x14ac:dyDescent="0.35">
      <c r="C36" s="73"/>
      <c r="D36" s="73"/>
      <c r="E36" s="73"/>
    </row>
    <row r="37" spans="3:5" x14ac:dyDescent="0.35">
      <c r="C37" s="73"/>
      <c r="D37" s="73"/>
      <c r="E37" s="73"/>
    </row>
  </sheetData>
  <conditionalFormatting sqref="C10:E10">
    <cfRule type="cellIs" dxfId="6" priority="1" operator="equal">
      <formula>""</formula>
    </cfRule>
  </conditionalFormatting>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E1731"/>
  </sheetPr>
  <dimension ref="A2:P66"/>
  <sheetViews>
    <sheetView showGridLines="0" topLeftCell="A3" zoomScale="85" zoomScaleNormal="85" workbookViewId="0">
      <selection activeCell="B2" sqref="B2"/>
    </sheetView>
  </sheetViews>
  <sheetFormatPr baseColWidth="10" defaultColWidth="10.81640625" defaultRowHeight="14.5" x14ac:dyDescent="0.35"/>
  <cols>
    <col min="1" max="1" width="17.26953125" customWidth="1"/>
    <col min="9" max="9" width="12.7265625" bestFit="1" customWidth="1"/>
  </cols>
  <sheetData>
    <row r="2" spans="1:9" x14ac:dyDescent="0.35">
      <c r="A2" s="92"/>
      <c r="B2" s="79" t="s">
        <v>177</v>
      </c>
    </row>
    <row r="3" spans="1:9" x14ac:dyDescent="0.35">
      <c r="B3" s="2"/>
    </row>
    <row r="4" spans="1:9" x14ac:dyDescent="0.35">
      <c r="B4" s="3"/>
    </row>
    <row r="5" spans="1:9" x14ac:dyDescent="0.35">
      <c r="B5" s="81" t="s">
        <v>154</v>
      </c>
      <c r="C5" s="81" t="s">
        <v>178</v>
      </c>
      <c r="D5" s="81" t="s">
        <v>179</v>
      </c>
      <c r="E5" s="81" t="s">
        <v>180</v>
      </c>
      <c r="F5" s="81" t="s">
        <v>181</v>
      </c>
      <c r="G5" s="81" t="s">
        <v>182</v>
      </c>
      <c r="H5" s="81" t="s">
        <v>183</v>
      </c>
      <c r="I5" s="81" t="s">
        <v>184</v>
      </c>
    </row>
    <row r="6" spans="1:9" x14ac:dyDescent="0.35">
      <c r="B6" s="48">
        <v>1990</v>
      </c>
      <c r="C6" s="68">
        <v>115.373</v>
      </c>
      <c r="D6" s="68">
        <v>39.664999999999999</v>
      </c>
      <c r="E6" s="68"/>
      <c r="F6" s="68"/>
      <c r="G6" s="68"/>
      <c r="H6" s="68"/>
      <c r="I6" s="68"/>
    </row>
    <row r="7" spans="1:9" x14ac:dyDescent="0.35">
      <c r="B7" s="48">
        <v>1991</v>
      </c>
      <c r="C7" s="68">
        <v>113.059</v>
      </c>
      <c r="D7" s="68">
        <v>42.462000000000003</v>
      </c>
      <c r="E7" s="68"/>
      <c r="F7" s="68"/>
      <c r="G7" s="68"/>
      <c r="H7" s="68"/>
      <c r="I7" s="68"/>
    </row>
    <row r="8" spans="1:9" x14ac:dyDescent="0.35">
      <c r="B8" s="48">
        <v>1992</v>
      </c>
      <c r="C8" s="68">
        <v>117.235</v>
      </c>
      <c r="D8" s="68">
        <v>43.329000000000001</v>
      </c>
      <c r="E8" s="68"/>
      <c r="F8" s="68"/>
      <c r="G8" s="68"/>
      <c r="H8" s="68"/>
      <c r="I8" s="68"/>
    </row>
    <row r="9" spans="1:9" x14ac:dyDescent="0.35">
      <c r="B9" s="48">
        <v>1993</v>
      </c>
      <c r="C9" s="68">
        <v>124.56699999999999</v>
      </c>
      <c r="D9" s="68">
        <v>39.625</v>
      </c>
      <c r="E9" s="68"/>
      <c r="F9" s="68"/>
      <c r="G9" s="68"/>
      <c r="H9" s="68"/>
      <c r="I9" s="68"/>
    </row>
    <row r="10" spans="1:9" x14ac:dyDescent="0.35">
      <c r="B10" s="48">
        <v>1994</v>
      </c>
      <c r="C10" s="68">
        <v>127.572</v>
      </c>
      <c r="D10" s="68">
        <v>39.481000000000002</v>
      </c>
      <c r="E10" s="68"/>
      <c r="F10" s="68"/>
      <c r="G10" s="68"/>
      <c r="H10" s="68"/>
      <c r="I10" s="68"/>
    </row>
    <row r="11" spans="1:9" x14ac:dyDescent="0.35">
      <c r="B11" s="48">
        <v>1995</v>
      </c>
      <c r="C11" s="68">
        <v>126.53400000000001</v>
      </c>
      <c r="D11" s="68">
        <v>39.984999999999999</v>
      </c>
      <c r="E11" s="68"/>
      <c r="F11" s="68"/>
      <c r="G11" s="68"/>
      <c r="H11" s="68"/>
      <c r="I11" s="68"/>
    </row>
    <row r="12" spans="1:9" x14ac:dyDescent="0.35">
      <c r="B12" s="48">
        <v>1996</v>
      </c>
      <c r="C12" s="68">
        <v>136.78899999999999</v>
      </c>
      <c r="D12" s="68">
        <v>41.755000000000003</v>
      </c>
      <c r="E12" s="68"/>
      <c r="F12" s="68"/>
      <c r="G12" s="68"/>
      <c r="H12" s="68"/>
      <c r="I12" s="68"/>
    </row>
    <row r="13" spans="1:9" x14ac:dyDescent="0.35">
      <c r="B13" s="48">
        <v>1997</v>
      </c>
      <c r="C13" s="68">
        <v>141.09399999999999</v>
      </c>
      <c r="D13" s="68">
        <v>39.933999999999997</v>
      </c>
      <c r="E13" s="68"/>
      <c r="F13" s="68"/>
      <c r="G13" s="68"/>
      <c r="H13" s="68">
        <v>18.707000000000001</v>
      </c>
      <c r="I13" s="68"/>
    </row>
    <row r="14" spans="1:9" x14ac:dyDescent="0.35">
      <c r="B14" s="48">
        <v>1998</v>
      </c>
      <c r="C14" s="68">
        <v>136.14099999999999</v>
      </c>
      <c r="D14" s="68">
        <v>37.103999999999999</v>
      </c>
      <c r="E14" s="68"/>
      <c r="F14" s="68"/>
      <c r="G14" s="68"/>
      <c r="H14" s="68">
        <v>21.143999999999998</v>
      </c>
      <c r="I14" s="68"/>
    </row>
    <row r="15" spans="1:9" x14ac:dyDescent="0.35">
      <c r="B15" s="48">
        <v>1999</v>
      </c>
      <c r="C15" s="68">
        <v>129.399</v>
      </c>
      <c r="D15" s="68">
        <v>33.334000000000003</v>
      </c>
      <c r="E15" s="68"/>
      <c r="F15" s="68"/>
      <c r="G15" s="68"/>
      <c r="H15" s="68">
        <v>22.027999999999999</v>
      </c>
      <c r="I15" s="68"/>
    </row>
    <row r="16" spans="1:9" x14ac:dyDescent="0.35">
      <c r="B16" s="48">
        <v>2000</v>
      </c>
      <c r="C16" s="68">
        <v>138.607</v>
      </c>
      <c r="D16" s="68">
        <v>35.216999999999999</v>
      </c>
      <c r="E16" s="68"/>
      <c r="F16" s="68"/>
      <c r="G16" s="68"/>
      <c r="H16" s="68">
        <v>33.997999999999998</v>
      </c>
      <c r="I16" s="68"/>
    </row>
    <row r="17" spans="2:11" x14ac:dyDescent="0.35">
      <c r="B17" s="48">
        <v>2001</v>
      </c>
      <c r="C17" s="68">
        <v>132.14699999999999</v>
      </c>
      <c r="D17" s="68">
        <v>33.930999999999997</v>
      </c>
      <c r="E17" s="68"/>
      <c r="F17" s="68"/>
      <c r="G17" s="68"/>
      <c r="H17" s="68">
        <v>36.412999999999997</v>
      </c>
      <c r="I17" s="68"/>
    </row>
    <row r="18" spans="2:11" x14ac:dyDescent="0.35">
      <c r="B18" s="48">
        <v>2002</v>
      </c>
      <c r="C18" s="68">
        <v>128.98500000000001</v>
      </c>
      <c r="D18" s="68">
        <v>33.445999999999998</v>
      </c>
      <c r="E18" s="68"/>
      <c r="F18" s="68"/>
      <c r="G18" s="68"/>
      <c r="H18" s="68">
        <v>36.433999999999997</v>
      </c>
      <c r="I18" s="68"/>
    </row>
    <row r="19" spans="2:11" x14ac:dyDescent="0.35">
      <c r="B19" s="48">
        <v>2003</v>
      </c>
      <c r="C19" s="68">
        <v>130.749</v>
      </c>
      <c r="D19" s="68">
        <v>34.311999999999998</v>
      </c>
      <c r="E19" s="68"/>
      <c r="F19" s="68"/>
      <c r="G19" s="68"/>
      <c r="H19" s="68">
        <v>38.218000000000004</v>
      </c>
      <c r="I19" s="68"/>
    </row>
    <row r="20" spans="2:11" x14ac:dyDescent="0.35">
      <c r="B20" s="48">
        <v>2004</v>
      </c>
      <c r="C20" s="68">
        <v>145.19399999999999</v>
      </c>
      <c r="D20" s="68">
        <v>39.509</v>
      </c>
      <c r="E20" s="68"/>
      <c r="F20" s="68"/>
      <c r="G20" s="68"/>
      <c r="H20" s="68">
        <v>47.061999999999998</v>
      </c>
      <c r="I20" s="68"/>
    </row>
    <row r="21" spans="2:11" x14ac:dyDescent="0.35">
      <c r="B21" s="48">
        <v>2005</v>
      </c>
      <c r="C21" s="68">
        <v>158.25399999999999</v>
      </c>
      <c r="D21" s="68">
        <v>51.84</v>
      </c>
      <c r="E21" s="68"/>
      <c r="F21" s="68">
        <v>2.6930000000000001</v>
      </c>
      <c r="G21" s="68"/>
      <c r="H21" s="68">
        <v>54.317</v>
      </c>
      <c r="I21" s="68"/>
    </row>
    <row r="22" spans="2:11" x14ac:dyDescent="0.35">
      <c r="B22" s="48">
        <v>2006</v>
      </c>
      <c r="C22" s="68">
        <v>167.19200000000001</v>
      </c>
      <c r="D22" s="68">
        <v>58.893000000000001</v>
      </c>
      <c r="E22" s="68"/>
      <c r="F22" s="68">
        <v>48.418999999999997</v>
      </c>
      <c r="G22" s="68">
        <v>3.2919999999999998</v>
      </c>
      <c r="H22" s="68">
        <v>53.213999999999999</v>
      </c>
      <c r="I22" s="68"/>
    </row>
    <row r="23" spans="2:11" x14ac:dyDescent="0.35">
      <c r="B23" s="48">
        <v>2007</v>
      </c>
      <c r="C23" s="68">
        <v>256.03699999999998</v>
      </c>
      <c r="D23" s="68">
        <v>120.46899999999999</v>
      </c>
      <c r="E23" s="68"/>
      <c r="F23" s="68">
        <v>114.008</v>
      </c>
      <c r="G23" s="68">
        <v>20.873999999999999</v>
      </c>
      <c r="H23" s="68">
        <v>89.385000000000005</v>
      </c>
      <c r="I23" s="68"/>
    </row>
    <row r="24" spans="2:11" x14ac:dyDescent="0.35">
      <c r="B24" s="48">
        <v>2008</v>
      </c>
      <c r="C24" s="68">
        <v>272.10399999999998</v>
      </c>
      <c r="D24" s="68">
        <v>128.83000000000001</v>
      </c>
      <c r="E24" s="68"/>
      <c r="F24" s="68">
        <v>123.922</v>
      </c>
      <c r="G24" s="68">
        <v>20.940999999999999</v>
      </c>
      <c r="H24" s="68">
        <v>95.885000000000005</v>
      </c>
      <c r="I24" s="68"/>
    </row>
    <row r="25" spans="2:11" x14ac:dyDescent="0.35">
      <c r="B25" s="48">
        <v>2009</v>
      </c>
      <c r="C25" s="68">
        <v>258.17399999999998</v>
      </c>
      <c r="D25" s="68">
        <v>121.836</v>
      </c>
      <c r="E25" s="68"/>
      <c r="F25" s="68">
        <v>117.509</v>
      </c>
      <c r="G25" s="68">
        <v>19.658999999999999</v>
      </c>
      <c r="H25" s="68">
        <v>90.734999999999999</v>
      </c>
      <c r="I25" s="68"/>
    </row>
    <row r="26" spans="2:11" x14ac:dyDescent="0.35">
      <c r="B26" s="48">
        <v>2010</v>
      </c>
      <c r="C26" s="68">
        <v>259.5</v>
      </c>
      <c r="D26" s="68">
        <v>122.30200000000001</v>
      </c>
      <c r="E26" s="68"/>
      <c r="F26" s="68">
        <v>115.667</v>
      </c>
      <c r="G26" s="68">
        <v>19.027999999999999</v>
      </c>
      <c r="H26" s="68">
        <v>104.22</v>
      </c>
      <c r="I26" s="68"/>
    </row>
    <row r="27" spans="2:11" x14ac:dyDescent="0.35">
      <c r="B27" s="48">
        <v>2011</v>
      </c>
      <c r="C27" s="68">
        <v>252.68700000000001</v>
      </c>
      <c r="D27" s="68">
        <v>120.241</v>
      </c>
      <c r="E27" s="68"/>
      <c r="F27" s="68">
        <v>115.598</v>
      </c>
      <c r="G27" s="68">
        <v>18.254000000000001</v>
      </c>
      <c r="H27" s="68">
        <v>133.16</v>
      </c>
      <c r="I27" s="68"/>
    </row>
    <row r="28" spans="2:11" x14ac:dyDescent="0.35">
      <c r="B28" s="48">
        <v>2012</v>
      </c>
      <c r="C28" s="68">
        <v>257.51</v>
      </c>
      <c r="D28" s="68">
        <v>118.65</v>
      </c>
      <c r="E28" s="68"/>
      <c r="F28" s="68">
        <v>117.20099999999999</v>
      </c>
      <c r="G28" s="68">
        <v>18.931999999999999</v>
      </c>
      <c r="H28" s="68">
        <v>136.44200000000001</v>
      </c>
      <c r="I28" s="68"/>
    </row>
    <row r="29" spans="2:11" x14ac:dyDescent="0.35">
      <c r="B29" s="48">
        <v>2013</v>
      </c>
      <c r="C29" s="68">
        <v>263.02358600000002</v>
      </c>
      <c r="D29" s="68">
        <v>122.06338599999999</v>
      </c>
      <c r="E29" s="68"/>
      <c r="F29" s="68">
        <v>120.696884</v>
      </c>
      <c r="G29" s="68">
        <v>19.750318</v>
      </c>
      <c r="H29" s="68">
        <v>142.13615999999999</v>
      </c>
      <c r="I29" s="68"/>
    </row>
    <row r="30" spans="2:11" x14ac:dyDescent="0.35">
      <c r="B30" s="48">
        <v>2014</v>
      </c>
      <c r="C30" s="69">
        <v>261.42641400000002</v>
      </c>
      <c r="D30" s="69">
        <v>122.20234499999999</v>
      </c>
      <c r="E30" s="68"/>
      <c r="F30" s="69">
        <v>119.955932</v>
      </c>
      <c r="G30" s="69">
        <v>20.364370999999998</v>
      </c>
      <c r="H30" s="69">
        <v>144.78361200000001</v>
      </c>
      <c r="I30" s="68"/>
    </row>
    <row r="31" spans="2:11" x14ac:dyDescent="0.35">
      <c r="B31" s="48">
        <v>2015</v>
      </c>
      <c r="C31" s="69">
        <v>256.73624599999999</v>
      </c>
      <c r="D31" s="69">
        <v>119.20914</v>
      </c>
      <c r="E31" s="68"/>
      <c r="F31" s="69">
        <v>120.35153</v>
      </c>
      <c r="G31" s="69">
        <v>20.660947</v>
      </c>
      <c r="H31" s="69">
        <v>144.85259400000001</v>
      </c>
      <c r="I31" s="68"/>
    </row>
    <row r="32" spans="2:11" x14ac:dyDescent="0.35">
      <c r="B32" s="48">
        <v>2016</v>
      </c>
      <c r="C32" s="69">
        <v>261.27023300000002</v>
      </c>
      <c r="D32" s="69">
        <v>121.736023</v>
      </c>
      <c r="E32" s="68"/>
      <c r="F32" s="69">
        <v>120.815612</v>
      </c>
      <c r="G32" s="69">
        <v>20.834817999999999</v>
      </c>
      <c r="H32" s="69">
        <v>147.29083</v>
      </c>
      <c r="I32" s="68"/>
      <c r="J32" s="20"/>
      <c r="K32" s="11"/>
    </row>
    <row r="33" spans="1:16" x14ac:dyDescent="0.35">
      <c r="B33" s="48">
        <v>2017</v>
      </c>
      <c r="C33" s="69">
        <v>270.67681099999999</v>
      </c>
      <c r="D33" s="69">
        <v>123.273332</v>
      </c>
      <c r="E33" s="68"/>
      <c r="F33" s="69">
        <v>119.2427</v>
      </c>
      <c r="G33" s="69">
        <v>20.424157999999998</v>
      </c>
      <c r="H33" s="69">
        <v>147.10722899999999</v>
      </c>
      <c r="I33" s="69">
        <v>5.4612059999999998</v>
      </c>
      <c r="J33" s="20"/>
      <c r="K33" s="11"/>
    </row>
    <row r="34" spans="1:16" x14ac:dyDescent="0.35">
      <c r="B34" s="48">
        <v>2018</v>
      </c>
      <c r="C34" s="69">
        <v>277.75935800000002</v>
      </c>
      <c r="D34" s="69">
        <v>121.083364</v>
      </c>
      <c r="E34" s="68"/>
      <c r="F34" s="69">
        <v>118.767353</v>
      </c>
      <c r="G34" s="69">
        <v>19.956731000000001</v>
      </c>
      <c r="H34" s="69">
        <v>143.49777700000001</v>
      </c>
      <c r="I34" s="69">
        <v>39.110390000000002</v>
      </c>
      <c r="J34" s="20"/>
      <c r="K34" s="11"/>
    </row>
    <row r="35" spans="1:16" x14ac:dyDescent="0.35">
      <c r="B35" s="48">
        <v>2019</v>
      </c>
      <c r="C35" s="69">
        <v>262.65542499999998</v>
      </c>
      <c r="D35" s="69">
        <v>102.893456</v>
      </c>
      <c r="E35" s="69">
        <v>55.808332999999998</v>
      </c>
      <c r="F35" s="69">
        <v>101.961055</v>
      </c>
      <c r="G35" s="69">
        <v>16.536089</v>
      </c>
      <c r="H35" s="69">
        <v>123.10597199999999</v>
      </c>
      <c r="I35" s="69">
        <v>40.742322000000001</v>
      </c>
      <c r="J35" s="17"/>
      <c r="K35" s="17"/>
      <c r="L35" s="17"/>
      <c r="M35" s="17"/>
      <c r="N35" s="17"/>
      <c r="O35" s="17"/>
      <c r="P35" s="17"/>
    </row>
    <row r="36" spans="1:16" x14ac:dyDescent="0.35">
      <c r="B36" s="48">
        <v>2020</v>
      </c>
      <c r="C36" s="69">
        <v>93.240848</v>
      </c>
      <c r="D36" s="69">
        <v>43.183613000000001</v>
      </c>
      <c r="E36" s="69">
        <v>27.338650999999999</v>
      </c>
      <c r="F36" s="69">
        <v>37.797628000000003</v>
      </c>
      <c r="G36" s="69">
        <v>5.9442870000000001</v>
      </c>
      <c r="H36" s="69">
        <v>39.425986000000002</v>
      </c>
      <c r="I36" s="69">
        <v>16.433261999999999</v>
      </c>
      <c r="J36" s="15"/>
      <c r="K36" s="15"/>
      <c r="L36" s="15"/>
      <c r="M36" s="15"/>
      <c r="N36" s="15"/>
      <c r="O36" s="15"/>
      <c r="P36" s="15"/>
    </row>
    <row r="37" spans="1:16" x14ac:dyDescent="0.35">
      <c r="B37" s="48">
        <v>2021</v>
      </c>
      <c r="C37" s="69">
        <v>118.428962</v>
      </c>
      <c r="D37" s="69">
        <v>54.334187</v>
      </c>
      <c r="E37" s="69">
        <v>36.913634999999999</v>
      </c>
      <c r="F37" s="69">
        <v>53.573754999999998</v>
      </c>
      <c r="G37" s="69">
        <v>9.5149260000000009</v>
      </c>
      <c r="H37" s="69">
        <v>64.891475</v>
      </c>
      <c r="I37" s="69">
        <v>21.719732</v>
      </c>
      <c r="J37" s="15"/>
      <c r="K37" s="77"/>
      <c r="L37" s="15"/>
      <c r="M37" s="15"/>
      <c r="N37" s="15"/>
      <c r="O37" s="15"/>
      <c r="P37" s="15"/>
    </row>
    <row r="38" spans="1:16" x14ac:dyDescent="0.35">
      <c r="B38" s="48">
        <v>2022</v>
      </c>
      <c r="C38" s="69">
        <v>186.70588900000001</v>
      </c>
      <c r="D38" s="69">
        <v>77.398943000000003</v>
      </c>
      <c r="E38" s="69">
        <v>56.200628000000002</v>
      </c>
      <c r="F38" s="69">
        <v>78.776999000000004</v>
      </c>
      <c r="G38" s="69">
        <v>13.508642</v>
      </c>
      <c r="H38" s="69">
        <v>97.987386000000001</v>
      </c>
      <c r="I38" s="69">
        <v>33.904353</v>
      </c>
      <c r="J38" s="15"/>
      <c r="K38" s="15"/>
      <c r="L38" s="15"/>
      <c r="M38" s="15"/>
      <c r="N38" s="15"/>
      <c r="O38" s="15"/>
      <c r="P38" s="15"/>
    </row>
    <row r="39" spans="1:16" x14ac:dyDescent="0.35">
      <c r="A39" s="73"/>
      <c r="B39" s="48">
        <v>2023</v>
      </c>
      <c r="C39" s="69">
        <v>206.72966299999999</v>
      </c>
      <c r="D39" s="69">
        <v>84.743774000000002</v>
      </c>
      <c r="E39" s="69">
        <v>63.04</v>
      </c>
      <c r="F39" s="69">
        <v>87.131096999999997</v>
      </c>
      <c r="G39" s="69">
        <v>14.896742</v>
      </c>
      <c r="H39" s="69">
        <v>104.339777</v>
      </c>
      <c r="I39" s="69">
        <v>38.21</v>
      </c>
      <c r="J39" s="90"/>
      <c r="K39" s="90"/>
      <c r="L39" s="90"/>
      <c r="M39" s="15"/>
      <c r="N39" s="15"/>
      <c r="O39" s="15"/>
      <c r="P39" s="15"/>
    </row>
    <row r="40" spans="1:16" x14ac:dyDescent="0.35">
      <c r="A40" s="73"/>
      <c r="B40" s="141">
        <v>2024</v>
      </c>
      <c r="C40" s="116">
        <v>217.33302499999999</v>
      </c>
      <c r="D40" s="116">
        <v>96.136110000000002</v>
      </c>
      <c r="E40" s="116">
        <v>71.890696000000005</v>
      </c>
      <c r="F40" s="116">
        <v>92.491304999999997</v>
      </c>
      <c r="G40" s="116">
        <v>14.077341000000001</v>
      </c>
      <c r="H40" s="116">
        <v>108.32516</v>
      </c>
      <c r="I40" s="116">
        <v>39.805208</v>
      </c>
      <c r="J40" s="90"/>
      <c r="K40" s="113"/>
      <c r="L40" s="90"/>
      <c r="M40" s="15"/>
      <c r="N40" s="15"/>
      <c r="O40" s="15"/>
      <c r="P40" s="15"/>
    </row>
    <row r="41" spans="1:16" x14ac:dyDescent="0.35">
      <c r="A41" s="73"/>
      <c r="B41" s="141">
        <v>2025</v>
      </c>
      <c r="C41" s="116">
        <v>223.73160799999999</v>
      </c>
      <c r="D41" s="116">
        <v>97.296439000000007</v>
      </c>
      <c r="E41" s="116">
        <v>77.515438000000003</v>
      </c>
      <c r="F41" s="116">
        <v>96.084794000000002</v>
      </c>
      <c r="G41" s="116">
        <v>14.385241000000001</v>
      </c>
      <c r="H41" s="116">
        <v>110.588297</v>
      </c>
      <c r="I41" s="116">
        <v>41.385182</v>
      </c>
      <c r="J41" s="90"/>
      <c r="K41" s="91"/>
      <c r="L41" s="90"/>
      <c r="M41" s="15"/>
      <c r="N41" s="15"/>
      <c r="O41" s="15"/>
      <c r="P41" s="15"/>
    </row>
    <row r="42" spans="1:16" x14ac:dyDescent="0.35">
      <c r="A42" s="73"/>
      <c r="B42" s="88"/>
      <c r="C42" s="88"/>
      <c r="D42" s="88"/>
      <c r="E42" s="89"/>
      <c r="F42" s="88"/>
      <c r="G42" s="88"/>
      <c r="H42" s="88"/>
      <c r="I42" s="73"/>
      <c r="J42" s="90"/>
      <c r="K42" s="90"/>
      <c r="L42" s="90"/>
      <c r="M42" s="15"/>
      <c r="N42" s="15"/>
      <c r="O42" s="15"/>
      <c r="P42" s="15"/>
    </row>
    <row r="43" spans="1:16" ht="65.25" customHeight="1" x14ac:dyDescent="0.35">
      <c r="A43" s="179"/>
      <c r="B43" s="229" t="s">
        <v>185</v>
      </c>
      <c r="C43" s="229"/>
      <c r="D43" s="229"/>
      <c r="E43" s="229"/>
      <c r="F43" s="229"/>
      <c r="G43" s="229"/>
      <c r="H43" s="88"/>
      <c r="I43" s="73"/>
      <c r="J43" s="90"/>
      <c r="K43" s="90"/>
      <c r="L43" s="90"/>
      <c r="M43" s="15"/>
      <c r="N43" s="15"/>
      <c r="O43" s="15"/>
      <c r="P43" s="15"/>
    </row>
    <row r="44" spans="1:16" x14ac:dyDescent="0.35">
      <c r="A44" s="73"/>
      <c r="B44" s="88"/>
      <c r="C44" s="88"/>
      <c r="D44" s="88"/>
      <c r="E44" s="88"/>
      <c r="F44" s="88"/>
      <c r="G44" s="88"/>
      <c r="H44" s="88"/>
      <c r="I44" s="73"/>
      <c r="J44" s="90"/>
      <c r="K44" s="90"/>
      <c r="L44" s="90"/>
      <c r="M44" s="15"/>
      <c r="N44" s="15"/>
      <c r="O44" s="15"/>
      <c r="P44" s="15"/>
    </row>
    <row r="45" spans="1:16" x14ac:dyDescent="0.35">
      <c r="A45" s="73"/>
      <c r="B45" s="88"/>
      <c r="C45" s="88"/>
      <c r="D45" s="88"/>
      <c r="E45" s="88"/>
      <c r="F45" s="88"/>
      <c r="G45" s="88"/>
      <c r="H45" s="88"/>
      <c r="I45" s="73"/>
      <c r="J45" s="90"/>
      <c r="K45" s="90"/>
      <c r="L45" s="90"/>
      <c r="M45" s="15"/>
      <c r="N45" s="15"/>
      <c r="O45" s="15"/>
      <c r="P45" s="15"/>
    </row>
    <row r="46" spans="1:16" x14ac:dyDescent="0.35">
      <c r="A46" s="73"/>
      <c r="B46" s="88"/>
      <c r="C46" s="88"/>
      <c r="D46" s="88"/>
      <c r="E46" s="88"/>
      <c r="F46" s="88"/>
      <c r="G46" s="88"/>
      <c r="H46" s="88"/>
      <c r="I46" s="73"/>
      <c r="J46" s="90"/>
      <c r="K46" s="90"/>
      <c r="L46" s="90"/>
      <c r="M46" s="15"/>
      <c r="N46" s="15"/>
      <c r="O46" s="15"/>
      <c r="P46" s="15"/>
    </row>
    <row r="47" spans="1:16" x14ac:dyDescent="0.35">
      <c r="A47" s="73"/>
      <c r="B47" s="88"/>
      <c r="C47" s="88"/>
      <c r="D47" s="88"/>
      <c r="E47" s="88"/>
      <c r="F47" s="88"/>
      <c r="G47" s="88"/>
      <c r="H47" s="88"/>
      <c r="I47" s="73"/>
      <c r="J47" s="90"/>
      <c r="K47" s="90"/>
      <c r="L47" s="90"/>
      <c r="M47" s="15"/>
      <c r="N47" s="15"/>
      <c r="O47" s="15"/>
      <c r="P47" s="15"/>
    </row>
    <row r="48" spans="1:16" x14ac:dyDescent="0.35">
      <c r="A48" s="73"/>
      <c r="B48" s="88"/>
      <c r="C48" s="88"/>
      <c r="D48" s="88"/>
      <c r="E48" s="88"/>
      <c r="F48" s="88"/>
      <c r="G48" s="88"/>
      <c r="H48" s="88"/>
      <c r="I48" s="73"/>
      <c r="J48" s="90"/>
      <c r="K48" s="90"/>
      <c r="L48" s="90"/>
      <c r="M48" s="15"/>
      <c r="N48" s="15"/>
      <c r="O48" s="15"/>
      <c r="P48" s="15"/>
    </row>
    <row r="49" spans="1:16" x14ac:dyDescent="0.35">
      <c r="A49" s="73"/>
      <c r="B49" s="88"/>
      <c r="C49" s="88"/>
      <c r="D49" s="88"/>
      <c r="E49" s="88"/>
      <c r="F49" s="88"/>
      <c r="G49" s="88"/>
      <c r="H49" s="88"/>
      <c r="I49" s="73"/>
      <c r="J49" s="90"/>
      <c r="K49" s="90"/>
      <c r="L49" s="90"/>
      <c r="M49" s="15"/>
      <c r="N49" s="15"/>
      <c r="O49" s="15"/>
      <c r="P49" s="15"/>
    </row>
    <row r="50" spans="1:16" x14ac:dyDescent="0.35">
      <c r="A50" s="73"/>
      <c r="B50" s="88"/>
      <c r="C50" s="88"/>
      <c r="D50" s="88"/>
      <c r="E50" s="88"/>
      <c r="F50" s="88"/>
      <c r="G50" s="88"/>
      <c r="H50" s="88"/>
      <c r="I50" s="73"/>
      <c r="J50" s="90"/>
      <c r="K50" s="90"/>
      <c r="L50" s="90"/>
      <c r="M50" s="15"/>
      <c r="N50" s="15"/>
      <c r="O50" s="15"/>
      <c r="P50" s="15"/>
    </row>
    <row r="51" spans="1:16" x14ac:dyDescent="0.35">
      <c r="A51" s="73"/>
      <c r="B51" s="88"/>
      <c r="C51" s="88"/>
      <c r="D51" s="88"/>
      <c r="E51" s="88"/>
      <c r="F51" s="88"/>
      <c r="G51" s="88"/>
      <c r="H51" s="88"/>
      <c r="I51" s="73"/>
      <c r="J51" s="90"/>
      <c r="K51" s="90"/>
      <c r="L51" s="90"/>
      <c r="M51" s="15"/>
      <c r="N51" s="15"/>
      <c r="O51" s="15"/>
      <c r="P51" s="15"/>
    </row>
    <row r="52" spans="1:16" x14ac:dyDescent="0.35">
      <c r="A52" s="73"/>
      <c r="B52" s="88"/>
      <c r="C52" s="88"/>
      <c r="D52" s="88"/>
      <c r="E52" s="88"/>
      <c r="F52" s="88"/>
      <c r="G52" s="88"/>
      <c r="H52" s="88"/>
      <c r="I52" s="73"/>
      <c r="J52" s="90"/>
      <c r="K52" s="90"/>
      <c r="L52" s="90"/>
      <c r="M52" s="15"/>
      <c r="N52" s="15"/>
      <c r="O52" s="15"/>
      <c r="P52" s="15"/>
    </row>
    <row r="53" spans="1:16" x14ac:dyDescent="0.35">
      <c r="B53" s="18"/>
      <c r="C53" s="18"/>
      <c r="D53" s="18"/>
      <c r="E53" s="18"/>
      <c r="F53" s="18"/>
      <c r="G53" s="18"/>
      <c r="H53" s="18"/>
      <c r="J53" s="15"/>
      <c r="K53" s="15"/>
      <c r="L53" s="15"/>
      <c r="M53" s="15"/>
      <c r="N53" s="15"/>
      <c r="O53" s="15"/>
      <c r="P53" s="15"/>
    </row>
    <row r="54" spans="1:16" x14ac:dyDescent="0.35">
      <c r="B54" s="18"/>
      <c r="C54" s="18"/>
      <c r="D54" s="18"/>
      <c r="E54" s="18"/>
      <c r="F54" s="18"/>
      <c r="G54" s="18"/>
      <c r="H54" s="18"/>
      <c r="J54" s="15"/>
      <c r="K54" s="15"/>
      <c r="L54" s="15"/>
      <c r="M54" s="15"/>
      <c r="N54" s="15"/>
      <c r="O54" s="15"/>
      <c r="P54" s="15"/>
    </row>
    <row r="55" spans="1:16" ht="39.65" customHeight="1" x14ac:dyDescent="0.35">
      <c r="A55" s="88"/>
      <c r="B55" s="88"/>
      <c r="C55" s="88"/>
      <c r="D55" s="88"/>
      <c r="E55" s="88"/>
      <c r="F55" s="88"/>
      <c r="G55" s="88"/>
      <c r="H55" s="88"/>
      <c r="I55" s="88"/>
      <c r="J55" s="15"/>
      <c r="K55" s="15"/>
      <c r="L55" s="15"/>
      <c r="M55" s="15"/>
      <c r="N55" s="15"/>
      <c r="O55" s="15"/>
      <c r="P55" s="15"/>
    </row>
    <row r="56" spans="1:16" x14ac:dyDescent="0.35">
      <c r="A56" s="88"/>
      <c r="B56" s="88"/>
      <c r="C56" s="88"/>
      <c r="D56" s="88"/>
      <c r="E56" s="88"/>
      <c r="F56" s="88"/>
      <c r="G56" s="88"/>
      <c r="H56" s="88"/>
      <c r="I56" s="88"/>
      <c r="J56" s="15"/>
      <c r="K56" s="15"/>
      <c r="L56" s="15"/>
      <c r="M56" s="15"/>
      <c r="N56" s="15"/>
      <c r="O56" s="15"/>
      <c r="P56" s="15"/>
    </row>
    <row r="57" spans="1:16" x14ac:dyDescent="0.35">
      <c r="A57" s="88"/>
      <c r="B57" s="88"/>
      <c r="C57" s="88"/>
      <c r="D57" s="88"/>
      <c r="E57" s="88"/>
      <c r="F57" s="88"/>
      <c r="G57" s="88"/>
      <c r="H57" s="88"/>
      <c r="I57" s="88"/>
      <c r="J57" s="15"/>
      <c r="K57" s="15"/>
      <c r="L57" s="15"/>
      <c r="M57" s="15"/>
      <c r="N57" s="15"/>
      <c r="O57" s="15"/>
      <c r="P57" s="15"/>
    </row>
    <row r="58" spans="1:16" x14ac:dyDescent="0.35">
      <c r="A58" s="88"/>
      <c r="B58" s="88"/>
      <c r="C58" s="88"/>
      <c r="D58" s="88"/>
      <c r="E58" s="88"/>
      <c r="F58" s="88"/>
      <c r="G58" s="88"/>
      <c r="H58" s="88"/>
      <c r="I58" s="88"/>
      <c r="J58" s="15"/>
      <c r="K58" s="15"/>
      <c r="L58" s="15"/>
      <c r="M58" s="15"/>
      <c r="N58" s="15"/>
      <c r="O58" s="15"/>
      <c r="P58" s="15"/>
    </row>
    <row r="59" spans="1:16" x14ac:dyDescent="0.35">
      <c r="A59" s="88"/>
      <c r="B59" s="88"/>
      <c r="C59" s="88"/>
      <c r="D59" s="88"/>
      <c r="E59" s="88"/>
      <c r="F59" s="88"/>
      <c r="G59" s="88"/>
      <c r="H59" s="88"/>
      <c r="I59" s="88"/>
      <c r="J59" s="15"/>
      <c r="K59" s="15"/>
      <c r="L59" s="15"/>
      <c r="M59" s="15"/>
      <c r="N59" s="15"/>
      <c r="O59" s="15"/>
      <c r="P59" s="15"/>
    </row>
    <row r="60" spans="1:16" x14ac:dyDescent="0.35">
      <c r="A60" s="88"/>
      <c r="B60" s="88"/>
      <c r="C60" s="88"/>
      <c r="D60" s="88"/>
      <c r="E60" s="88"/>
      <c r="F60" s="88"/>
      <c r="G60" s="88"/>
      <c r="H60" s="88"/>
      <c r="I60" s="88"/>
      <c r="J60" s="15"/>
      <c r="K60" s="15"/>
      <c r="L60" s="15"/>
      <c r="M60" s="15"/>
      <c r="N60" s="15"/>
      <c r="O60" s="15"/>
      <c r="P60" s="15"/>
    </row>
    <row r="61" spans="1:16" x14ac:dyDescent="0.35">
      <c r="A61" s="88"/>
      <c r="B61" s="88"/>
      <c r="C61" s="88"/>
      <c r="D61" s="88"/>
      <c r="E61" s="88"/>
      <c r="F61" s="88"/>
      <c r="G61" s="88"/>
      <c r="H61" s="88"/>
      <c r="I61" s="88"/>
      <c r="J61" s="15"/>
      <c r="K61" s="15"/>
      <c r="L61" s="15"/>
      <c r="M61" s="15"/>
      <c r="N61" s="15"/>
      <c r="O61" s="15"/>
      <c r="P61" s="15"/>
    </row>
    <row r="62" spans="1:16" x14ac:dyDescent="0.35">
      <c r="A62" s="88"/>
      <c r="B62" s="88"/>
      <c r="C62" s="88"/>
      <c r="D62" s="88"/>
      <c r="E62" s="88"/>
      <c r="F62" s="88"/>
      <c r="G62" s="88"/>
      <c r="H62" s="88"/>
      <c r="I62" s="88"/>
      <c r="J62" s="15"/>
      <c r="K62" s="15"/>
      <c r="L62" s="15"/>
      <c r="M62" s="15"/>
      <c r="N62" s="15"/>
      <c r="O62" s="15"/>
      <c r="P62" s="15"/>
    </row>
    <row r="63" spans="1:16" x14ac:dyDescent="0.35">
      <c r="A63" s="88"/>
      <c r="B63" s="88"/>
      <c r="C63" s="88"/>
      <c r="D63" s="88"/>
      <c r="E63" s="88"/>
      <c r="F63" s="88"/>
      <c r="G63" s="88"/>
      <c r="H63" s="88"/>
      <c r="I63" s="88"/>
      <c r="J63" s="15"/>
      <c r="K63" s="15"/>
      <c r="L63" s="15"/>
      <c r="M63" s="15"/>
      <c r="N63" s="15"/>
      <c r="O63" s="15"/>
      <c r="P63" s="15"/>
    </row>
    <row r="64" spans="1:16" x14ac:dyDescent="0.35">
      <c r="A64" s="88"/>
      <c r="B64" s="88"/>
      <c r="C64" s="88"/>
      <c r="D64" s="88"/>
      <c r="E64" s="88"/>
      <c r="F64" s="88"/>
      <c r="G64" s="88"/>
      <c r="H64" s="88"/>
      <c r="I64" s="88"/>
    </row>
    <row r="65" spans="1:9" x14ac:dyDescent="0.35">
      <c r="A65" s="88"/>
      <c r="B65" s="88"/>
      <c r="C65" s="88"/>
      <c r="D65" s="88"/>
      <c r="E65" s="88"/>
      <c r="F65" s="88"/>
      <c r="G65" s="88"/>
      <c r="H65" s="88"/>
      <c r="I65" s="88"/>
    </row>
    <row r="66" spans="1:9" x14ac:dyDescent="0.35">
      <c r="A66" s="88"/>
      <c r="B66" s="88"/>
      <c r="C66" s="88"/>
      <c r="D66" s="88"/>
      <c r="E66" s="88"/>
      <c r="F66" s="88"/>
      <c r="G66" s="88"/>
      <c r="H66" s="88"/>
      <c r="I66" s="88"/>
    </row>
  </sheetData>
  <mergeCells count="1">
    <mergeCell ref="B43:G43"/>
  </mergeCells>
  <phoneticPr fontId="54" type="noConversion"/>
  <conditionalFormatting sqref="C30:D41">
    <cfRule type="cellIs" dxfId="5" priority="1" operator="equal">
      <formula>""</formula>
    </cfRule>
  </conditionalFormatting>
  <conditionalFormatting sqref="C35:H41">
    <cfRule type="cellIs" dxfId="4" priority="2" operator="equal">
      <formula>""</formula>
    </cfRule>
  </conditionalFormatting>
  <conditionalFormatting sqref="F30:H34">
    <cfRule type="cellIs" dxfId="3" priority="48" operator="equal">
      <formula>""</formula>
    </cfRule>
  </conditionalFormatting>
  <conditionalFormatting sqref="I33:I35">
    <cfRule type="cellIs" dxfId="2" priority="32" operator="equal">
      <formula>""</formula>
    </cfRule>
  </conditionalFormatting>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DE1731"/>
  </sheetPr>
  <dimension ref="B2:F32"/>
  <sheetViews>
    <sheetView showGridLines="0" zoomScale="70" zoomScaleNormal="70" workbookViewId="0">
      <selection activeCell="N15" sqref="N15"/>
    </sheetView>
  </sheetViews>
  <sheetFormatPr baseColWidth="10" defaultColWidth="11.453125" defaultRowHeight="14.5" x14ac:dyDescent="0.35"/>
  <cols>
    <col min="1" max="1" width="11.7265625" bestFit="1" customWidth="1"/>
    <col min="2" max="2" width="16.81640625" customWidth="1"/>
    <col min="3" max="3" width="25.81640625" customWidth="1"/>
    <col min="4" max="4" width="21.7265625" customWidth="1"/>
    <col min="5" max="5" width="17.453125" customWidth="1"/>
    <col min="6" max="6" width="12.7265625" bestFit="1" customWidth="1"/>
  </cols>
  <sheetData>
    <row r="2" spans="2:6" x14ac:dyDescent="0.35">
      <c r="B2" s="78" t="s">
        <v>186</v>
      </c>
    </row>
    <row r="4" spans="2:6" x14ac:dyDescent="0.35">
      <c r="B4" s="6"/>
    </row>
    <row r="5" spans="2:6" ht="26" x14ac:dyDescent="0.35">
      <c r="B5" s="180" t="s">
        <v>187</v>
      </c>
      <c r="C5" s="180" t="s">
        <v>188</v>
      </c>
      <c r="D5" s="180" t="s">
        <v>189</v>
      </c>
      <c r="E5" s="180" t="s">
        <v>190</v>
      </c>
      <c r="F5" s="180" t="s">
        <v>191</v>
      </c>
    </row>
    <row r="6" spans="2:6" x14ac:dyDescent="0.35">
      <c r="B6" s="67">
        <v>866702939</v>
      </c>
      <c r="C6" s="67">
        <v>267408873</v>
      </c>
      <c r="D6" s="67">
        <v>76235555</v>
      </c>
      <c r="E6" s="67">
        <v>157773301</v>
      </c>
      <c r="F6" s="67">
        <v>1368120668</v>
      </c>
    </row>
    <row r="7" spans="2:6" x14ac:dyDescent="0.35">
      <c r="B7" s="117">
        <f>+B6/$F$6</f>
        <v>0.63349890055165803</v>
      </c>
      <c r="C7" s="117">
        <f>+C6/$F$6</f>
        <v>0.19545708156789574</v>
      </c>
      <c r="D7" s="117">
        <f>+D6/$F$6</f>
        <v>5.5722829705837029E-2</v>
      </c>
      <c r="E7" s="117">
        <f>+E6/$F$6</f>
        <v>0.11532118817460917</v>
      </c>
      <c r="F7" s="117">
        <f>+F6/$F$6</f>
        <v>1</v>
      </c>
    </row>
    <row r="8" spans="2:6" s="145" customFormat="1" ht="10.5" x14ac:dyDescent="0.25">
      <c r="B8" s="181" t="s">
        <v>192</v>
      </c>
      <c r="C8" s="182"/>
      <c r="D8" s="182"/>
      <c r="E8" s="182"/>
    </row>
    <row r="9" spans="2:6" x14ac:dyDescent="0.35">
      <c r="B9" s="34"/>
      <c r="C9" s="34"/>
      <c r="D9" s="34"/>
      <c r="E9" s="34"/>
    </row>
    <row r="21" spans="2:6" x14ac:dyDescent="0.35">
      <c r="B21" s="119"/>
      <c r="C21" s="119"/>
      <c r="D21" s="119"/>
      <c r="E21" s="119"/>
      <c r="F21" s="119"/>
    </row>
    <row r="32" spans="2:6" x14ac:dyDescent="0.35">
      <c r="B32" s="118"/>
      <c r="C32" s="118"/>
      <c r="D32" s="118"/>
      <c r="E32" s="118"/>
      <c r="F32" s="118"/>
    </row>
  </sheetData>
  <conditionalFormatting sqref="B6:E6">
    <cfRule type="cellIs" dxfId="1" priority="1" operator="equal">
      <formula>""</formula>
    </cfRule>
  </conditionalFormatting>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DE1731"/>
  </sheetPr>
  <dimension ref="A2:F10"/>
  <sheetViews>
    <sheetView showGridLines="0" zoomScale="70" zoomScaleNormal="70" workbookViewId="0">
      <selection activeCell="B2" sqref="B2"/>
    </sheetView>
  </sheetViews>
  <sheetFormatPr baseColWidth="10" defaultColWidth="11.453125" defaultRowHeight="14.5" x14ac:dyDescent="0.35"/>
  <cols>
    <col min="1" max="1" width="10.1796875" bestFit="1" customWidth="1"/>
    <col min="2" max="2" width="23" customWidth="1"/>
    <col min="3" max="6" width="18.7265625" customWidth="1"/>
  </cols>
  <sheetData>
    <row r="2" spans="1:6" x14ac:dyDescent="0.35">
      <c r="A2" s="92"/>
      <c r="B2" s="78" t="s">
        <v>193</v>
      </c>
    </row>
    <row r="4" spans="1:6" x14ac:dyDescent="0.35">
      <c r="B4" s="183">
        <v>2025</v>
      </c>
      <c r="C4" s="184" t="s">
        <v>194</v>
      </c>
      <c r="D4" s="184"/>
      <c r="E4" s="184"/>
      <c r="F4" s="185"/>
    </row>
    <row r="5" spans="1:6" ht="26" x14ac:dyDescent="0.35">
      <c r="B5" s="180" t="s">
        <v>195</v>
      </c>
      <c r="C5" s="180" t="s">
        <v>187</v>
      </c>
      <c r="D5" s="180" t="s">
        <v>188</v>
      </c>
      <c r="E5" s="180" t="s">
        <v>189</v>
      </c>
      <c r="F5" s="180" t="s">
        <v>196</v>
      </c>
    </row>
    <row r="6" spans="1:6" x14ac:dyDescent="0.35">
      <c r="B6" s="67" t="s">
        <v>162</v>
      </c>
      <c r="C6" s="56">
        <v>0.61998235444645888</v>
      </c>
      <c r="D6" s="56">
        <v>0.18658838522678692</v>
      </c>
      <c r="E6" s="56">
        <v>6.2255887187011465E-2</v>
      </c>
      <c r="F6" s="56">
        <v>0.13117337313974273</v>
      </c>
    </row>
    <row r="7" spans="1:6" x14ac:dyDescent="0.35">
      <c r="B7" s="55" t="s">
        <v>156</v>
      </c>
      <c r="C7" s="56">
        <v>0.64782572026492702</v>
      </c>
      <c r="D7" s="56">
        <v>0.20366147830545628</v>
      </c>
      <c r="E7" s="56">
        <v>4.8734562780896447E-2</v>
      </c>
      <c r="F7" s="56">
        <v>9.9778238648720249E-2</v>
      </c>
    </row>
    <row r="8" spans="1:6" x14ac:dyDescent="0.35">
      <c r="B8" s="55" t="s">
        <v>197</v>
      </c>
      <c r="C8" s="56">
        <v>0.62397568784197799</v>
      </c>
      <c r="D8" s="56">
        <v>0.22501078700063501</v>
      </c>
      <c r="E8" s="56">
        <v>6.2228912495062801E-2</v>
      </c>
      <c r="F8" s="56">
        <v>8.8784612662324153E-2</v>
      </c>
    </row>
    <row r="9" spans="1:6" s="186" customFormat="1" ht="19.5" customHeight="1" x14ac:dyDescent="0.35">
      <c r="B9" s="187" t="s">
        <v>198</v>
      </c>
      <c r="C9" s="188">
        <v>0.63349890055165803</v>
      </c>
      <c r="D9" s="188">
        <v>0.19545708156789574</v>
      </c>
      <c r="E9" s="188">
        <v>5.5722829705837029E-2</v>
      </c>
      <c r="F9" s="188">
        <v>0.11532118817460917</v>
      </c>
    </row>
    <row r="10" spans="1:6" s="145" customFormat="1" ht="10.5" x14ac:dyDescent="0.25">
      <c r="B10" s="181" t="s">
        <v>192</v>
      </c>
    </row>
  </sheetData>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DE1731"/>
  </sheetPr>
  <dimension ref="A2:E172"/>
  <sheetViews>
    <sheetView showGridLines="0" zoomScale="85" zoomScaleNormal="85" workbookViewId="0">
      <selection activeCell="E10" sqref="E10"/>
    </sheetView>
  </sheetViews>
  <sheetFormatPr baseColWidth="10" defaultColWidth="11.453125" defaultRowHeight="14.5" x14ac:dyDescent="0.35"/>
  <cols>
    <col min="1" max="1" width="15.7265625" customWidth="1"/>
    <col min="2" max="2" width="11.453125" style="2"/>
    <col min="3" max="3" width="13.7265625" style="2" customWidth="1"/>
    <col min="14" max="14" width="13.7265625" customWidth="1"/>
    <col min="15" max="15" width="12.26953125" customWidth="1"/>
    <col min="16" max="16" width="12.7265625" customWidth="1"/>
  </cols>
  <sheetData>
    <row r="2" spans="1:3" x14ac:dyDescent="0.35">
      <c r="A2" s="92"/>
      <c r="B2" s="166" t="s">
        <v>199</v>
      </c>
    </row>
    <row r="4" spans="1:3" ht="31.5" customHeight="1" x14ac:dyDescent="0.35">
      <c r="B4" s="162" t="s">
        <v>40</v>
      </c>
      <c r="C4" s="162" t="s">
        <v>200</v>
      </c>
    </row>
    <row r="5" spans="1:3" x14ac:dyDescent="0.35">
      <c r="B5" s="58">
        <v>40909</v>
      </c>
      <c r="C5" s="59">
        <v>1.566498893234779</v>
      </c>
    </row>
    <row r="6" spans="1:3" x14ac:dyDescent="0.35">
      <c r="B6" s="58">
        <v>40940</v>
      </c>
      <c r="C6" s="59">
        <v>1.565465120432211</v>
      </c>
    </row>
    <row r="7" spans="1:3" x14ac:dyDescent="0.35">
      <c r="B7" s="58">
        <v>40969</v>
      </c>
      <c r="C7" s="59">
        <v>1.5545260023535117</v>
      </c>
    </row>
    <row r="8" spans="1:3" x14ac:dyDescent="0.35">
      <c r="B8" s="58">
        <v>41000</v>
      </c>
      <c r="C8" s="59">
        <v>1.5483359355082167</v>
      </c>
    </row>
    <row r="9" spans="1:3" x14ac:dyDescent="0.35">
      <c r="B9" s="58">
        <v>41030</v>
      </c>
      <c r="C9" s="59">
        <v>1.5477856870481577</v>
      </c>
    </row>
    <row r="10" spans="1:3" x14ac:dyDescent="0.35">
      <c r="B10" s="58">
        <v>41061</v>
      </c>
      <c r="C10" s="59">
        <v>1.5484857267081129</v>
      </c>
    </row>
    <row r="11" spans="1:3" x14ac:dyDescent="0.35">
      <c r="B11" s="58">
        <v>41091</v>
      </c>
      <c r="C11" s="59">
        <v>1.5475200939472051</v>
      </c>
    </row>
    <row r="12" spans="1:3" x14ac:dyDescent="0.35">
      <c r="B12" s="58">
        <v>41122</v>
      </c>
      <c r="C12" s="59">
        <v>1.5470855551910396</v>
      </c>
    </row>
    <row r="13" spans="1:3" x14ac:dyDescent="0.35">
      <c r="B13" s="58">
        <v>41153</v>
      </c>
      <c r="C13" s="59">
        <v>1.5386310446956388</v>
      </c>
    </row>
    <row r="14" spans="1:3" x14ac:dyDescent="0.35">
      <c r="B14" s="58">
        <v>41183</v>
      </c>
      <c r="C14" s="59">
        <v>1.5462709840596243</v>
      </c>
    </row>
    <row r="15" spans="1:3" x14ac:dyDescent="0.35">
      <c r="B15" s="58">
        <v>41214</v>
      </c>
      <c r="C15" s="59">
        <v>1.5429619949267455</v>
      </c>
    </row>
    <row r="16" spans="1:3" x14ac:dyDescent="0.35">
      <c r="B16" s="58">
        <v>41244</v>
      </c>
      <c r="C16" s="59">
        <v>1.5321612727832399</v>
      </c>
    </row>
    <row r="17" spans="2:3" x14ac:dyDescent="0.35">
      <c r="B17" s="58">
        <v>41275</v>
      </c>
      <c r="C17" s="59">
        <v>1.5463601854437523</v>
      </c>
    </row>
    <row r="18" spans="2:3" x14ac:dyDescent="0.35">
      <c r="B18" s="58">
        <v>41306</v>
      </c>
      <c r="C18" s="59">
        <v>1.5449146516669321</v>
      </c>
    </row>
    <row r="19" spans="2:3" x14ac:dyDescent="0.35">
      <c r="B19" s="58">
        <v>41334</v>
      </c>
      <c r="C19" s="59">
        <v>1.5376153177123317</v>
      </c>
    </row>
    <row r="20" spans="2:3" x14ac:dyDescent="0.35">
      <c r="B20" s="58">
        <v>41365</v>
      </c>
      <c r="C20" s="59">
        <v>1.5333202808211952</v>
      </c>
    </row>
    <row r="21" spans="2:3" x14ac:dyDescent="0.35">
      <c r="B21" s="58">
        <v>41395</v>
      </c>
      <c r="C21" s="59">
        <v>1.5283176563299958</v>
      </c>
    </row>
    <row r="22" spans="2:3" x14ac:dyDescent="0.35">
      <c r="B22" s="58">
        <v>41426</v>
      </c>
      <c r="C22" s="59">
        <v>1.5324706125977803</v>
      </c>
    </row>
    <row r="23" spans="2:3" x14ac:dyDescent="0.35">
      <c r="B23" s="58">
        <v>41456</v>
      </c>
      <c r="C23" s="59">
        <v>1.5364121791433309</v>
      </c>
    </row>
    <row r="24" spans="2:3" x14ac:dyDescent="0.35">
      <c r="B24" s="58">
        <v>41487</v>
      </c>
      <c r="C24" s="59">
        <v>1.5320297143156207</v>
      </c>
    </row>
    <row r="25" spans="2:3" x14ac:dyDescent="0.35">
      <c r="B25" s="58">
        <v>41518</v>
      </c>
      <c r="C25" s="59">
        <v>1.5294735167642419</v>
      </c>
    </row>
    <row r="26" spans="2:3" x14ac:dyDescent="0.35">
      <c r="B26" s="58">
        <v>41548</v>
      </c>
      <c r="C26" s="59">
        <v>1.5303304386730028</v>
      </c>
    </row>
    <row r="27" spans="2:3" x14ac:dyDescent="0.35">
      <c r="B27" s="58">
        <v>41579</v>
      </c>
      <c r="C27" s="59">
        <v>1.5290390692326929</v>
      </c>
    </row>
    <row r="28" spans="2:3" x14ac:dyDescent="0.35">
      <c r="B28" s="58">
        <v>41609</v>
      </c>
      <c r="C28" s="59">
        <v>1.5226734930397405</v>
      </c>
    </row>
    <row r="29" spans="2:3" x14ac:dyDescent="0.35">
      <c r="B29" s="58">
        <v>41640</v>
      </c>
      <c r="C29" s="59">
        <v>1.5338068931255477</v>
      </c>
    </row>
    <row r="30" spans="2:3" x14ac:dyDescent="0.35">
      <c r="B30" s="58">
        <v>41671</v>
      </c>
      <c r="C30" s="59">
        <v>1.5291533674851114</v>
      </c>
    </row>
    <row r="31" spans="2:3" x14ac:dyDescent="0.35">
      <c r="B31" s="58">
        <v>41699</v>
      </c>
      <c r="C31" s="59">
        <v>1.5259308476672708</v>
      </c>
    </row>
    <row r="32" spans="2:3" x14ac:dyDescent="0.35">
      <c r="B32" s="58">
        <v>41730</v>
      </c>
      <c r="C32" s="59">
        <v>1.5260549710322111</v>
      </c>
    </row>
    <row r="33" spans="2:3" x14ac:dyDescent="0.35">
      <c r="B33" s="58">
        <v>41760</v>
      </c>
      <c r="C33" s="59">
        <v>1.5210048451425175</v>
      </c>
    </row>
    <row r="34" spans="2:3" x14ac:dyDescent="0.35">
      <c r="B34" s="58">
        <v>41791</v>
      </c>
      <c r="C34" s="59">
        <v>1.523330600571746</v>
      </c>
    </row>
    <row r="35" spans="2:3" x14ac:dyDescent="0.35">
      <c r="B35" s="58">
        <v>41821</v>
      </c>
      <c r="C35" s="59">
        <v>1.5281798415032684</v>
      </c>
    </row>
    <row r="36" spans="2:3" x14ac:dyDescent="0.35">
      <c r="B36" s="58">
        <v>41852</v>
      </c>
      <c r="C36" s="59">
        <v>1.5223116717093432</v>
      </c>
    </row>
    <row r="37" spans="2:3" x14ac:dyDescent="0.35">
      <c r="B37" s="58">
        <v>41883</v>
      </c>
      <c r="C37" s="59">
        <v>1.5254954480615437</v>
      </c>
    </row>
    <row r="38" spans="2:3" x14ac:dyDescent="0.35">
      <c r="B38" s="58">
        <v>41913</v>
      </c>
      <c r="C38" s="59">
        <v>1.5221516906501098</v>
      </c>
    </row>
    <row r="39" spans="2:3" x14ac:dyDescent="0.35">
      <c r="B39" s="58">
        <v>41944</v>
      </c>
      <c r="C39" s="59">
        <v>1.5232696765357805</v>
      </c>
    </row>
    <row r="40" spans="2:3" x14ac:dyDescent="0.35">
      <c r="B40" s="58">
        <v>41974</v>
      </c>
      <c r="C40" s="59">
        <v>1.5142313100425702</v>
      </c>
    </row>
    <row r="41" spans="2:3" x14ac:dyDescent="0.35">
      <c r="B41" s="58">
        <v>42005</v>
      </c>
      <c r="C41" s="59">
        <v>1.5206986219591987</v>
      </c>
    </row>
    <row r="42" spans="2:3" x14ac:dyDescent="0.35">
      <c r="B42" s="58">
        <v>42036</v>
      </c>
      <c r="C42" s="59">
        <v>1.5188986056673357</v>
      </c>
    </row>
    <row r="43" spans="2:3" x14ac:dyDescent="0.35">
      <c r="B43" s="58">
        <v>42064</v>
      </c>
      <c r="C43" s="59">
        <v>1.5158204602028291</v>
      </c>
    </row>
    <row r="44" spans="2:3" x14ac:dyDescent="0.35">
      <c r="B44" s="58">
        <v>42095</v>
      </c>
      <c r="C44" s="59">
        <v>1.5137783192460432</v>
      </c>
    </row>
    <row r="45" spans="2:3" x14ac:dyDescent="0.35">
      <c r="B45" s="58">
        <v>42125</v>
      </c>
      <c r="C45" s="59">
        <v>1.5102317882570691</v>
      </c>
    </row>
    <row r="46" spans="2:3" x14ac:dyDescent="0.35">
      <c r="B46" s="58">
        <v>42156</v>
      </c>
      <c r="C46" s="59">
        <v>1.5100142024198333</v>
      </c>
    </row>
    <row r="47" spans="2:3" x14ac:dyDescent="0.35">
      <c r="B47" s="58">
        <v>42186</v>
      </c>
      <c r="C47" s="59">
        <v>1.5139714499698382</v>
      </c>
    </row>
    <row r="48" spans="2:3" x14ac:dyDescent="0.35">
      <c r="B48" s="58">
        <v>42217</v>
      </c>
      <c r="C48" s="59">
        <v>1.510005870494018</v>
      </c>
    </row>
    <row r="49" spans="2:3" x14ac:dyDescent="0.35">
      <c r="B49" s="58">
        <v>42248</v>
      </c>
      <c r="C49" s="59">
        <v>1.5117426509582186</v>
      </c>
    </row>
    <row r="50" spans="2:3" x14ac:dyDescent="0.35">
      <c r="B50" s="58">
        <v>42278</v>
      </c>
      <c r="C50" s="59">
        <v>1.5076922180244396</v>
      </c>
    </row>
    <row r="51" spans="2:3" x14ac:dyDescent="0.35">
      <c r="B51" s="58">
        <v>42309</v>
      </c>
      <c r="C51" s="59">
        <v>1.50919780687562</v>
      </c>
    </row>
    <row r="52" spans="2:3" x14ac:dyDescent="0.35">
      <c r="B52" s="58">
        <v>42339</v>
      </c>
      <c r="C52" s="59">
        <v>1.5012014235452298</v>
      </c>
    </row>
    <row r="53" spans="2:3" x14ac:dyDescent="0.35">
      <c r="B53" s="58">
        <v>42370</v>
      </c>
      <c r="C53" s="59">
        <v>1.5090860887150892</v>
      </c>
    </row>
    <row r="54" spans="2:3" x14ac:dyDescent="0.35">
      <c r="B54" s="58">
        <v>42401</v>
      </c>
      <c r="C54" s="59">
        <v>1.5081347848170001</v>
      </c>
    </row>
    <row r="55" spans="2:3" x14ac:dyDescent="0.35">
      <c r="B55" s="58">
        <v>42430</v>
      </c>
      <c r="C55" s="59">
        <v>1.5038854321854118</v>
      </c>
    </row>
    <row r="56" spans="2:3" x14ac:dyDescent="0.35">
      <c r="B56" s="58">
        <v>42461</v>
      </c>
      <c r="C56" s="59">
        <v>1.4989184159769209</v>
      </c>
    </row>
    <row r="57" spans="2:3" x14ac:dyDescent="0.35">
      <c r="B57" s="58">
        <v>42491</v>
      </c>
      <c r="C57" s="59">
        <v>1.4996658181914762</v>
      </c>
    </row>
    <row r="58" spans="2:3" x14ac:dyDescent="0.35">
      <c r="B58" s="58">
        <v>42522</v>
      </c>
      <c r="C58" s="59">
        <v>1.4987327952456444</v>
      </c>
    </row>
    <row r="59" spans="2:3" x14ac:dyDescent="0.35">
      <c r="B59" s="58">
        <v>42552</v>
      </c>
      <c r="C59" s="59">
        <v>1.49474221956385</v>
      </c>
    </row>
    <row r="60" spans="2:3" x14ac:dyDescent="0.35">
      <c r="B60" s="58">
        <v>42583</v>
      </c>
      <c r="C60" s="59">
        <v>1.4985112045709252</v>
      </c>
    </row>
    <row r="61" spans="2:3" x14ac:dyDescent="0.35">
      <c r="B61" s="58">
        <v>42614</v>
      </c>
      <c r="C61" s="59">
        <v>1.492990137198267</v>
      </c>
    </row>
    <row r="62" spans="2:3" x14ac:dyDescent="0.35">
      <c r="B62" s="58">
        <v>42644</v>
      </c>
      <c r="C62" s="59">
        <v>1.4898081530657477</v>
      </c>
    </row>
    <row r="63" spans="2:3" x14ac:dyDescent="0.35">
      <c r="B63" s="58">
        <v>42675</v>
      </c>
      <c r="C63" s="59">
        <v>1.4944877692324452</v>
      </c>
    </row>
    <row r="64" spans="2:3" x14ac:dyDescent="0.35">
      <c r="B64" s="58">
        <v>42705</v>
      </c>
      <c r="C64" s="59">
        <v>1.482609792600496</v>
      </c>
    </row>
    <row r="65" spans="2:3" x14ac:dyDescent="0.35">
      <c r="B65" s="58">
        <v>42736</v>
      </c>
      <c r="C65" s="70">
        <v>1.4850272879669062</v>
      </c>
    </row>
    <row r="66" spans="2:3" x14ac:dyDescent="0.35">
      <c r="B66" s="58">
        <v>42767</v>
      </c>
      <c r="C66" s="70">
        <v>1.4861056180242074</v>
      </c>
    </row>
    <row r="67" spans="2:3" x14ac:dyDescent="0.35">
      <c r="B67" s="58">
        <v>42795</v>
      </c>
      <c r="C67" s="70">
        <v>1.4859314119225835</v>
      </c>
    </row>
    <row r="68" spans="2:3" x14ac:dyDescent="0.35">
      <c r="B68" s="58">
        <v>42826</v>
      </c>
      <c r="C68" s="70">
        <v>1.4816020543601589</v>
      </c>
    </row>
    <row r="69" spans="2:3" x14ac:dyDescent="0.35">
      <c r="B69" s="58">
        <v>42856</v>
      </c>
      <c r="C69" s="70">
        <v>1.4867427873051413</v>
      </c>
    </row>
    <row r="70" spans="2:3" x14ac:dyDescent="0.35">
      <c r="B70" s="58">
        <v>42887</v>
      </c>
      <c r="C70" s="70">
        <v>1.4899585127022075</v>
      </c>
    </row>
    <row r="71" spans="2:3" x14ac:dyDescent="0.35">
      <c r="B71" s="58">
        <v>42917</v>
      </c>
      <c r="C71" s="70">
        <v>1.4863831959765264</v>
      </c>
    </row>
    <row r="72" spans="2:3" x14ac:dyDescent="0.35">
      <c r="B72" s="58">
        <v>42948</v>
      </c>
      <c r="C72" s="70">
        <v>1.4916150271190716</v>
      </c>
    </row>
    <row r="73" spans="2:3" x14ac:dyDescent="0.35">
      <c r="B73" s="58">
        <v>42979</v>
      </c>
      <c r="C73" s="70">
        <v>1.4880538213573429</v>
      </c>
    </row>
    <row r="74" spans="2:3" x14ac:dyDescent="0.35">
      <c r="B74" s="58">
        <v>43009</v>
      </c>
      <c r="C74" s="70">
        <v>1.4892404334740323</v>
      </c>
    </row>
    <row r="75" spans="2:3" x14ac:dyDescent="0.35">
      <c r="B75" s="58">
        <v>43040</v>
      </c>
      <c r="C75" s="70">
        <v>1.4859567746524533</v>
      </c>
    </row>
    <row r="76" spans="2:3" x14ac:dyDescent="0.35">
      <c r="B76" s="58">
        <v>43070</v>
      </c>
      <c r="C76" s="70">
        <v>1.4677396139531809</v>
      </c>
    </row>
    <row r="77" spans="2:3" x14ac:dyDescent="0.35">
      <c r="B77" s="58">
        <v>43101</v>
      </c>
      <c r="C77" s="70">
        <v>1.4917777591473631</v>
      </c>
    </row>
    <row r="78" spans="2:3" x14ac:dyDescent="0.35">
      <c r="B78" s="58">
        <v>43132</v>
      </c>
      <c r="C78" s="70">
        <v>1.4874856551399913</v>
      </c>
    </row>
    <row r="79" spans="2:3" x14ac:dyDescent="0.35">
      <c r="B79" s="58">
        <v>43160</v>
      </c>
      <c r="C79" s="70">
        <v>1.4814758054042274</v>
      </c>
    </row>
    <row r="80" spans="2:3" x14ac:dyDescent="0.35">
      <c r="B80" s="58">
        <v>43191</v>
      </c>
      <c r="C80" s="70">
        <v>1.4823603422721443</v>
      </c>
    </row>
    <row r="81" spans="2:4" x14ac:dyDescent="0.35">
      <c r="B81" s="58">
        <v>43221</v>
      </c>
      <c r="C81" s="70">
        <v>1.4836563769670834</v>
      </c>
    </row>
    <row r="82" spans="2:4" x14ac:dyDescent="0.35">
      <c r="B82" s="58">
        <v>43252</v>
      </c>
      <c r="C82" s="70">
        <v>1.4848413293820446</v>
      </c>
    </row>
    <row r="83" spans="2:4" x14ac:dyDescent="0.35">
      <c r="B83" s="58">
        <v>43282</v>
      </c>
      <c r="C83" s="70">
        <v>1.4838593052466518</v>
      </c>
    </row>
    <row r="84" spans="2:4" x14ac:dyDescent="0.35">
      <c r="B84" s="58">
        <v>43313</v>
      </c>
      <c r="C84" s="70">
        <v>1.4845284851834053</v>
      </c>
    </row>
    <row r="85" spans="2:4" x14ac:dyDescent="0.35">
      <c r="B85" s="58">
        <v>43344</v>
      </c>
      <c r="C85" s="70">
        <v>1.4774882648351479</v>
      </c>
    </row>
    <row r="86" spans="2:4" x14ac:dyDescent="0.35">
      <c r="B86" s="58">
        <v>43374</v>
      </c>
      <c r="C86" s="70">
        <v>1.4820012942814891</v>
      </c>
    </row>
    <row r="87" spans="2:4" x14ac:dyDescent="0.35">
      <c r="B87" s="58">
        <v>43405</v>
      </c>
      <c r="C87" s="70">
        <v>1.4816998377586474</v>
      </c>
    </row>
    <row r="88" spans="2:4" x14ac:dyDescent="0.35">
      <c r="B88" s="58">
        <v>43435</v>
      </c>
      <c r="C88" s="70">
        <v>1.4730439400623085</v>
      </c>
    </row>
    <row r="89" spans="2:4" x14ac:dyDescent="0.35">
      <c r="B89" s="58">
        <v>43466</v>
      </c>
      <c r="C89" s="70">
        <v>1.4803850040971993</v>
      </c>
      <c r="D89" s="9"/>
    </row>
    <row r="90" spans="2:4" x14ac:dyDescent="0.35">
      <c r="B90" s="58">
        <v>43497</v>
      </c>
      <c r="C90" s="70">
        <v>1.4698328058387649</v>
      </c>
    </row>
    <row r="91" spans="2:4" x14ac:dyDescent="0.35">
      <c r="B91" s="58">
        <v>43525</v>
      </c>
      <c r="C91" s="70">
        <v>1.4631939273125965</v>
      </c>
    </row>
    <row r="92" spans="2:4" x14ac:dyDescent="0.35">
      <c r="B92" s="58">
        <v>43556</v>
      </c>
      <c r="C92" s="70">
        <v>1.4650447242895592</v>
      </c>
    </row>
    <row r="93" spans="2:4" x14ac:dyDescent="0.35">
      <c r="B93" s="58">
        <v>43586</v>
      </c>
      <c r="C93" s="70">
        <v>1.4632435874700598</v>
      </c>
    </row>
    <row r="94" spans="2:4" x14ac:dyDescent="0.35">
      <c r="B94" s="58">
        <v>43617</v>
      </c>
      <c r="C94" s="70">
        <v>1.4613689705380415</v>
      </c>
    </row>
    <row r="95" spans="2:4" x14ac:dyDescent="0.35">
      <c r="B95" s="58">
        <v>43647</v>
      </c>
      <c r="C95" s="70">
        <v>1.4649018968133123</v>
      </c>
    </row>
    <row r="96" spans="2:4" x14ac:dyDescent="0.35">
      <c r="B96" s="58">
        <v>43678</v>
      </c>
      <c r="C96" s="70">
        <v>1.4612771019962578</v>
      </c>
    </row>
    <row r="97" spans="2:5" x14ac:dyDescent="0.35">
      <c r="B97" s="58">
        <v>43709</v>
      </c>
      <c r="C97" s="70">
        <v>1.4564561144128239</v>
      </c>
    </row>
    <row r="98" spans="2:5" x14ac:dyDescent="0.35">
      <c r="B98" s="58">
        <v>43739</v>
      </c>
      <c r="C98" s="70">
        <v>1.4485191506273092</v>
      </c>
    </row>
    <row r="99" spans="2:5" x14ac:dyDescent="0.35">
      <c r="B99" s="58">
        <v>43770</v>
      </c>
      <c r="C99" s="70">
        <v>1.4355146483044041</v>
      </c>
    </row>
    <row r="100" spans="2:5" x14ac:dyDescent="0.35">
      <c r="B100" s="58">
        <v>43800</v>
      </c>
      <c r="C100" s="70">
        <v>1.4418686312988263</v>
      </c>
      <c r="E100" s="20"/>
    </row>
    <row r="101" spans="2:5" x14ac:dyDescent="0.35">
      <c r="B101" s="58">
        <v>43831</v>
      </c>
      <c r="C101" s="70">
        <v>1.4550425420058011</v>
      </c>
      <c r="D101" s="8"/>
    </row>
    <row r="102" spans="2:5" x14ac:dyDescent="0.35">
      <c r="B102" s="58">
        <v>43862</v>
      </c>
      <c r="C102" s="70">
        <v>1.4508721775848505</v>
      </c>
    </row>
    <row r="103" spans="2:5" x14ac:dyDescent="0.35">
      <c r="B103" s="58">
        <v>43891</v>
      </c>
      <c r="C103" s="70">
        <v>1.4611359857179176</v>
      </c>
    </row>
    <row r="104" spans="2:5" x14ac:dyDescent="0.35">
      <c r="B104" s="58">
        <v>43922</v>
      </c>
      <c r="C104" s="70">
        <v>1.4510475078326883</v>
      </c>
    </row>
    <row r="105" spans="2:5" x14ac:dyDescent="0.35">
      <c r="B105" s="58">
        <v>43952</v>
      </c>
      <c r="C105" s="70">
        <v>1.423144331315279</v>
      </c>
    </row>
    <row r="106" spans="2:5" x14ac:dyDescent="0.35">
      <c r="B106" s="58">
        <v>43983</v>
      </c>
      <c r="C106" s="70">
        <v>1.4043312521591769</v>
      </c>
    </row>
    <row r="107" spans="2:5" x14ac:dyDescent="0.35">
      <c r="B107" s="58">
        <v>44013</v>
      </c>
      <c r="C107" s="70">
        <v>1.419626711129113</v>
      </c>
    </row>
    <row r="108" spans="2:5" x14ac:dyDescent="0.35">
      <c r="B108" s="58">
        <v>44044</v>
      </c>
      <c r="C108" s="70">
        <v>1.4065074703701874</v>
      </c>
    </row>
    <row r="109" spans="2:5" x14ac:dyDescent="0.35">
      <c r="B109" s="58">
        <v>44075</v>
      </c>
      <c r="C109" s="70">
        <v>1.4167711147484792</v>
      </c>
    </row>
    <row r="110" spans="2:5" x14ac:dyDescent="0.35">
      <c r="B110" s="58">
        <v>44105</v>
      </c>
      <c r="C110" s="70">
        <v>1.4222739739021526</v>
      </c>
    </row>
    <row r="111" spans="2:5" x14ac:dyDescent="0.35">
      <c r="B111" s="58">
        <v>44136</v>
      </c>
      <c r="C111" s="70">
        <v>1.4353285472906745</v>
      </c>
    </row>
    <row r="112" spans="2:5" x14ac:dyDescent="0.35">
      <c r="B112" s="58">
        <v>44166</v>
      </c>
      <c r="C112" s="70">
        <v>1.4251626638545021</v>
      </c>
      <c r="E112" s="8"/>
    </row>
    <row r="113" spans="2:5" x14ac:dyDescent="0.35">
      <c r="B113" s="58">
        <v>44197</v>
      </c>
      <c r="C113" s="70">
        <v>1.4425358864452578</v>
      </c>
      <c r="E113" s="8"/>
    </row>
    <row r="114" spans="2:5" x14ac:dyDescent="0.35">
      <c r="B114" s="58">
        <v>44228</v>
      </c>
      <c r="C114" s="70">
        <v>1.4343213359795028</v>
      </c>
      <c r="E114" s="8"/>
    </row>
    <row r="115" spans="2:5" x14ac:dyDescent="0.35">
      <c r="B115" s="58">
        <v>44256</v>
      </c>
      <c r="C115" s="70">
        <v>1.4599222309622837</v>
      </c>
      <c r="E115" s="8"/>
    </row>
    <row r="116" spans="2:5" x14ac:dyDescent="0.35">
      <c r="B116" s="58">
        <v>44287</v>
      </c>
      <c r="C116" s="70">
        <v>1.4730377522923215</v>
      </c>
      <c r="E116" s="8"/>
    </row>
    <row r="117" spans="2:5" x14ac:dyDescent="0.35">
      <c r="B117" s="58">
        <v>44317</v>
      </c>
      <c r="C117" s="70">
        <v>1.4364035847942336</v>
      </c>
      <c r="E117" s="8"/>
    </row>
    <row r="118" spans="2:5" x14ac:dyDescent="0.35">
      <c r="B118" s="58">
        <v>44348</v>
      </c>
      <c r="C118" s="70">
        <v>1.4508327590101737</v>
      </c>
      <c r="E118" s="8"/>
    </row>
    <row r="119" spans="2:5" x14ac:dyDescent="0.35">
      <c r="B119" s="58">
        <v>44378</v>
      </c>
      <c r="C119" s="70">
        <v>1.431040032109167</v>
      </c>
      <c r="E119" s="8"/>
    </row>
    <row r="120" spans="2:5" x14ac:dyDescent="0.35">
      <c r="B120" s="58">
        <v>44409</v>
      </c>
      <c r="C120" s="70">
        <v>1.4282683437534693</v>
      </c>
      <c r="E120" s="8"/>
    </row>
    <row r="121" spans="2:5" x14ac:dyDescent="0.35">
      <c r="B121" s="58">
        <v>44440</v>
      </c>
      <c r="C121" s="70">
        <v>1.4249909202642266</v>
      </c>
      <c r="E121" s="8"/>
    </row>
    <row r="122" spans="2:5" x14ac:dyDescent="0.35">
      <c r="B122" s="58">
        <v>44470</v>
      </c>
      <c r="C122" s="70">
        <v>1.4170479348086205</v>
      </c>
      <c r="E122" s="8"/>
    </row>
    <row r="123" spans="2:5" x14ac:dyDescent="0.35">
      <c r="B123" s="58">
        <v>44501</v>
      </c>
      <c r="C123" s="70">
        <v>1.416848616645076</v>
      </c>
      <c r="E123" s="8"/>
    </row>
    <row r="124" spans="2:5" x14ac:dyDescent="0.35">
      <c r="B124" s="58">
        <v>44531</v>
      </c>
      <c r="C124" s="70">
        <v>1.4001341017701667</v>
      </c>
      <c r="E124" s="8"/>
    </row>
    <row r="125" spans="2:5" x14ac:dyDescent="0.35">
      <c r="B125" s="58">
        <v>44562</v>
      </c>
      <c r="C125" s="70">
        <v>1.4150612593063638</v>
      </c>
    </row>
    <row r="126" spans="2:5" x14ac:dyDescent="0.35">
      <c r="B126" s="58">
        <v>44593</v>
      </c>
      <c r="C126" s="70">
        <v>1.4086571843449633</v>
      </c>
    </row>
    <row r="127" spans="2:5" x14ac:dyDescent="0.35">
      <c r="B127" s="58">
        <v>44621</v>
      </c>
      <c r="C127" s="70">
        <v>1.4013225549411721</v>
      </c>
    </row>
    <row r="128" spans="2:5" x14ac:dyDescent="0.35">
      <c r="B128" s="58">
        <v>44652</v>
      </c>
      <c r="C128" s="70">
        <v>1.3982473850432016</v>
      </c>
    </row>
    <row r="129" spans="2:3" x14ac:dyDescent="0.35">
      <c r="B129" s="58">
        <v>44682</v>
      </c>
      <c r="C129" s="70">
        <v>1.4013109279507689</v>
      </c>
    </row>
    <row r="130" spans="2:3" x14ac:dyDescent="0.35">
      <c r="B130" s="58">
        <v>44713</v>
      </c>
      <c r="C130" s="70">
        <v>1.4051821329921956</v>
      </c>
    </row>
    <row r="131" spans="2:3" x14ac:dyDescent="0.35">
      <c r="B131" s="58">
        <v>44743</v>
      </c>
      <c r="C131" s="70">
        <v>1.4061691192745669</v>
      </c>
    </row>
    <row r="132" spans="2:3" x14ac:dyDescent="0.35">
      <c r="B132" s="58">
        <v>44774</v>
      </c>
      <c r="C132" s="70">
        <v>1.4042329022851614</v>
      </c>
    </row>
    <row r="133" spans="2:3" x14ac:dyDescent="0.35">
      <c r="B133" s="58">
        <v>44805</v>
      </c>
      <c r="C133" s="70">
        <v>1.3965281458537828</v>
      </c>
    </row>
    <row r="134" spans="2:3" x14ac:dyDescent="0.35">
      <c r="B134" s="58">
        <v>44835</v>
      </c>
      <c r="C134" s="70">
        <v>1.3933214553741495</v>
      </c>
    </row>
    <row r="135" spans="2:3" x14ac:dyDescent="0.35">
      <c r="B135" s="134">
        <v>44866</v>
      </c>
      <c r="C135" s="135">
        <v>1.4035926179821037</v>
      </c>
    </row>
    <row r="136" spans="2:3" x14ac:dyDescent="0.35">
      <c r="B136" s="100">
        <v>44896</v>
      </c>
      <c r="C136" s="104">
        <v>1.4050677704160055</v>
      </c>
    </row>
    <row r="137" spans="2:3" x14ac:dyDescent="0.35">
      <c r="B137" s="100">
        <v>44927</v>
      </c>
      <c r="C137" s="104">
        <v>1.42</v>
      </c>
    </row>
    <row r="138" spans="2:3" x14ac:dyDescent="0.35">
      <c r="B138" s="100">
        <v>44958</v>
      </c>
      <c r="C138" s="104">
        <v>1.41</v>
      </c>
    </row>
    <row r="139" spans="2:3" x14ac:dyDescent="0.35">
      <c r="B139" s="100">
        <v>44986</v>
      </c>
      <c r="C139" s="104">
        <v>1.4</v>
      </c>
    </row>
    <row r="140" spans="2:3" x14ac:dyDescent="0.35">
      <c r="B140" s="100">
        <v>45017</v>
      </c>
      <c r="C140" s="104">
        <v>1.41</v>
      </c>
    </row>
    <row r="141" spans="2:3" x14ac:dyDescent="0.35">
      <c r="B141" s="100">
        <v>45047</v>
      </c>
      <c r="C141" s="104">
        <v>1.41</v>
      </c>
    </row>
    <row r="142" spans="2:3" x14ac:dyDescent="0.35">
      <c r="B142" s="100">
        <v>45078</v>
      </c>
      <c r="C142" s="104">
        <v>1.41</v>
      </c>
    </row>
    <row r="143" spans="2:3" x14ac:dyDescent="0.35">
      <c r="B143" s="100">
        <v>45108</v>
      </c>
      <c r="C143" s="104">
        <v>1.43</v>
      </c>
    </row>
    <row r="144" spans="2:3" x14ac:dyDescent="0.35">
      <c r="B144" s="100">
        <v>45139</v>
      </c>
      <c r="C144" s="104">
        <v>1.44</v>
      </c>
    </row>
    <row r="145" spans="2:3" x14ac:dyDescent="0.35">
      <c r="B145" s="100">
        <v>45170</v>
      </c>
      <c r="C145" s="104">
        <v>1.43</v>
      </c>
    </row>
    <row r="146" spans="2:3" x14ac:dyDescent="0.35">
      <c r="B146" s="100">
        <v>45200</v>
      </c>
      <c r="C146" s="104">
        <v>1.43</v>
      </c>
    </row>
    <row r="147" spans="2:3" x14ac:dyDescent="0.35">
      <c r="B147" s="100">
        <v>45231</v>
      </c>
      <c r="C147" s="104">
        <v>1.43</v>
      </c>
    </row>
    <row r="148" spans="2:3" x14ac:dyDescent="0.35">
      <c r="B148" s="100">
        <v>45261</v>
      </c>
      <c r="C148" s="104">
        <v>1.42</v>
      </c>
    </row>
    <row r="149" spans="2:3" x14ac:dyDescent="0.35">
      <c r="B149" s="100">
        <v>45292</v>
      </c>
      <c r="C149" s="104">
        <v>1.44</v>
      </c>
    </row>
    <row r="150" spans="2:3" x14ac:dyDescent="0.35">
      <c r="B150" s="100">
        <v>45323</v>
      </c>
      <c r="C150" s="104">
        <v>1.44</v>
      </c>
    </row>
    <row r="151" spans="2:3" x14ac:dyDescent="0.35">
      <c r="B151" s="100">
        <v>45352</v>
      </c>
      <c r="C151" s="104">
        <v>1.43</v>
      </c>
    </row>
    <row r="152" spans="2:3" x14ac:dyDescent="0.35">
      <c r="B152" s="100">
        <v>45383</v>
      </c>
      <c r="C152" s="104">
        <v>1.43</v>
      </c>
    </row>
    <row r="153" spans="2:3" x14ac:dyDescent="0.35">
      <c r="B153" s="100">
        <v>45413</v>
      </c>
      <c r="C153" s="104">
        <v>1.43</v>
      </c>
    </row>
    <row r="154" spans="2:3" x14ac:dyDescent="0.35">
      <c r="B154" s="100">
        <v>45444</v>
      </c>
      <c r="C154" s="104">
        <v>1.43</v>
      </c>
    </row>
    <row r="155" spans="2:3" x14ac:dyDescent="0.35">
      <c r="B155" s="100">
        <v>45474</v>
      </c>
      <c r="C155" s="104">
        <v>1.43</v>
      </c>
    </row>
    <row r="156" spans="2:3" x14ac:dyDescent="0.35">
      <c r="B156" s="100">
        <v>45505</v>
      </c>
      <c r="C156" s="104">
        <v>1.43</v>
      </c>
    </row>
    <row r="157" spans="2:3" x14ac:dyDescent="0.35">
      <c r="B157" s="100">
        <v>45536</v>
      </c>
      <c r="C157" s="104">
        <v>1.42</v>
      </c>
    </row>
    <row r="158" spans="2:3" x14ac:dyDescent="0.35">
      <c r="B158" s="100">
        <v>45566</v>
      </c>
      <c r="C158" s="104">
        <v>1.43</v>
      </c>
    </row>
    <row r="159" spans="2:3" x14ac:dyDescent="0.35">
      <c r="B159" s="100">
        <v>45597</v>
      </c>
      <c r="C159" s="104">
        <v>1.43</v>
      </c>
    </row>
    <row r="160" spans="2:3" x14ac:dyDescent="0.35">
      <c r="B160" s="100">
        <v>45627</v>
      </c>
      <c r="C160" s="104">
        <v>1.43</v>
      </c>
    </row>
    <row r="161" spans="2:3" x14ac:dyDescent="0.35">
      <c r="B161" s="100">
        <v>45658</v>
      </c>
      <c r="C161" s="104">
        <v>1.44</v>
      </c>
    </row>
    <row r="162" spans="2:3" x14ac:dyDescent="0.35">
      <c r="B162" s="100">
        <v>45689</v>
      </c>
      <c r="C162" s="104">
        <v>1.43</v>
      </c>
    </row>
    <row r="163" spans="2:3" x14ac:dyDescent="0.35">
      <c r="B163" s="100">
        <v>45717</v>
      </c>
      <c r="C163" s="104">
        <v>1.43</v>
      </c>
    </row>
    <row r="164" spans="2:3" x14ac:dyDescent="0.35">
      <c r="B164" s="100">
        <v>45748</v>
      </c>
      <c r="C164" s="104">
        <v>1.43</v>
      </c>
    </row>
    <row r="165" spans="2:3" x14ac:dyDescent="0.35">
      <c r="B165" s="100">
        <v>45778</v>
      </c>
      <c r="C165" s="104">
        <v>1.42</v>
      </c>
    </row>
    <row r="166" spans="2:3" x14ac:dyDescent="0.35">
      <c r="B166" s="100">
        <v>45809</v>
      </c>
      <c r="C166" s="104">
        <v>1.43</v>
      </c>
    </row>
    <row r="167" spans="2:3" x14ac:dyDescent="0.35">
      <c r="B167" s="100">
        <v>45839</v>
      </c>
      <c r="C167" s="104">
        <v>1.43</v>
      </c>
    </row>
    <row r="168" spans="2:3" x14ac:dyDescent="0.35">
      <c r="B168" s="100">
        <v>45870</v>
      </c>
      <c r="C168" s="104">
        <v>1.42</v>
      </c>
    </row>
    <row r="169" spans="2:3" x14ac:dyDescent="0.35">
      <c r="B169" s="100">
        <v>45901</v>
      </c>
      <c r="C169" s="104">
        <v>1.43</v>
      </c>
    </row>
    <row r="170" spans="2:3" x14ac:dyDescent="0.35">
      <c r="B170" s="100">
        <v>45931</v>
      </c>
      <c r="C170" s="104">
        <v>1.43</v>
      </c>
    </row>
    <row r="171" spans="2:3" x14ac:dyDescent="0.35">
      <c r="B171" s="100">
        <v>45962</v>
      </c>
      <c r="C171" s="104">
        <v>1.43</v>
      </c>
    </row>
    <row r="172" spans="2:3" x14ac:dyDescent="0.35">
      <c r="B172" s="100">
        <v>45992</v>
      </c>
      <c r="C172" s="104">
        <v>1.42</v>
      </c>
    </row>
  </sheetData>
  <conditionalFormatting sqref="C65:C172">
    <cfRule type="cellIs" dxfId="0" priority="1" operator="equal">
      <formula>""</formula>
    </cfRule>
  </conditionalFormatting>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3CEE4-6509-44F1-911D-2C2EC35F9BBA}">
  <sheetPr>
    <tabColor rgb="FFDE1731"/>
  </sheetPr>
  <dimension ref="A2:C14"/>
  <sheetViews>
    <sheetView showGridLines="0" workbookViewId="0">
      <selection activeCell="A2" sqref="A2"/>
    </sheetView>
  </sheetViews>
  <sheetFormatPr baseColWidth="10" defaultColWidth="11.453125" defaultRowHeight="14.5" x14ac:dyDescent="0.35"/>
  <cols>
    <col min="2" max="2" width="8.81640625" bestFit="1" customWidth="1"/>
    <col min="3" max="3" width="15.54296875" bestFit="1" customWidth="1"/>
  </cols>
  <sheetData>
    <row r="2" spans="1:3" x14ac:dyDescent="0.35">
      <c r="A2" s="166" t="s">
        <v>201</v>
      </c>
    </row>
    <row r="4" spans="1:3" x14ac:dyDescent="0.35">
      <c r="A4" s="189" t="s">
        <v>154</v>
      </c>
      <c r="B4" s="189" t="s">
        <v>202</v>
      </c>
      <c r="C4" s="189" t="s">
        <v>203</v>
      </c>
    </row>
    <row r="5" spans="1:3" x14ac:dyDescent="0.35">
      <c r="A5" s="190">
        <v>2017</v>
      </c>
      <c r="B5" s="191">
        <v>2</v>
      </c>
      <c r="C5" s="192">
        <v>535500</v>
      </c>
    </row>
    <row r="6" spans="1:3" x14ac:dyDescent="0.35">
      <c r="A6" s="190">
        <v>2018</v>
      </c>
      <c r="B6" s="191">
        <v>101</v>
      </c>
      <c r="C6" s="192">
        <v>433931</v>
      </c>
    </row>
    <row r="7" spans="1:3" x14ac:dyDescent="0.35">
      <c r="A7" s="190">
        <v>2019</v>
      </c>
      <c r="B7" s="191">
        <v>288</v>
      </c>
      <c r="C7" s="192">
        <v>347769</v>
      </c>
    </row>
    <row r="8" spans="1:3" x14ac:dyDescent="0.35">
      <c r="A8" s="190">
        <v>2020</v>
      </c>
      <c r="B8" s="191">
        <v>393</v>
      </c>
      <c r="C8" s="192">
        <v>346508</v>
      </c>
    </row>
    <row r="9" spans="1:3" x14ac:dyDescent="0.35">
      <c r="A9" s="190">
        <v>2021</v>
      </c>
      <c r="B9" s="191">
        <v>0</v>
      </c>
      <c r="C9" s="192" t="s">
        <v>19</v>
      </c>
    </row>
    <row r="10" spans="1:3" x14ac:dyDescent="0.35">
      <c r="A10" s="190">
        <v>2022</v>
      </c>
      <c r="B10" s="191">
        <v>208</v>
      </c>
      <c r="C10" s="192">
        <v>333081</v>
      </c>
    </row>
    <row r="11" spans="1:3" x14ac:dyDescent="0.35">
      <c r="A11" s="190">
        <v>2023</v>
      </c>
      <c r="B11" s="191">
        <v>1273</v>
      </c>
      <c r="C11" s="192">
        <v>333498</v>
      </c>
    </row>
    <row r="12" spans="1:3" x14ac:dyDescent="0.35">
      <c r="A12" s="190">
        <v>2024</v>
      </c>
      <c r="B12" s="191">
        <v>240</v>
      </c>
      <c r="C12" s="192">
        <v>336770</v>
      </c>
    </row>
    <row r="13" spans="1:3" x14ac:dyDescent="0.35">
      <c r="A13" s="193">
        <v>2025</v>
      </c>
      <c r="B13" s="194">
        <v>1895</v>
      </c>
      <c r="C13" s="195">
        <v>273186.48673658236</v>
      </c>
    </row>
    <row r="14" spans="1:3" x14ac:dyDescent="0.35">
      <c r="A14" s="142" t="s">
        <v>204</v>
      </c>
      <c r="B14" s="143"/>
      <c r="C14" s="143"/>
    </row>
  </sheetData>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AAED1-250F-4FC2-8D81-E28AA06D4293}">
  <sheetPr>
    <tabColor rgb="FFDE1731"/>
  </sheetPr>
  <dimension ref="A2:N19"/>
  <sheetViews>
    <sheetView showGridLines="0" zoomScale="85" zoomScaleNormal="85" workbookViewId="0">
      <selection activeCell="Q14" sqref="Q14"/>
    </sheetView>
  </sheetViews>
  <sheetFormatPr baseColWidth="10" defaultColWidth="11.453125" defaultRowHeight="14.5" x14ac:dyDescent="0.35"/>
  <cols>
    <col min="1" max="1" width="11.1796875" style="14" customWidth="1"/>
    <col min="2" max="2" width="11.453125" style="2"/>
    <col min="3" max="3" width="13.453125" style="2" customWidth="1"/>
    <col min="4" max="4" width="11.453125" style="2"/>
    <col min="5" max="16384" width="11.453125" style="14"/>
  </cols>
  <sheetData>
    <row r="2" spans="1:14" x14ac:dyDescent="0.35">
      <c r="A2"/>
      <c r="B2" s="166" t="s">
        <v>205</v>
      </c>
    </row>
    <row r="3" spans="1:14" x14ac:dyDescent="0.35">
      <c r="E3"/>
    </row>
    <row r="4" spans="1:14" x14ac:dyDescent="0.35">
      <c r="B4" s="221" t="s">
        <v>206</v>
      </c>
      <c r="C4" s="196" t="s">
        <v>207</v>
      </c>
    </row>
    <row r="5" spans="1:14" x14ac:dyDescent="0.35">
      <c r="B5" s="222">
        <v>44562</v>
      </c>
      <c r="C5" s="55">
        <v>0.40300000000000002</v>
      </c>
      <c r="D5" s="197"/>
    </row>
    <row r="6" spans="1:14" x14ac:dyDescent="0.35">
      <c r="B6" s="222">
        <v>44743</v>
      </c>
      <c r="C6" s="55">
        <v>0.44040000000000001</v>
      </c>
      <c r="D6" s="197"/>
    </row>
    <row r="7" spans="1:14" x14ac:dyDescent="0.35">
      <c r="B7" s="223">
        <v>44927</v>
      </c>
      <c r="C7" s="105">
        <v>0.45800000000000002</v>
      </c>
    </row>
    <row r="8" spans="1:14" x14ac:dyDescent="0.35">
      <c r="B8" s="223">
        <v>45108</v>
      </c>
      <c r="C8" s="105">
        <v>0.39800000000000002</v>
      </c>
      <c r="D8" s="197"/>
    </row>
    <row r="9" spans="1:14" x14ac:dyDescent="0.35">
      <c r="B9" s="223">
        <v>45292</v>
      </c>
      <c r="C9" s="105">
        <v>0.38200000000000001</v>
      </c>
      <c r="D9" s="197"/>
    </row>
    <row r="10" spans="1:14" x14ac:dyDescent="0.35">
      <c r="B10" s="223">
        <v>45474</v>
      </c>
      <c r="C10" s="105">
        <v>0.375</v>
      </c>
      <c r="D10" s="197"/>
    </row>
    <row r="11" spans="1:14" x14ac:dyDescent="0.35">
      <c r="B11" s="223">
        <v>45658</v>
      </c>
      <c r="C11" s="105">
        <v>0.36499999999999999</v>
      </c>
      <c r="D11" s="197"/>
      <c r="E11" s="63"/>
    </row>
    <row r="12" spans="1:14" x14ac:dyDescent="0.35">
      <c r="B12" s="223">
        <v>45839</v>
      </c>
      <c r="C12" s="105">
        <v>0.34899999999999998</v>
      </c>
      <c r="F12" s="71"/>
      <c r="G12" s="71"/>
      <c r="H12" s="71"/>
      <c r="I12" s="71"/>
      <c r="J12" s="71"/>
      <c r="K12" s="71"/>
      <c r="L12" s="71"/>
      <c r="M12" s="71"/>
      <c r="N12" s="71"/>
    </row>
    <row r="14" spans="1:14" ht="15" customHeight="1" x14ac:dyDescent="0.35">
      <c r="B14" s="230" t="s">
        <v>208</v>
      </c>
      <c r="C14" s="230"/>
      <c r="D14" s="230"/>
      <c r="E14" s="230"/>
    </row>
    <row r="15" spans="1:14" s="198" customFormat="1" ht="10.5" x14ac:dyDescent="0.35">
      <c r="B15" s="230"/>
      <c r="C15" s="230"/>
      <c r="D15" s="230"/>
      <c r="E15" s="230"/>
    </row>
    <row r="16" spans="1:14" s="198" customFormat="1" ht="10.5" x14ac:dyDescent="0.35">
      <c r="B16" s="230"/>
      <c r="C16" s="230"/>
      <c r="D16" s="230"/>
      <c r="E16" s="230"/>
    </row>
    <row r="17" spans="2:5" s="198" customFormat="1" ht="10.5" x14ac:dyDescent="0.35">
      <c r="B17" s="230"/>
      <c r="C17" s="230"/>
      <c r="D17" s="230"/>
      <c r="E17" s="230"/>
    </row>
    <row r="18" spans="2:5" s="198" customFormat="1" ht="10.5" x14ac:dyDescent="0.35">
      <c r="B18" s="230"/>
      <c r="C18" s="230"/>
      <c r="D18" s="230"/>
      <c r="E18" s="230"/>
    </row>
    <row r="19" spans="2:5" s="198" customFormat="1" ht="23.25" customHeight="1" x14ac:dyDescent="0.35">
      <c r="B19" s="230"/>
      <c r="C19" s="230"/>
      <c r="D19" s="230"/>
      <c r="E19" s="230"/>
    </row>
  </sheetData>
  <mergeCells count="1">
    <mergeCell ref="B14:E1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612E3CB45FA7A4DBEA55C9C379F2B16" ma:contentTypeVersion="16" ma:contentTypeDescription="Crear nuevo documento." ma:contentTypeScope="" ma:versionID="0f38af3c1b97833e660ab64d87743b82">
  <xsd:schema xmlns:xsd="http://www.w3.org/2001/XMLSchema" xmlns:xs="http://www.w3.org/2001/XMLSchema" xmlns:p="http://schemas.microsoft.com/office/2006/metadata/properties" xmlns:ns2="eb3333be-1400-490a-aa81-a5d21a20f545" xmlns:ns3="a7dc524f-3391-4145-bd33-b1e329016897" targetNamespace="http://schemas.microsoft.com/office/2006/metadata/properties" ma:root="true" ma:fieldsID="f76d36f0a3969e5aba78d8f209a8da64" ns2:_="" ns3:_="">
    <xsd:import namespace="eb3333be-1400-490a-aa81-a5d21a20f545"/>
    <xsd:import namespace="a7dc524f-3391-4145-bd33-b1e32901689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3333be-1400-490a-aa81-a5d21a20f5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a4380fc9-b7bd-4a91-9b9f-4da8a7e290e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7dc524f-3391-4145-bd33-b1e329016897"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a23d98cc-b424-4d0e-9417-cd7c4de80314}" ma:internalName="TaxCatchAll" ma:showField="CatchAllData" ma:web="a7dc524f-3391-4145-bd33-b1e3290168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a7dc524f-3391-4145-bd33-b1e329016897">
      <UserInfo>
        <DisplayName>Javiera Zárate Martel</DisplayName>
        <AccountId>13</AccountId>
        <AccountType/>
      </UserInfo>
    </SharedWithUsers>
    <lcf76f155ced4ddcb4097134ff3c332f xmlns="eb3333be-1400-490a-aa81-a5d21a20f545">
      <Terms xmlns="http://schemas.microsoft.com/office/infopath/2007/PartnerControls"/>
    </lcf76f155ced4ddcb4097134ff3c332f>
    <TaxCatchAll xmlns="a7dc524f-3391-4145-bd33-b1e329016897" xsi:nil="true"/>
  </documentManagement>
</p:properties>
</file>

<file path=customXml/itemProps1.xml><?xml version="1.0" encoding="utf-8"?>
<ds:datastoreItem xmlns:ds="http://schemas.openxmlformats.org/officeDocument/2006/customXml" ds:itemID="{C27843BC-E903-45F7-BF79-616AE23FAB38}">
  <ds:schemaRefs>
    <ds:schemaRef ds:uri="http://schemas.microsoft.com/sharepoint/v3/contenttype/forms"/>
  </ds:schemaRefs>
</ds:datastoreItem>
</file>

<file path=customXml/itemProps2.xml><?xml version="1.0" encoding="utf-8"?>
<ds:datastoreItem xmlns:ds="http://schemas.openxmlformats.org/officeDocument/2006/customXml" ds:itemID="{73B54F9C-7BED-4DD9-AAE8-FA2B16FECE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3333be-1400-490a-aa81-a5d21a20f545"/>
    <ds:schemaRef ds:uri="a7dc524f-3391-4145-bd33-b1e3290168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77FEE0-FF2E-4C3D-80A6-1E35840E58FD}">
  <ds:schemaRefs>
    <ds:schemaRef ds:uri="http://schemas.microsoft.com/office/2006/metadata/properties"/>
    <ds:schemaRef ds:uri="http://schemas.microsoft.com/office/infopath/2007/PartnerControls"/>
    <ds:schemaRef ds:uri="a7dc524f-3391-4145-bd33-b1e329016897"/>
    <ds:schemaRef ds:uri="eb3333be-1400-490a-aa81-a5d21a20f54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29</vt:i4>
      </vt:variant>
    </vt:vector>
  </HeadingPairs>
  <TitlesOfParts>
    <vt:vector size="29" baseType="lpstr">
      <vt:lpstr>Indice</vt:lpstr>
      <vt:lpstr>G1</vt:lpstr>
      <vt:lpstr>G2</vt:lpstr>
      <vt:lpstr>G3</vt:lpstr>
      <vt:lpstr>G4</vt:lpstr>
      <vt:lpstr>G5</vt:lpstr>
      <vt:lpstr>G6</vt:lpstr>
      <vt:lpstr>G7</vt:lpstr>
      <vt:lpstr>G8</vt:lpstr>
      <vt:lpstr>G9</vt:lpstr>
      <vt:lpstr>G10</vt:lpstr>
      <vt:lpstr>G11</vt:lpstr>
      <vt:lpstr>G12</vt:lpstr>
      <vt:lpstr>G13</vt:lpstr>
      <vt:lpstr>G14</vt:lpstr>
      <vt:lpstr>G15</vt:lpstr>
      <vt:lpstr>G16</vt:lpstr>
      <vt:lpstr>G17</vt:lpstr>
      <vt:lpstr>G18</vt:lpstr>
      <vt:lpstr>G19</vt:lpstr>
      <vt:lpstr>G20</vt:lpstr>
      <vt:lpstr>G21</vt:lpstr>
      <vt:lpstr>G22</vt:lpstr>
      <vt:lpstr>G23</vt:lpstr>
      <vt:lpstr>G24</vt:lpstr>
      <vt:lpstr>G25</vt:lpstr>
      <vt:lpstr>G26</vt:lpstr>
      <vt:lpstr>G27</vt:lpstr>
      <vt:lpstr>G28</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carolina.simonetti</dc:creator>
  <cp:keywords/>
  <dc:description/>
  <cp:lastModifiedBy>Beatriz Constanza Huerta Molina</cp:lastModifiedBy>
  <cp:revision/>
  <dcterms:created xsi:type="dcterms:W3CDTF">2015-04-16T14:04:27Z</dcterms:created>
  <dcterms:modified xsi:type="dcterms:W3CDTF">2026-03-03T12:28:58Z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0x010100F612E3CB45FA7A4DBEA55C9C379F2B16</vt:lpwstr>
  </property>
  <property fmtid="{D5CDD505-2E9C-101B-9397-08002B2CF9AE}" pid="3" name="Order">
    <vt:r8>25200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